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iffusion\Marches\2-MARCHES\1 MARCHES\MARCHES 2025\C_25-23-499_AFFAIRE_TOC_Adil\2 DCE\"/>
    </mc:Choice>
  </mc:AlternateContent>
  <bookViews>
    <workbookView xWindow="0" yWindow="0" windowWidth="19200" windowHeight="6180"/>
  </bookViews>
  <sheets>
    <sheet name="1- Critère prix" sheetId="3" r:id="rId1"/>
    <sheet name="2- Critères expériences" sheetId="1" r:id="rId2"/>
    <sheet name="3- Critère méthodologie" sheetId="6" r:id="rId3"/>
    <sheet name="Synthèse_notation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" l="1"/>
  <c r="I6" i="6" l="1"/>
  <c r="J6" i="6" s="1"/>
  <c r="J16" i="6" l="1"/>
  <c r="B6" i="5" s="1"/>
  <c r="D13" i="1"/>
  <c r="D12" i="1"/>
  <c r="D15" i="1"/>
  <c r="D10" i="1"/>
  <c r="D8" i="1"/>
  <c r="D7" i="1"/>
  <c r="D11" i="1" l="1"/>
  <c r="B5" i="5" s="1"/>
  <c r="D5" i="1"/>
  <c r="B4" i="5" s="1"/>
  <c r="B3" i="5" l="1"/>
  <c r="D7" i="3"/>
  <c r="D8" i="3" s="1"/>
  <c r="D9" i="3" s="1"/>
  <c r="C7" i="3" l="1"/>
  <c r="C8" i="3" s="1"/>
  <c r="C9" i="3" s="1"/>
  <c r="E9" i="3" s="1"/>
  <c r="G9" i="3" s="1"/>
  <c r="B2" i="5" l="1"/>
  <c r="B7" i="5" s="1"/>
</calcChain>
</file>

<file path=xl/sharedStrings.xml><?xml version="1.0" encoding="utf-8"?>
<sst xmlns="http://schemas.openxmlformats.org/spreadsheetml/2006/main" count="78" uniqueCount="76">
  <si>
    <t>Critères</t>
  </si>
  <si>
    <t>Sous-critères</t>
  </si>
  <si>
    <t>Poids en %</t>
  </si>
  <si>
    <t xml:space="preserve">Poste 1 </t>
  </si>
  <si>
    <t>Poste 2</t>
  </si>
  <si>
    <t>Montant total HT</t>
  </si>
  <si>
    <t>Montant TVA 20%</t>
  </si>
  <si>
    <t>Montant de la meilleure offre déposée et admise au classement</t>
  </si>
  <si>
    <t>Calcul de la note sur 10 de l'offre du candidat en  G9 selon la méthode inversement proportionnel</t>
  </si>
  <si>
    <t>SC2-1-1</t>
  </si>
  <si>
    <t>SC2-1-2</t>
  </si>
  <si>
    <t>SC2-1-3</t>
  </si>
  <si>
    <t>SC2-1-4</t>
  </si>
  <si>
    <t>SC2-1-5</t>
  </si>
  <si>
    <t>SC2-2-1</t>
  </si>
  <si>
    <t>SC2-2-2</t>
  </si>
  <si>
    <t>Critères
Sous-critères</t>
  </si>
  <si>
    <t>Diagnostic Atelier "Réparation"</t>
  </si>
  <si>
    <t>Diagnostic Atelier "Confection"</t>
  </si>
  <si>
    <t>Informations</t>
  </si>
  <si>
    <t>2 - Experience TOC</t>
  </si>
  <si>
    <t>Experience de l'entreprise en année</t>
  </si>
  <si>
    <t>Moins de 3 ans</t>
  </si>
  <si>
    <t>Plus de 15ans</t>
  </si>
  <si>
    <t>SC2-2-3</t>
  </si>
  <si>
    <t>SC2-2-4</t>
  </si>
  <si>
    <t>Nombre de diagnostic TOC réalisé sur les 3 dernières années</t>
  </si>
  <si>
    <t>Evaluation d'1 référence représentative des prestations sollicitées (tant en termes d'attendus que du contexte )</t>
  </si>
  <si>
    <t>non pertinent ou information non présente</t>
  </si>
  <si>
    <t>peu satisfaisant</t>
  </si>
  <si>
    <t>assez satisfaisant</t>
  </si>
  <si>
    <t xml:space="preserve">satisfaisant </t>
  </si>
  <si>
    <t>Excellent</t>
  </si>
  <si>
    <t>1. Pertinence du cas</t>
  </si>
  <si>
    <t>Le cas présenté est pertinent par rapport à la prestation demandée (secteur d'activité, taille de l'entreprise, etc.).</t>
  </si>
  <si>
    <t>2. Contexte et objectifs</t>
  </si>
  <si>
    <t>Le contexte de l'étude de cas est clairement décrit, avec des objectifs précis et alignés sur la TOC.</t>
  </si>
  <si>
    <t>3. Méthodologie TOC appliquée</t>
  </si>
  <si>
    <t>La méthodologie utilisée suit les 5 étapes de la TOC et les outils spécifiques (VSM, DBR, etc.).</t>
  </si>
  <si>
    <t>4. Résultats obtenus</t>
  </si>
  <si>
    <t>Les résultats sont clairement quantifiés (amélioration du débit, réduction des stocks, etc.) et alignés sur les principes TOC.</t>
  </si>
  <si>
    <t>5. Impact sur la performance</t>
  </si>
  <si>
    <t>L'étude de cas démontre un impact mesurable sur la performance globale de l'entreprise (ROI, gains de productivité, etc.).</t>
  </si>
  <si>
    <t>6. Solutions proposées</t>
  </si>
  <si>
    <t>Les solutions proposées sont détaillées, innovantes et adaptées au contexte de l'étude de cas.</t>
  </si>
  <si>
    <t>7. Mise en œuvre et suivi</t>
  </si>
  <si>
    <t>L'étude de cas décrit la mise en œuvre des solutions et le suivi post-audit.</t>
  </si>
  <si>
    <t>8. Similarité avec le projet demandé</t>
  </si>
  <si>
    <t>Le cas présenté est similaire au projet demandé en termes de complexité, de secteur d'activité, etc.</t>
  </si>
  <si>
    <t>9. Références et validation</t>
  </si>
  <si>
    <t>L'étude de cas est validée par des références clients ou des témoignages.</t>
  </si>
  <si>
    <t>10. Documentation et présentation</t>
  </si>
  <si>
    <t>La documentation est claire, professionnelle et bien structurée.</t>
  </si>
  <si>
    <t>Entre 3 et  moins de 5 ans</t>
  </si>
  <si>
    <t>entre 5 et  moins de 10 ans</t>
  </si>
  <si>
    <t>entre 10 et  moins de 15 ans</t>
  </si>
  <si>
    <t xml:space="preserve">Total note </t>
  </si>
  <si>
    <t>Critère 1 sur 50 pts</t>
  </si>
  <si>
    <t>SC2-1 sur 15 pts</t>
  </si>
  <si>
    <t>SC2-2 sur 15 pts</t>
  </si>
  <si>
    <t>Critère 3 sur 20 pts</t>
  </si>
  <si>
    <t>Critère 2 sur 30 pts</t>
  </si>
  <si>
    <t>Moins de 10 diagnostics TOC</t>
  </si>
  <si>
    <t xml:space="preserve">Entre 10 et 20 diagnostics TOC </t>
  </si>
  <si>
    <t xml:space="preserve">Entre 20 et 30 diagnostics TOC </t>
  </si>
  <si>
    <t xml:space="preserve">Supérieur a 30 diagnostics TOC </t>
  </si>
  <si>
    <t>Ponderation sur 20 points</t>
  </si>
  <si>
    <t>Note sur 
50 points</t>
  </si>
  <si>
    <t>Note sur 30 points</t>
  </si>
  <si>
    <t>15 pts</t>
  </si>
  <si>
    <r>
      <t>Ponderation de la note</t>
    </r>
    <r>
      <rPr>
        <b/>
        <sz val="12"/>
        <color rgb="FFFF0000"/>
        <rFont val="Calibri"/>
        <family val="2"/>
        <scheme val="minor"/>
      </rPr>
      <t xml:space="preserve"> sur 50 points</t>
    </r>
  </si>
  <si>
    <r>
      <t xml:space="preserve">CRITERE 2
</t>
    </r>
    <r>
      <rPr>
        <b/>
        <sz val="18"/>
        <color rgb="FF92D050"/>
        <rFont val="Calibri"/>
        <family val="2"/>
        <scheme val="minor"/>
      </rPr>
      <t>Critère expérience</t>
    </r>
  </si>
  <si>
    <r>
      <t xml:space="preserve">CRITERE 3
</t>
    </r>
    <r>
      <rPr>
        <b/>
        <sz val="18"/>
        <color rgb="FF92D050"/>
        <rFont val="Calibri"/>
        <family val="2"/>
        <scheme val="minor"/>
      </rPr>
      <t>Evaluation d'un diagnostic réalisé par le candidat</t>
    </r>
  </si>
  <si>
    <t>Note pondérée sur 100 points</t>
  </si>
  <si>
    <r>
      <rPr>
        <b/>
        <sz val="18"/>
        <color rgb="FFFF0000"/>
        <rFont val="Calibri"/>
        <family val="2"/>
        <scheme val="minor"/>
      </rPr>
      <t xml:space="preserve">CRITERE 1
</t>
    </r>
    <r>
      <rPr>
        <b/>
        <sz val="18"/>
        <color rgb="FF92D050"/>
        <rFont val="Calibri"/>
        <family val="2"/>
        <scheme val="minor"/>
      </rPr>
      <t>PRIX</t>
    </r>
    <r>
      <rPr>
        <b/>
        <sz val="16"/>
        <color rgb="FFFF0000"/>
        <rFont val="Calibri"/>
        <family val="2"/>
        <scheme val="minor"/>
      </rPr>
      <t xml:space="preserve">
</t>
    </r>
  </si>
  <si>
    <t>Justification des points attribués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</si>
</sst>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8"/>
      <color rgb="FF92D05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vertical="center"/>
    </xf>
    <xf numFmtId="43" fontId="0" fillId="4" borderId="1" xfId="1" applyFont="1" applyFill="1" applyBorder="1" applyAlignment="1">
      <alignment horizontal="center" vertical="center"/>
    </xf>
    <xf numFmtId="43" fontId="4" fillId="4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 shrinkToFit="1"/>
    </xf>
    <xf numFmtId="0" fontId="5" fillId="7" borderId="7" xfId="0" applyFont="1" applyFill="1" applyBorder="1" applyAlignment="1">
      <alignment horizontal="center" vertical="center" wrapText="1" shrinkToFit="1"/>
    </xf>
    <xf numFmtId="0" fontId="5" fillId="8" borderId="8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9" fontId="0" fillId="7" borderId="1" xfId="0" applyNumberFormat="1" applyFill="1" applyBorder="1" applyAlignment="1">
      <alignment horizontal="center" vertical="center"/>
    </xf>
    <xf numFmtId="43" fontId="0" fillId="4" borderId="2" xfId="1" applyFont="1" applyFill="1" applyBorder="1" applyAlignment="1">
      <alignment horizontal="center" vertical="center"/>
    </xf>
    <xf numFmtId="43" fontId="0" fillId="0" borderId="12" xfId="1" applyFont="1" applyFill="1" applyBorder="1" applyAlignment="1">
      <alignment horizontal="center" vertical="center"/>
    </xf>
    <xf numFmtId="43" fontId="0" fillId="0" borderId="13" xfId="1" applyFont="1" applyFill="1" applyBorder="1" applyAlignment="1">
      <alignment horizontal="center" vertical="center"/>
    </xf>
    <xf numFmtId="43" fontId="0" fillId="0" borderId="14" xfId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 shrinkToFit="1"/>
    </xf>
    <xf numFmtId="0" fontId="5" fillId="3" borderId="19" xfId="0" applyFont="1" applyFill="1" applyBorder="1" applyAlignment="1">
      <alignment horizontal="center"/>
    </xf>
    <xf numFmtId="0" fontId="5" fillId="9" borderId="20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43" fontId="0" fillId="2" borderId="2" xfId="1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3" borderId="23" xfId="0" applyNumberFormat="1" applyFont="1" applyFill="1" applyBorder="1" applyAlignment="1">
      <alignment horizontal="center" vertical="center" wrapText="1"/>
    </xf>
    <xf numFmtId="0" fontId="1" fillId="3" borderId="27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3" fillId="3" borderId="18" xfId="0" quotePrefix="1" applyNumberFormat="1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3" fillId="3" borderId="18" xfId="0" applyNumberFormat="1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16" fontId="0" fillId="0" borderId="1" xfId="0" applyNumberFormat="1" applyBorder="1" applyAlignment="1">
      <alignment vertical="center" wrapText="1"/>
    </xf>
    <xf numFmtId="0" fontId="0" fillId="0" borderId="1" xfId="0" applyBorder="1"/>
    <xf numFmtId="0" fontId="3" fillId="0" borderId="6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/>
    </xf>
    <xf numFmtId="0" fontId="14" fillId="3" borderId="42" xfId="0" applyFont="1" applyFill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5" fillId="3" borderId="21" xfId="0" applyFont="1" applyFill="1" applyBorder="1" applyAlignment="1">
      <alignment horizontal="left" vertical="center"/>
    </xf>
    <xf numFmtId="0" fontId="14" fillId="3" borderId="41" xfId="0" applyFont="1" applyFill="1" applyBorder="1" applyAlignment="1">
      <alignment horizontal="left" vertical="center"/>
    </xf>
    <xf numFmtId="0" fontId="5" fillId="9" borderId="2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46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49" xfId="0" applyFont="1" applyBorder="1" applyAlignment="1">
      <alignment vertical="center" wrapText="1"/>
    </xf>
    <xf numFmtId="0" fontId="1" fillId="0" borderId="50" xfId="0" applyFont="1" applyBorder="1" applyAlignment="1">
      <alignment vertical="center" wrapText="1"/>
    </xf>
    <xf numFmtId="0" fontId="0" fillId="0" borderId="51" xfId="0" applyBorder="1" applyAlignment="1">
      <alignment vertical="center" wrapText="1"/>
    </xf>
    <xf numFmtId="16" fontId="0" fillId="0" borderId="51" xfId="0" applyNumberFormat="1" applyBorder="1" applyAlignment="1">
      <alignment vertical="center" wrapText="1"/>
    </xf>
    <xf numFmtId="0" fontId="0" fillId="0" borderId="51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10" borderId="32" xfId="0" applyFont="1" applyFill="1" applyBorder="1" applyAlignment="1">
      <alignment horizontal="center" vertical="center" wrapText="1"/>
    </xf>
    <xf numFmtId="0" fontId="5" fillId="10" borderId="25" xfId="0" applyFont="1" applyFill="1" applyBorder="1" applyAlignment="1">
      <alignment horizontal="center" vertical="center" wrapText="1"/>
    </xf>
    <xf numFmtId="0" fontId="5" fillId="10" borderId="26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" fontId="0" fillId="0" borderId="40" xfId="0" applyNumberFormat="1" applyBorder="1" applyAlignment="1">
      <alignment horizontal="center" vertical="center"/>
    </xf>
    <xf numFmtId="1" fontId="0" fillId="0" borderId="52" xfId="0" applyNumberFormat="1" applyBorder="1" applyAlignment="1">
      <alignment horizontal="center" vertical="center"/>
    </xf>
    <xf numFmtId="0" fontId="0" fillId="4" borderId="44" xfId="0" applyFill="1" applyBorder="1" applyAlignment="1">
      <alignment horizontal="left" vertical="center" wrapText="1"/>
    </xf>
    <xf numFmtId="0" fontId="0" fillId="4" borderId="45" xfId="0" applyFill="1" applyBorder="1" applyAlignment="1">
      <alignment horizontal="left" vertical="center" wrapText="1"/>
    </xf>
    <xf numFmtId="0" fontId="0" fillId="4" borderId="48" xfId="0" applyFill="1" applyBorder="1" applyAlignment="1">
      <alignment horizontal="left" vertical="center" wrapText="1"/>
    </xf>
    <xf numFmtId="0" fontId="0" fillId="4" borderId="43" xfId="0" applyFill="1" applyBorder="1" applyAlignment="1">
      <alignment horizontal="left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  <color rgb="FF66FFFF"/>
      <color rgb="FFFFCC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="90" zoomScaleNormal="90" workbookViewId="0">
      <selection sqref="A1:K1"/>
    </sheetView>
  </sheetViews>
  <sheetFormatPr baseColWidth="10" defaultColWidth="11.54296875" defaultRowHeight="14.5" x14ac:dyDescent="0.35"/>
  <cols>
    <col min="1" max="1" width="11.54296875" style="4"/>
    <col min="2" max="2" width="77.81640625" style="4" customWidth="1"/>
    <col min="3" max="4" width="13.453125" style="4" customWidth="1"/>
    <col min="5" max="5" width="15.81640625" style="4" customWidth="1"/>
    <col min="6" max="7" width="13.453125" style="4" customWidth="1"/>
    <col min="8" max="8" width="17" style="4" customWidth="1"/>
    <col min="9" max="9" width="19.453125" style="4" customWidth="1"/>
    <col min="10" max="10" width="9.54296875" style="4" customWidth="1"/>
    <col min="11" max="11" width="21.54296875" style="4" customWidth="1"/>
    <col min="12" max="12" width="15" style="4" customWidth="1"/>
    <col min="13" max="16384" width="11.54296875" style="4"/>
  </cols>
  <sheetData>
    <row r="1" spans="1:11" ht="111" customHeight="1" thickBot="1" x14ac:dyDescent="0.4">
      <c r="A1" s="84" t="s">
        <v>74</v>
      </c>
      <c r="B1" s="85"/>
      <c r="C1" s="85"/>
      <c r="D1" s="85"/>
      <c r="E1" s="85"/>
      <c r="F1" s="85"/>
      <c r="G1" s="85"/>
      <c r="H1" s="85"/>
      <c r="I1" s="85"/>
      <c r="J1" s="85"/>
      <c r="K1" s="86"/>
    </row>
    <row r="2" spans="1:11" ht="15" thickBot="1" x14ac:dyDescent="0.4"/>
    <row r="3" spans="1:11" ht="109" thickBot="1" x14ac:dyDescent="0.4">
      <c r="A3" s="8"/>
      <c r="B3" s="9"/>
      <c r="C3" s="12" t="s">
        <v>5</v>
      </c>
      <c r="D3" s="10" t="s">
        <v>7</v>
      </c>
      <c r="E3" s="10" t="s">
        <v>8</v>
      </c>
      <c r="F3" s="13" t="s">
        <v>2</v>
      </c>
      <c r="G3" s="14" t="s">
        <v>70</v>
      </c>
    </row>
    <row r="4" spans="1:11" ht="35.5" customHeight="1" thickTop="1" x14ac:dyDescent="0.35">
      <c r="A4" s="87" t="s">
        <v>3</v>
      </c>
      <c r="B4" s="30" t="s">
        <v>17</v>
      </c>
      <c r="C4" s="18"/>
      <c r="D4" s="6">
        <v>10</v>
      </c>
      <c r="E4" s="6"/>
      <c r="F4" s="7"/>
      <c r="G4" s="5"/>
    </row>
    <row r="5" spans="1:11" ht="35.5" customHeight="1" x14ac:dyDescent="0.35">
      <c r="A5" s="88"/>
      <c r="B5" s="22" t="s">
        <v>18</v>
      </c>
      <c r="C5" s="19"/>
      <c r="D5" s="6">
        <v>10</v>
      </c>
      <c r="E5" s="6"/>
      <c r="F5" s="6"/>
      <c r="G5" s="29"/>
    </row>
    <row r="6" spans="1:11" ht="70.400000000000006" customHeight="1" thickBot="1" x14ac:dyDescent="0.4">
      <c r="A6" s="11" t="s">
        <v>4</v>
      </c>
      <c r="B6" s="23" t="s">
        <v>19</v>
      </c>
      <c r="C6" s="20"/>
      <c r="D6" s="6">
        <v>10</v>
      </c>
      <c r="E6" s="6"/>
      <c r="F6" s="6"/>
      <c r="G6" s="29"/>
    </row>
    <row r="7" spans="1:11" ht="21" customHeight="1" x14ac:dyDescent="0.35">
      <c r="A7" s="81" t="s">
        <v>5</v>
      </c>
      <c r="B7" s="81"/>
      <c r="C7" s="17">
        <f>C4+C5+C6</f>
        <v>0</v>
      </c>
      <c r="D7" s="32">
        <f>SUM(D4:D6)</f>
        <v>30</v>
      </c>
      <c r="E7" s="6"/>
      <c r="F7" s="6"/>
      <c r="G7" s="29"/>
    </row>
    <row r="8" spans="1:11" ht="21" customHeight="1" x14ac:dyDescent="0.35">
      <c r="A8" s="82" t="s">
        <v>6</v>
      </c>
      <c r="B8" s="82"/>
      <c r="C8" s="2">
        <f>C7*0.2</f>
        <v>0</v>
      </c>
      <c r="D8" s="33">
        <f>D7*0.2</f>
        <v>6</v>
      </c>
      <c r="E8" s="6"/>
      <c r="F8" s="6"/>
      <c r="G8" s="29"/>
    </row>
    <row r="9" spans="1:11" ht="21" customHeight="1" x14ac:dyDescent="0.35">
      <c r="A9" s="83"/>
      <c r="B9" s="83"/>
      <c r="C9" s="3">
        <f>C7+C8</f>
        <v>0</v>
      </c>
      <c r="D9" s="34">
        <f>D7+D8</f>
        <v>36</v>
      </c>
      <c r="E9" s="28" t="e">
        <f>($D$9/C9)*10</f>
        <v>#DIV/0!</v>
      </c>
      <c r="F9" s="16">
        <v>0.5</v>
      </c>
      <c r="G9" s="15" t="e">
        <f>E9*$F$9*10</f>
        <v>#DIV/0!</v>
      </c>
    </row>
    <row r="10" spans="1:11" x14ac:dyDescent="0.35">
      <c r="C10" s="31"/>
    </row>
  </sheetData>
  <mergeCells count="5">
    <mergeCell ref="A7:B7"/>
    <mergeCell ref="A8:B8"/>
    <mergeCell ref="A9:B9"/>
    <mergeCell ref="A1:K1"/>
    <mergeCell ref="A4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="80" zoomScaleNormal="80" workbookViewId="0">
      <selection sqref="A1:D1"/>
    </sheetView>
  </sheetViews>
  <sheetFormatPr baseColWidth="10" defaultColWidth="11.54296875" defaultRowHeight="14.5" x14ac:dyDescent="0.35"/>
  <cols>
    <col min="1" max="1" width="15" style="4" customWidth="1"/>
    <col min="2" max="2" width="64.1796875" style="1" customWidth="1"/>
    <col min="3" max="3" width="9.453125" style="1" customWidth="1"/>
    <col min="4" max="4" width="15.1796875" style="4" customWidth="1"/>
    <col min="5" max="12" width="11.54296875" style="1"/>
    <col min="13" max="13" width="30.453125" style="1" customWidth="1"/>
    <col min="14" max="16384" width="11.54296875" style="1"/>
  </cols>
  <sheetData>
    <row r="1" spans="1:8" ht="60" customHeight="1" thickBot="1" x14ac:dyDescent="0.4">
      <c r="A1" s="96" t="s">
        <v>71</v>
      </c>
      <c r="B1" s="97"/>
      <c r="C1" s="97"/>
      <c r="D1" s="98"/>
    </row>
    <row r="2" spans="1:8" ht="15" thickBot="1" x14ac:dyDescent="0.4"/>
    <row r="3" spans="1:8" ht="15.5" thickTop="1" thickBot="1" x14ac:dyDescent="0.4">
      <c r="A3" s="43" t="s">
        <v>0</v>
      </c>
      <c r="B3" s="44" t="s">
        <v>1</v>
      </c>
      <c r="C3" s="92" t="s">
        <v>68</v>
      </c>
      <c r="D3" s="93"/>
      <c r="E3" s="21"/>
    </row>
    <row r="4" spans="1:8" ht="21.65" customHeight="1" thickBot="1" x14ac:dyDescent="0.4">
      <c r="A4" s="99" t="s">
        <v>20</v>
      </c>
      <c r="B4" s="100"/>
      <c r="C4" s="94">
        <f>D5+D11</f>
        <v>0</v>
      </c>
      <c r="D4" s="95"/>
    </row>
    <row r="5" spans="1:8" ht="15.65" customHeight="1" thickBot="1" x14ac:dyDescent="0.4">
      <c r="A5" s="89" t="s">
        <v>21</v>
      </c>
      <c r="B5" s="90"/>
      <c r="C5" s="38" t="s">
        <v>69</v>
      </c>
      <c r="D5" s="45">
        <f>SUM(D6:D10)</f>
        <v>0</v>
      </c>
      <c r="F5" s="37"/>
      <c r="G5" s="37"/>
    </row>
    <row r="6" spans="1:8" ht="19.399999999999999" customHeight="1" thickBot="1" x14ac:dyDescent="0.4">
      <c r="A6" s="46" t="s">
        <v>9</v>
      </c>
      <c r="B6" s="40" t="s">
        <v>22</v>
      </c>
      <c r="C6" s="41">
        <v>3</v>
      </c>
      <c r="D6" s="47"/>
      <c r="F6" s="37"/>
      <c r="G6" s="35">
        <v>6</v>
      </c>
      <c r="H6" s="36"/>
    </row>
    <row r="7" spans="1:8" ht="15" thickBot="1" x14ac:dyDescent="0.4">
      <c r="A7" s="46" t="s">
        <v>10</v>
      </c>
      <c r="B7" s="40" t="s">
        <v>53</v>
      </c>
      <c r="C7" s="41">
        <v>6</v>
      </c>
      <c r="D7" s="47" t="str">
        <f>IF(C7=3,3,"")</f>
        <v/>
      </c>
      <c r="F7" s="37"/>
      <c r="G7" s="35">
        <v>10</v>
      </c>
      <c r="H7" s="36"/>
    </row>
    <row r="8" spans="1:8" ht="22.4" customHeight="1" thickBot="1" x14ac:dyDescent="0.4">
      <c r="A8" s="46" t="s">
        <v>11</v>
      </c>
      <c r="B8" s="40" t="s">
        <v>54</v>
      </c>
      <c r="C8" s="41">
        <v>9</v>
      </c>
      <c r="D8" s="47" t="str">
        <f>IF(C8=8,8,"")</f>
        <v/>
      </c>
      <c r="F8" s="37"/>
      <c r="G8" s="35">
        <v>18</v>
      </c>
      <c r="H8" s="36"/>
    </row>
    <row r="9" spans="1:8" ht="18.649999999999999" customHeight="1" thickBot="1" x14ac:dyDescent="0.4">
      <c r="A9" s="46" t="s">
        <v>12</v>
      </c>
      <c r="B9" s="40" t="s">
        <v>55</v>
      </c>
      <c r="C9" s="41">
        <v>12</v>
      </c>
      <c r="D9" s="47"/>
      <c r="F9" s="37"/>
      <c r="G9" s="35">
        <v>20</v>
      </c>
      <c r="H9" s="36"/>
    </row>
    <row r="10" spans="1:8" ht="22.4" customHeight="1" thickBot="1" x14ac:dyDescent="0.4">
      <c r="A10" s="46" t="s">
        <v>13</v>
      </c>
      <c r="B10" s="40" t="s">
        <v>23</v>
      </c>
      <c r="C10" s="41">
        <v>15</v>
      </c>
      <c r="D10" s="47" t="str">
        <f>IF(C10=25,25,"")</f>
        <v/>
      </c>
      <c r="F10" s="37"/>
      <c r="G10" s="35">
        <v>25</v>
      </c>
      <c r="H10" s="36"/>
    </row>
    <row r="11" spans="1:8" ht="22.4" customHeight="1" thickBot="1" x14ac:dyDescent="0.4">
      <c r="A11" s="89" t="s">
        <v>26</v>
      </c>
      <c r="B11" s="91"/>
      <c r="C11" s="39" t="s">
        <v>69</v>
      </c>
      <c r="D11" s="48">
        <f>SUM(D12:D15)</f>
        <v>0</v>
      </c>
      <c r="F11" s="37"/>
      <c r="G11" s="37"/>
      <c r="H11" s="36"/>
    </row>
    <row r="12" spans="1:8" ht="22.4" customHeight="1" thickBot="1" x14ac:dyDescent="0.4">
      <c r="A12" s="49" t="s">
        <v>14</v>
      </c>
      <c r="B12" s="42" t="s">
        <v>62</v>
      </c>
      <c r="C12" s="41">
        <v>3.75</v>
      </c>
      <c r="D12" s="50" t="str">
        <f>IF(C12=4,4,"")</f>
        <v/>
      </c>
      <c r="F12" s="35">
        <v>3</v>
      </c>
      <c r="G12" s="35">
        <v>6</v>
      </c>
      <c r="H12" s="36"/>
    </row>
    <row r="13" spans="1:8" ht="22.4" customHeight="1" thickBot="1" x14ac:dyDescent="0.4">
      <c r="A13" s="49" t="s">
        <v>15</v>
      </c>
      <c r="B13" s="42" t="s">
        <v>63</v>
      </c>
      <c r="C13" s="41">
        <v>7.5</v>
      </c>
      <c r="D13" s="50" t="str">
        <f>IF(C13=7,7,"")</f>
        <v/>
      </c>
      <c r="F13" s="35">
        <v>5</v>
      </c>
      <c r="G13" s="35">
        <v>10</v>
      </c>
      <c r="H13" s="36"/>
    </row>
    <row r="14" spans="1:8" ht="22.4" customHeight="1" thickBot="1" x14ac:dyDescent="0.4">
      <c r="A14" s="49" t="s">
        <v>24</v>
      </c>
      <c r="B14" s="42" t="s">
        <v>64</v>
      </c>
      <c r="C14" s="41">
        <v>11.25</v>
      </c>
      <c r="D14" s="50"/>
      <c r="F14" s="35">
        <v>9</v>
      </c>
      <c r="G14" s="35">
        <v>18</v>
      </c>
      <c r="H14" s="36"/>
    </row>
    <row r="15" spans="1:8" ht="22.4" customHeight="1" thickBot="1" x14ac:dyDescent="0.4">
      <c r="A15" s="51" t="s">
        <v>25</v>
      </c>
      <c r="B15" s="52" t="s">
        <v>65</v>
      </c>
      <c r="C15" s="53">
        <v>15</v>
      </c>
      <c r="D15" s="54" t="str">
        <f t="shared" ref="D15" si="0">IF(C15=25,25,"")</f>
        <v/>
      </c>
      <c r="F15" s="35">
        <v>12.5</v>
      </c>
      <c r="G15" s="35">
        <v>25</v>
      </c>
      <c r="H15" s="36"/>
    </row>
    <row r="16" spans="1:8" ht="20.5" customHeight="1" thickTop="1" x14ac:dyDescent="0.35">
      <c r="F16" s="36"/>
      <c r="G16" s="36"/>
      <c r="H16" s="36"/>
    </row>
    <row r="17" spans="6:8" ht="17.5" customHeight="1" x14ac:dyDescent="0.35">
      <c r="F17" s="36"/>
      <c r="G17" s="36"/>
      <c r="H17" s="36"/>
    </row>
    <row r="19" spans="6:8" ht="18.649999999999999" customHeight="1" x14ac:dyDescent="0.35"/>
    <row r="20" spans="6:8" ht="17.5" customHeight="1" x14ac:dyDescent="0.35"/>
    <row r="21" spans="6:8" ht="17.5" customHeight="1" x14ac:dyDescent="0.35"/>
    <row r="22" spans="6:8" ht="27.65" customHeight="1" x14ac:dyDescent="0.35"/>
    <row r="23" spans="6:8" ht="35.5" customHeight="1" x14ac:dyDescent="0.35"/>
    <row r="24" spans="6:8" ht="17.5" customHeight="1" x14ac:dyDescent="0.35"/>
    <row r="25" spans="6:8" ht="39.65" customHeight="1" x14ac:dyDescent="0.35"/>
  </sheetData>
  <mergeCells count="6">
    <mergeCell ref="A5:B5"/>
    <mergeCell ref="A11:B11"/>
    <mergeCell ref="C3:D3"/>
    <mergeCell ref="C4:D4"/>
    <mergeCell ref="A1:D1"/>
    <mergeCell ref="A4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D10" sqref="D10"/>
    </sheetView>
  </sheetViews>
  <sheetFormatPr baseColWidth="10" defaultRowHeight="14.5" x14ac:dyDescent="0.35"/>
  <cols>
    <col min="1" max="1" width="36.54296875" customWidth="1"/>
    <col min="2" max="2" width="58.26953125" customWidth="1"/>
    <col min="3" max="7" width="15.54296875" customWidth="1"/>
    <col min="8" max="8" width="31.81640625" customWidth="1"/>
    <col min="9" max="10" width="15.54296875" customWidth="1"/>
  </cols>
  <sheetData>
    <row r="1" spans="1:10" ht="24" customHeight="1" x14ac:dyDescent="0.35">
      <c r="A1" s="112" t="s">
        <v>72</v>
      </c>
      <c r="B1" s="113"/>
      <c r="C1" s="113"/>
      <c r="D1" s="113"/>
      <c r="E1" s="113"/>
      <c r="F1" s="113"/>
      <c r="G1" s="113"/>
      <c r="H1" s="113"/>
      <c r="I1" s="113"/>
      <c r="J1" s="114"/>
    </row>
    <row r="2" spans="1:10" ht="26.25" customHeight="1" thickBot="1" x14ac:dyDescent="0.4">
      <c r="A2" s="115"/>
      <c r="B2" s="116"/>
      <c r="C2" s="116"/>
      <c r="D2" s="116"/>
      <c r="E2" s="116"/>
      <c r="F2" s="116"/>
      <c r="G2" s="116"/>
      <c r="H2" s="116"/>
      <c r="I2" s="116"/>
      <c r="J2" s="117"/>
    </row>
    <row r="3" spans="1:10" ht="15" thickBot="1" x14ac:dyDescent="0.4">
      <c r="A3" s="69"/>
      <c r="B3" s="70"/>
    </row>
    <row r="4" spans="1:10" ht="43.5" x14ac:dyDescent="0.35">
      <c r="A4" s="108" t="s">
        <v>27</v>
      </c>
      <c r="B4" s="109"/>
      <c r="C4" s="71" t="s">
        <v>28</v>
      </c>
      <c r="D4" s="72" t="s">
        <v>29</v>
      </c>
      <c r="E4" s="72" t="s">
        <v>30</v>
      </c>
      <c r="F4" s="72" t="s">
        <v>31</v>
      </c>
      <c r="G4" s="72" t="s">
        <v>32</v>
      </c>
      <c r="H4" s="101" t="s">
        <v>75</v>
      </c>
      <c r="I4" s="73" t="s">
        <v>67</v>
      </c>
      <c r="J4" s="74" t="s">
        <v>66</v>
      </c>
    </row>
    <row r="5" spans="1:10" x14ac:dyDescent="0.35">
      <c r="A5" s="110"/>
      <c r="B5" s="111"/>
      <c r="C5" s="55">
        <v>0</v>
      </c>
      <c r="D5" s="55">
        <v>2</v>
      </c>
      <c r="E5" s="55">
        <v>3</v>
      </c>
      <c r="F5" s="55">
        <v>4</v>
      </c>
      <c r="G5" s="55">
        <v>5</v>
      </c>
      <c r="H5" s="102"/>
      <c r="I5" s="67">
        <v>50</v>
      </c>
      <c r="J5" s="75">
        <v>20</v>
      </c>
    </row>
    <row r="6" spans="1:10" ht="41.25" customHeight="1" x14ac:dyDescent="0.35">
      <c r="A6" s="76" t="s">
        <v>33</v>
      </c>
      <c r="B6" s="56" t="s">
        <v>34</v>
      </c>
      <c r="C6" s="57"/>
      <c r="D6" s="56"/>
      <c r="E6" s="58"/>
      <c r="F6" s="58"/>
      <c r="G6" s="58"/>
      <c r="H6" s="58"/>
      <c r="I6" s="105">
        <f>SUM(C6:G15)</f>
        <v>0</v>
      </c>
      <c r="J6" s="103">
        <f>I6*J5/I5</f>
        <v>0</v>
      </c>
    </row>
    <row r="7" spans="1:10" ht="44.25" customHeight="1" x14ac:dyDescent="0.35">
      <c r="A7" s="76" t="s">
        <v>35</v>
      </c>
      <c r="B7" s="56" t="s">
        <v>36</v>
      </c>
      <c r="C7" s="57"/>
      <c r="D7" s="56"/>
      <c r="E7" s="58"/>
      <c r="F7" s="58"/>
      <c r="G7" s="58"/>
      <c r="H7" s="58"/>
      <c r="I7" s="106"/>
      <c r="J7" s="103"/>
    </row>
    <row r="8" spans="1:10" ht="42" customHeight="1" x14ac:dyDescent="0.35">
      <c r="A8" s="76" t="s">
        <v>37</v>
      </c>
      <c r="B8" s="56" t="s">
        <v>38</v>
      </c>
      <c r="C8" s="57"/>
      <c r="D8" s="56"/>
      <c r="E8" s="58"/>
      <c r="F8" s="58"/>
      <c r="G8" s="58"/>
      <c r="H8" s="58"/>
      <c r="I8" s="106"/>
      <c r="J8" s="103"/>
    </row>
    <row r="9" spans="1:10" ht="47.25" customHeight="1" x14ac:dyDescent="0.35">
      <c r="A9" s="76" t="s">
        <v>39</v>
      </c>
      <c r="B9" s="56" t="s">
        <v>40</v>
      </c>
      <c r="C9" s="57"/>
      <c r="D9" s="56"/>
      <c r="E9" s="58"/>
      <c r="F9" s="58"/>
      <c r="G9" s="58"/>
      <c r="H9" s="58"/>
      <c r="I9" s="106"/>
      <c r="J9" s="103"/>
    </row>
    <row r="10" spans="1:10" ht="45.75" customHeight="1" x14ac:dyDescent="0.35">
      <c r="A10" s="76" t="s">
        <v>41</v>
      </c>
      <c r="B10" s="56" t="s">
        <v>42</v>
      </c>
      <c r="C10" s="57"/>
      <c r="D10" s="56"/>
      <c r="E10" s="58"/>
      <c r="F10" s="58"/>
      <c r="G10" s="58"/>
      <c r="H10" s="58"/>
      <c r="I10" s="106"/>
      <c r="J10" s="103"/>
    </row>
    <row r="11" spans="1:10" ht="35.25" customHeight="1" x14ac:dyDescent="0.35">
      <c r="A11" s="76" t="s">
        <v>43</v>
      </c>
      <c r="B11" s="56" t="s">
        <v>44</v>
      </c>
      <c r="C11" s="57"/>
      <c r="D11" s="56"/>
      <c r="E11" s="58"/>
      <c r="F11" s="58"/>
      <c r="G11" s="58"/>
      <c r="H11" s="58"/>
      <c r="I11" s="106"/>
      <c r="J11" s="103"/>
    </row>
    <row r="12" spans="1:10" ht="27" customHeight="1" x14ac:dyDescent="0.35">
      <c r="A12" s="76" t="s">
        <v>45</v>
      </c>
      <c r="B12" s="56" t="s">
        <v>46</v>
      </c>
      <c r="C12" s="57"/>
      <c r="D12" s="56"/>
      <c r="E12" s="58"/>
      <c r="F12" s="58"/>
      <c r="G12" s="58"/>
      <c r="H12" s="58"/>
      <c r="I12" s="106"/>
      <c r="J12" s="103"/>
    </row>
    <row r="13" spans="1:10" ht="37.5" customHeight="1" x14ac:dyDescent="0.35">
      <c r="A13" s="76" t="s">
        <v>47</v>
      </c>
      <c r="B13" s="56" t="s">
        <v>48</v>
      </c>
      <c r="C13" s="57"/>
      <c r="D13" s="56"/>
      <c r="E13" s="58"/>
      <c r="F13" s="58"/>
      <c r="G13" s="58"/>
      <c r="H13" s="58"/>
      <c r="I13" s="106"/>
      <c r="J13" s="103"/>
    </row>
    <row r="14" spans="1:10" ht="31.5" customHeight="1" x14ac:dyDescent="0.35">
      <c r="A14" s="76" t="s">
        <v>49</v>
      </c>
      <c r="B14" s="56" t="s">
        <v>50</v>
      </c>
      <c r="C14" s="57"/>
      <c r="D14" s="56"/>
      <c r="E14" s="58"/>
      <c r="F14" s="58"/>
      <c r="G14" s="58"/>
      <c r="H14" s="58"/>
      <c r="I14" s="106"/>
      <c r="J14" s="103"/>
    </row>
    <row r="15" spans="1:10" ht="25.5" customHeight="1" thickBot="1" x14ac:dyDescent="0.4">
      <c r="A15" s="77" t="s">
        <v>51</v>
      </c>
      <c r="B15" s="78" t="s">
        <v>52</v>
      </c>
      <c r="C15" s="79"/>
      <c r="D15" s="80"/>
      <c r="E15" s="80"/>
      <c r="F15" s="80"/>
      <c r="G15" s="80"/>
      <c r="H15" s="80"/>
      <c r="I15" s="107"/>
      <c r="J15" s="104"/>
    </row>
    <row r="16" spans="1:10" x14ac:dyDescent="0.35">
      <c r="J16" s="68">
        <f>SUM(J6)</f>
        <v>0</v>
      </c>
    </row>
  </sheetData>
  <mergeCells count="5">
    <mergeCell ref="H4:H5"/>
    <mergeCell ref="J6:J15"/>
    <mergeCell ref="I6:I15"/>
    <mergeCell ref="A4:B5"/>
    <mergeCell ref="A1:J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B38" sqref="B38"/>
    </sheetView>
  </sheetViews>
  <sheetFormatPr baseColWidth="10" defaultRowHeight="14.5" x14ac:dyDescent="0.35"/>
  <cols>
    <col min="1" max="1" width="24" customWidth="1"/>
    <col min="2" max="2" width="31.54296875" customWidth="1"/>
  </cols>
  <sheetData>
    <row r="1" spans="1:2" ht="34.4" customHeight="1" thickTop="1" thickBot="1" x14ac:dyDescent="0.4">
      <c r="A1" s="27" t="s">
        <v>16</v>
      </c>
      <c r="B1" s="24" t="s">
        <v>73</v>
      </c>
    </row>
    <row r="2" spans="1:2" ht="15.65" customHeight="1" thickBot="1" x14ac:dyDescent="0.4">
      <c r="A2" s="62" t="s">
        <v>57</v>
      </c>
      <c r="B2" s="60" t="e">
        <f>'1- Critère prix'!G9</f>
        <v>#DIV/0!</v>
      </c>
    </row>
    <row r="3" spans="1:2" ht="15.65" customHeight="1" thickBot="1" x14ac:dyDescent="0.4">
      <c r="A3" s="63" t="s">
        <v>61</v>
      </c>
      <c r="B3" s="25">
        <f>B4+B5</f>
        <v>0</v>
      </c>
    </row>
    <row r="4" spans="1:2" ht="15.65" customHeight="1" thickTop="1" x14ac:dyDescent="0.35">
      <c r="A4" s="64" t="s">
        <v>58</v>
      </c>
      <c r="B4" s="61">
        <f>'2- Critères expériences'!D5</f>
        <v>0</v>
      </c>
    </row>
    <row r="5" spans="1:2" ht="15.65" customHeight="1" thickBot="1" x14ac:dyDescent="0.4">
      <c r="A5" s="64" t="s">
        <v>59</v>
      </c>
      <c r="B5" s="61">
        <f>'2- Critères expériences'!D11</f>
        <v>0</v>
      </c>
    </row>
    <row r="6" spans="1:2" ht="15.65" customHeight="1" thickTop="1" thickBot="1" x14ac:dyDescent="0.4">
      <c r="A6" s="65" t="s">
        <v>60</v>
      </c>
      <c r="B6" s="26">
        <f>'3- Critère méthodologie'!J16</f>
        <v>0</v>
      </c>
    </row>
    <row r="7" spans="1:2" ht="15.65" customHeight="1" thickBot="1" x14ac:dyDescent="0.4">
      <c r="A7" s="66" t="s">
        <v>56</v>
      </c>
      <c r="B7" s="59" t="e">
        <f>SUM(B2+B3+B6)</f>
        <v>#DIV/0!</v>
      </c>
    </row>
    <row r="8" spans="1:2" ht="15.65" customHeight="1" x14ac:dyDescent="0.35"/>
    <row r="9" spans="1:2" ht="15.65" customHeight="1" x14ac:dyDescent="0.35"/>
    <row r="10" spans="1:2" ht="15.65" customHeight="1" x14ac:dyDescent="0.35"/>
    <row r="11" spans="1:2" ht="15.65" customHeight="1" x14ac:dyDescent="0.35"/>
    <row r="12" spans="1:2" ht="15.65" customHeight="1" x14ac:dyDescent="0.35"/>
    <row r="13" spans="1:2" ht="15.65" customHeight="1" x14ac:dyDescent="0.35"/>
    <row r="14" spans="1:2" ht="15.65" customHeight="1" x14ac:dyDescent="0.35"/>
    <row r="15" spans="1:2" ht="15.65" customHeight="1" x14ac:dyDescent="0.35"/>
    <row r="16" spans="1:2" ht="15.65" customHeight="1" x14ac:dyDescent="0.35"/>
    <row r="17" ht="15.65" customHeight="1" x14ac:dyDescent="0.35"/>
    <row r="18" ht="15.65" customHeight="1" x14ac:dyDescent="0.35"/>
    <row r="19" ht="15.65" customHeight="1" x14ac:dyDescent="0.35"/>
    <row r="20" ht="15.65" customHeight="1" x14ac:dyDescent="0.35"/>
    <row r="21" ht="15.65" customHeight="1" x14ac:dyDescent="0.3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1- Critère prix</vt:lpstr>
      <vt:lpstr>2- Critères expériences</vt:lpstr>
      <vt:lpstr>3- Critère méthodologie</vt:lpstr>
      <vt:lpstr>Synthèse_notation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DELPOUX Anne ATTACHE ADMI</dc:creator>
  <cp:lastModifiedBy>FARISS Adil SA CN MINDEF</cp:lastModifiedBy>
  <dcterms:created xsi:type="dcterms:W3CDTF">2025-06-06T08:11:05Z</dcterms:created>
  <dcterms:modified xsi:type="dcterms:W3CDTF">2026-03-17T06:27:31Z</dcterms:modified>
</cp:coreProperties>
</file>