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S:\72_SUPPORT\COMMUN\MARCHES\Equipe\_Actif\2026\2026RTPN5022_OPC_SIEGE\1_CONSULTATION\word\"/>
    </mc:Choice>
  </mc:AlternateContent>
  <xr:revisionPtr revIDLastSave="0" documentId="13_ncr:1_{B3F3D269-F843-4439-BD6A-093C10A37F89}" xr6:coauthVersionLast="47" xr6:coauthVersionMax="47" xr10:uidLastSave="{00000000-0000-0000-0000-000000000000}"/>
  <bookViews>
    <workbookView xWindow="-120" yWindow="-120" windowWidth="29040" windowHeight="15720" xr2:uid="{1272B13B-9B06-4A07-BB10-E47E12DA0E91}"/>
  </bookViews>
  <sheets>
    <sheet name="DPGF" sheetId="1" r:id="rId1"/>
  </sheets>
  <definedNames>
    <definedName name="_xlnm.Print_Area" localSheetId="0">DPGF!$A$1:$I$109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2" i="1" l="1"/>
  <c r="F78" i="1"/>
  <c r="E78" i="1"/>
  <c r="D78" i="1"/>
  <c r="C78" i="1"/>
  <c r="I77" i="1"/>
  <c r="G77" i="1"/>
  <c r="H77" i="1" s="1"/>
  <c r="F72" i="1"/>
  <c r="E72" i="1"/>
  <c r="D72" i="1"/>
  <c r="C72" i="1"/>
  <c r="I71" i="1"/>
  <c r="G71" i="1"/>
  <c r="H71" i="1" s="1"/>
  <c r="F66" i="1"/>
  <c r="E66" i="1"/>
  <c r="D66" i="1"/>
  <c r="C66" i="1"/>
  <c r="I65" i="1"/>
  <c r="G65" i="1"/>
  <c r="H65" i="1" s="1"/>
  <c r="I64" i="1"/>
  <c r="G64" i="1"/>
  <c r="I63" i="1"/>
  <c r="G63" i="1"/>
  <c r="H63" i="1" s="1"/>
  <c r="F58" i="1"/>
  <c r="E58" i="1"/>
  <c r="D58" i="1"/>
  <c r="C58" i="1"/>
  <c r="I57" i="1"/>
  <c r="G57" i="1"/>
  <c r="H57" i="1" s="1"/>
  <c r="I56" i="1"/>
  <c r="G56" i="1"/>
  <c r="I55" i="1"/>
  <c r="G55" i="1"/>
  <c r="H55" i="1" s="1"/>
  <c r="I49" i="1"/>
  <c r="G49" i="1"/>
  <c r="H49" i="1" s="1"/>
  <c r="F50" i="1"/>
  <c r="E50" i="1"/>
  <c r="D50" i="1"/>
  <c r="C50" i="1"/>
  <c r="I48" i="1"/>
  <c r="G48" i="1"/>
  <c r="H48" i="1" s="1"/>
  <c r="I47" i="1"/>
  <c r="G47" i="1"/>
  <c r="H47" i="1" s="1"/>
  <c r="I41" i="1"/>
  <c r="G41" i="1"/>
  <c r="H41" i="1" s="1"/>
  <c r="F42" i="1"/>
  <c r="E42" i="1"/>
  <c r="D42" i="1"/>
  <c r="C42" i="1"/>
  <c r="I40" i="1"/>
  <c r="G40" i="1"/>
  <c r="H40" i="1" s="1"/>
  <c r="F35" i="1"/>
  <c r="E35" i="1"/>
  <c r="D35" i="1"/>
  <c r="C35" i="1"/>
  <c r="I34" i="1"/>
  <c r="G34" i="1"/>
  <c r="H34" i="1" s="1"/>
  <c r="I28" i="1"/>
  <c r="F22" i="1"/>
  <c r="E22" i="1"/>
  <c r="D22" i="1"/>
  <c r="G28" i="1"/>
  <c r="D29" i="1"/>
  <c r="E29" i="1"/>
  <c r="F29" i="1"/>
  <c r="C29" i="1"/>
  <c r="F81" i="1" l="1"/>
  <c r="D81" i="1"/>
  <c r="C81" i="1"/>
  <c r="E81" i="1"/>
  <c r="C30" i="1"/>
  <c r="C79" i="1"/>
  <c r="E103" i="1" s="1"/>
  <c r="C67" i="1"/>
  <c r="E99" i="1" s="1"/>
  <c r="C73" i="1"/>
  <c r="E101" i="1" s="1"/>
  <c r="C43" i="1"/>
  <c r="E93" i="1" s="1"/>
  <c r="C59" i="1"/>
  <c r="E97" i="1" s="1"/>
  <c r="C51" i="1"/>
  <c r="E95" i="1" s="1"/>
  <c r="C36" i="1"/>
  <c r="E91" i="1" s="1"/>
  <c r="H56" i="1"/>
  <c r="G58" i="1"/>
  <c r="H64" i="1"/>
  <c r="G78" i="1"/>
  <c r="G72" i="1"/>
  <c r="G66" i="1"/>
  <c r="I78" i="1"/>
  <c r="I72" i="1"/>
  <c r="I66" i="1"/>
  <c r="I58" i="1"/>
  <c r="G50" i="1"/>
  <c r="I50" i="1"/>
  <c r="G42" i="1"/>
  <c r="I42" i="1"/>
  <c r="I29" i="1"/>
  <c r="I35" i="1"/>
  <c r="G35" i="1"/>
  <c r="G29" i="1"/>
  <c r="E90" i="1" s="1"/>
  <c r="H28" i="1"/>
  <c r="E89" i="1" l="1"/>
  <c r="C82" i="1"/>
  <c r="E105" i="1"/>
  <c r="E94" i="1"/>
  <c r="E102" i="1"/>
  <c r="E100" i="1"/>
  <c r="H29" i="1"/>
  <c r="E92" i="1"/>
  <c r="E104" i="1"/>
  <c r="E96" i="1"/>
  <c r="E98" i="1"/>
  <c r="H72" i="1"/>
  <c r="H66" i="1"/>
  <c r="H78" i="1"/>
  <c r="H58" i="1"/>
  <c r="H50" i="1"/>
  <c r="H42" i="1"/>
  <c r="H35" i="1"/>
  <c r="G81" i="1" l="1"/>
  <c r="E106" i="1"/>
  <c r="I81" i="1"/>
  <c r="H81" i="1" l="1"/>
</calcChain>
</file>

<file path=xl/sharedStrings.xml><?xml version="1.0" encoding="utf-8"?>
<sst xmlns="http://schemas.openxmlformats.org/spreadsheetml/2006/main" count="107" uniqueCount="84">
  <si>
    <t>Phases constitutives de la mission</t>
  </si>
  <si>
    <t>Nom</t>
  </si>
  <si>
    <t>Qualité</t>
  </si>
  <si>
    <t>Société, si groupement</t>
  </si>
  <si>
    <t>Profil</t>
  </si>
  <si>
    <t>Chef de projet / directeur projet</t>
  </si>
  <si>
    <t>Cout horaire € HT</t>
  </si>
  <si>
    <t>Base calcul cout jour HT</t>
  </si>
  <si>
    <t>Taux jour moyen € HT</t>
  </si>
  <si>
    <t>Nombre de jours
Collaborateur 1</t>
  </si>
  <si>
    <t>Nombre de jours
Collaborateur 2</t>
  </si>
  <si>
    <t>Nombre de jours
Collaborateur 3</t>
  </si>
  <si>
    <t>Nombre de jours
Collaborateur …</t>
  </si>
  <si>
    <t>Partie technique Phase 1_(CCP Art.15.2.1) Phase de conception des ouvrages (avant-projet)</t>
  </si>
  <si>
    <t>Phase de conception des ouvrages (avant-projet)</t>
  </si>
  <si>
    <t>Sous Total Phase 1</t>
  </si>
  <si>
    <t xml:space="preserve">1 jour = </t>
  </si>
  <si>
    <t>Heures</t>
  </si>
  <si>
    <t>Profil 1</t>
  </si>
  <si>
    <t>Profil 2</t>
  </si>
  <si>
    <t>Profil 3</t>
  </si>
  <si>
    <t>Profil …</t>
  </si>
  <si>
    <t>Profil 1 
Nb jours / Nb jours total</t>
  </si>
  <si>
    <t>Partie technique Phase 2_(CCP Art.15.2.2) Phase de projet (PRO)</t>
  </si>
  <si>
    <t>Sous Total Phase 2</t>
  </si>
  <si>
    <t>Phase de projet (PRO)</t>
  </si>
  <si>
    <t>Sous Total Phase 3</t>
  </si>
  <si>
    <t>Partie technique Phase 3_(CCP Art.15.2.3) Phase d’assistance à la passation des contrats de travaux (ACT)</t>
  </si>
  <si>
    <t>Avant le lancement de la consultation des entreprises (phase d’élaboration du DCE)</t>
  </si>
  <si>
    <t>Analyse des offres et mise au point des marchés</t>
  </si>
  <si>
    <t>Sous Total Phase 4</t>
  </si>
  <si>
    <t>Partie technique Phase 4_(CCP Art.15.2.4) Phase de préparation de chantier</t>
  </si>
  <si>
    <t>Organisation générale</t>
  </si>
  <si>
    <t>Coordination temporelle des études d’exécution</t>
  </si>
  <si>
    <t>Planification des travaux</t>
  </si>
  <si>
    <t>Sous Total Phase 5</t>
  </si>
  <si>
    <t>Partie technique Phase 5_(CCP Art.15.2.5) Phase d’exécution des contrats de travaux</t>
  </si>
  <si>
    <t>Contrôle des délais et planification complémentaire</t>
  </si>
  <si>
    <t>Sous Total Phase 6</t>
  </si>
  <si>
    <t>Partie technique Phase 6_(CCP Art.15.2.6) Phase d’assistance lors des opérations de réception</t>
  </si>
  <si>
    <t>Opérations préalables à la réception</t>
  </si>
  <si>
    <t>Décision de réception</t>
  </si>
  <si>
    <t>Levées des réserves de réception</t>
  </si>
  <si>
    <t>Sous Total Phase 7</t>
  </si>
  <si>
    <t>Partie technique Phase 7_(CCP Art.15.2.7) Mission pendant la période de parfait achèvement</t>
  </si>
  <si>
    <t>Mission pendant la période de parfait achèvement</t>
  </si>
  <si>
    <t>Sous Total Phase 8</t>
  </si>
  <si>
    <t>Partie technique Phase 8_(CCP Art.15.2.8) Mission d'aménagement et de mise en service</t>
  </si>
  <si>
    <t>Mission d'aménagement et de mise en service</t>
  </si>
  <si>
    <t>Sous total jours</t>
  </si>
  <si>
    <t>Montant forfaitaire contractuel en € HT</t>
  </si>
  <si>
    <t>Les cellules orangées sont à compléter par la candidat</t>
  </si>
  <si>
    <t>Les cellules pointillées sont calculées automatiquement</t>
  </si>
  <si>
    <t>Décomposition du prix global et forfaitaire par phases, éléments de mission et catégories de collaborateurs
DPGF</t>
  </si>
  <si>
    <t>Le nombre de profil engagé, leur qualité et le niveau d'expérience sont des éléments contractuels.</t>
  </si>
  <si>
    <t>Le montant forfaitaire est un élément contractuel quelles que soient les quantités exécutées, le volume jour indiqué permettant d'apprécier la pertinence et la cohérence de l'offre, n'est pas un élément contractuel.</t>
  </si>
  <si>
    <t>Colonne ci-dessous -&gt; compléter en nombre de jours ouvrés</t>
  </si>
  <si>
    <t>Estimatif Total jours</t>
  </si>
  <si>
    <t>TOTAL FORFAITAIRE CONTRACTUEL HT</t>
  </si>
  <si>
    <t>TOTAL ESTIMATIF JOUR</t>
  </si>
  <si>
    <t>Estimatif jour</t>
  </si>
  <si>
    <t>Forfait contractuel HT</t>
  </si>
  <si>
    <t>PHASES</t>
  </si>
  <si>
    <t>NATURE</t>
  </si>
  <si>
    <t>Contribution à la gestion financière du chantier</t>
  </si>
  <si>
    <t>Cout jour € HT 
CONTRACTUEL</t>
  </si>
  <si>
    <t>(*)Règles de qualification du niveau d’expertise dans le domaine de compétence appliquées à ce marché
•	Junior = 0 à 5 années inclues
•	Junior + = 6 à 10 années inclues
•	Senior = 11 à 15 années inclues
•	Senior + = 16 à 20 années inclues
•	Senior ++ = dès 21 années et au-delà
 </t>
  </si>
  <si>
    <t>Niveau expérience(*)</t>
  </si>
  <si>
    <t>Partie technique Phase 1_Phase de conception des ouvrages (avant-projet)</t>
  </si>
  <si>
    <t>Partie technique Phase 2_Phase de projet (PRO)</t>
  </si>
  <si>
    <t>Partie technique Phase 3_Phase d’assistance à la passation des contrats de travaux (ACT)</t>
  </si>
  <si>
    <t>Partie technique Phase 4_Phase de préparation de chantier</t>
  </si>
  <si>
    <t>Partie technique Phase 5_Phase d’exécution des contrats de travaux</t>
  </si>
  <si>
    <t>Partie technique Phase 6_Phase d’assistance lors des opérations de réception</t>
  </si>
  <si>
    <t>Partie technique Phase 7_Mission pendant la période de parfait achèvement</t>
  </si>
  <si>
    <t>Partie technique Phase 8_Mission d'aménagement et de mise en service</t>
  </si>
  <si>
    <t>2026RTPN5022_OPC</t>
  </si>
  <si>
    <t>Nombre estimé de jours ouvrés</t>
  </si>
  <si>
    <t>TOTAL</t>
  </si>
  <si>
    <t>Junior</t>
  </si>
  <si>
    <t>Junior+</t>
  </si>
  <si>
    <t>Senior</t>
  </si>
  <si>
    <t>Senior+</t>
  </si>
  <si>
    <t>Senior++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</si>
</sst>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0.0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30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5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20"/>
      <color theme="0"/>
      <name val="Calibri"/>
      <family val="2"/>
      <scheme val="minor"/>
    </font>
    <font>
      <sz val="9"/>
      <color theme="0"/>
      <name val="Calibri"/>
      <family val="2"/>
      <scheme val="minor"/>
    </font>
    <font>
      <sz val="7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gray0625"/>
    </fill>
    <fill>
      <patternFill patternType="solid">
        <fgColor theme="0" tint="-0.499984740745262"/>
        <bgColor indexed="64"/>
      </patternFill>
    </fill>
    <fill>
      <patternFill patternType="gray0625">
        <bgColor theme="0" tint="-0.499984740745262"/>
      </patternFill>
    </fill>
    <fill>
      <patternFill patternType="gray0625">
        <bgColor theme="0" tint="-0.14996795556505021"/>
      </patternFill>
    </fill>
    <fill>
      <patternFill patternType="solid">
        <fgColor theme="0" tint="-4.9989318521683403E-2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0" fillId="0" borderId="0" xfId="0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 wrapText="1"/>
    </xf>
    <xf numFmtId="2" fontId="3" fillId="0" borderId="0" xfId="0" applyNumberFormat="1" applyFont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164" fontId="0" fillId="3" borderId="1" xfId="0" applyNumberFormat="1" applyFill="1" applyBorder="1" applyAlignment="1">
      <alignment horizontal="center" vertical="center" wrapText="1"/>
    </xf>
    <xf numFmtId="2" fontId="0" fillId="2" borderId="7" xfId="0" applyNumberFormat="1" applyFill="1" applyBorder="1" applyAlignment="1">
      <alignment horizontal="center" vertical="center" wrapText="1"/>
    </xf>
    <xf numFmtId="164" fontId="0" fillId="3" borderId="7" xfId="0" applyNumberForma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2" fontId="1" fillId="3" borderId="11" xfId="0" applyNumberFormat="1" applyFont="1" applyFill="1" applyBorder="1" applyAlignment="1">
      <alignment horizontal="center" vertical="center" wrapText="1"/>
    </xf>
    <xf numFmtId="164" fontId="1" fillId="3" borderId="11" xfId="0" applyNumberFormat="1" applyFont="1" applyFill="1" applyBorder="1" applyAlignment="1">
      <alignment horizontal="center" vertical="center" wrapText="1"/>
    </xf>
    <xf numFmtId="164" fontId="0" fillId="3" borderId="0" xfId="0" applyNumberFormat="1" applyFill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164" fontId="1" fillId="3" borderId="0" xfId="0" applyNumberFormat="1" applyFont="1" applyFill="1" applyAlignment="1">
      <alignment horizontal="center" vertical="center" wrapText="1"/>
    </xf>
    <xf numFmtId="0" fontId="3" fillId="0" borderId="11" xfId="0" applyFont="1" applyBorder="1" applyAlignment="1">
      <alignment horizontal="right" vertical="center" wrapText="1"/>
    </xf>
    <xf numFmtId="2" fontId="3" fillId="0" borderId="11" xfId="0" applyNumberFormat="1" applyFont="1" applyBorder="1" applyAlignment="1">
      <alignment horizontal="left" vertical="center" wrapText="1"/>
    </xf>
    <xf numFmtId="0" fontId="0" fillId="2" borderId="2" xfId="0" applyFill="1" applyBorder="1" applyAlignment="1">
      <alignment horizontal="center" vertical="center" wrapText="1"/>
    </xf>
    <xf numFmtId="164" fontId="0" fillId="3" borderId="2" xfId="0" applyNumberFormat="1" applyFill="1" applyBorder="1" applyAlignment="1">
      <alignment horizontal="center" vertical="center" wrapText="1"/>
    </xf>
    <xf numFmtId="164" fontId="0" fillId="3" borderId="14" xfId="0" applyNumberFormat="1" applyFill="1" applyBorder="1" applyAlignment="1">
      <alignment horizontal="center" vertical="center" wrapText="1"/>
    </xf>
    <xf numFmtId="164" fontId="1" fillId="3" borderId="16" xfId="0" applyNumberFormat="1" applyFont="1" applyFill="1" applyBorder="1" applyAlignment="1">
      <alignment horizontal="center" vertical="center" wrapText="1"/>
    </xf>
    <xf numFmtId="164" fontId="0" fillId="3" borderId="15" xfId="0" applyNumberFormat="1" applyFill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9" fontId="0" fillId="3" borderId="14" xfId="0" applyNumberFormat="1" applyFill="1" applyBorder="1" applyAlignment="1">
      <alignment horizontal="center" vertical="center" wrapText="1"/>
    </xf>
    <xf numFmtId="9" fontId="1" fillId="3" borderId="16" xfId="0" applyNumberFormat="1" applyFont="1" applyFill="1" applyBorder="1" applyAlignment="1">
      <alignment horizontal="center" vertical="center" wrapText="1"/>
    </xf>
    <xf numFmtId="9" fontId="0" fillId="3" borderId="15" xfId="0" applyNumberFormat="1" applyFill="1" applyBorder="1" applyAlignment="1">
      <alignment horizontal="center" vertical="center" wrapText="1"/>
    </xf>
    <xf numFmtId="9" fontId="1" fillId="3" borderId="15" xfId="0" applyNumberFormat="1" applyFont="1" applyFill="1" applyBorder="1" applyAlignment="1">
      <alignment horizontal="center" vertical="center" wrapText="1"/>
    </xf>
    <xf numFmtId="164" fontId="0" fillId="3" borderId="8" xfId="0" applyNumberFormat="1" applyFill="1" applyBorder="1" applyAlignment="1">
      <alignment horizontal="center" vertical="center" wrapText="1"/>
    </xf>
    <xf numFmtId="164" fontId="1" fillId="3" borderId="12" xfId="0" applyNumberFormat="1" applyFont="1" applyFill="1" applyBorder="1" applyAlignment="1">
      <alignment horizontal="center" vertical="center" wrapText="1"/>
    </xf>
    <xf numFmtId="164" fontId="0" fillId="3" borderId="9" xfId="0" applyNumberFormat="1" applyFill="1" applyBorder="1" applyAlignment="1">
      <alignment horizontal="center" vertical="center" wrapText="1"/>
    </xf>
    <xf numFmtId="164" fontId="1" fillId="3" borderId="9" xfId="0" applyNumberFormat="1" applyFont="1" applyFill="1" applyBorder="1" applyAlignment="1">
      <alignment horizontal="center" vertical="center" wrapText="1"/>
    </xf>
    <xf numFmtId="2" fontId="0" fillId="2" borderId="6" xfId="0" applyNumberFormat="1" applyFill="1" applyBorder="1" applyAlignment="1">
      <alignment horizontal="center" vertical="center" wrapText="1"/>
    </xf>
    <xf numFmtId="2" fontId="0" fillId="2" borderId="8" xfId="0" applyNumberFormat="1" applyFill="1" applyBorder="1" applyAlignment="1">
      <alignment horizontal="center" vertical="center" wrapText="1"/>
    </xf>
    <xf numFmtId="2" fontId="1" fillId="3" borderId="10" xfId="0" applyNumberFormat="1" applyFont="1" applyFill="1" applyBorder="1" applyAlignment="1">
      <alignment horizontal="center" vertical="center" wrapText="1"/>
    </xf>
    <xf numFmtId="2" fontId="1" fillId="3" borderId="12" xfId="0" applyNumberFormat="1" applyFont="1" applyFill="1" applyBorder="1" applyAlignment="1">
      <alignment horizontal="center" vertical="center" wrapText="1"/>
    </xf>
    <xf numFmtId="164" fontId="0" fillId="2" borderId="1" xfId="0" applyNumberFormat="1" applyFill="1" applyBorder="1" applyAlignment="1">
      <alignment horizontal="center" vertical="center" wrapText="1"/>
    </xf>
    <xf numFmtId="165" fontId="0" fillId="2" borderId="3" xfId="0" applyNumberForma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2" fontId="9" fillId="5" borderId="2" xfId="0" applyNumberFormat="1" applyFont="1" applyFill="1" applyBorder="1" applyAlignment="1">
      <alignment horizontal="center" vertical="center" wrapText="1"/>
    </xf>
    <xf numFmtId="164" fontId="9" fillId="5" borderId="13" xfId="0" applyNumberFormat="1" applyFont="1" applyFill="1" applyBorder="1" applyAlignment="1">
      <alignment horizontal="center" vertical="center" wrapText="1"/>
    </xf>
    <xf numFmtId="164" fontId="5" fillId="5" borderId="3" xfId="0" applyNumberFormat="1" applyFont="1" applyFill="1" applyBorder="1" applyAlignment="1">
      <alignment horizontal="center" vertical="center" wrapText="1"/>
    </xf>
    <xf numFmtId="9" fontId="5" fillId="5" borderId="4" xfId="0" applyNumberFormat="1" applyFont="1" applyFill="1" applyBorder="1" applyAlignment="1">
      <alignment horizontal="center" vertical="center" wrapText="1"/>
    </xf>
    <xf numFmtId="0" fontId="6" fillId="4" borderId="0" xfId="0" applyFont="1" applyFill="1" applyAlignment="1">
      <alignment horizontal="center" vertical="center" wrapText="1"/>
    </xf>
    <xf numFmtId="0" fontId="10" fillId="4" borderId="0" xfId="0" applyFont="1" applyFill="1" applyAlignment="1">
      <alignment horizontal="right" vertical="center" wrapText="1"/>
    </xf>
    <xf numFmtId="2" fontId="10" fillId="4" borderId="0" xfId="0" applyNumberFormat="1" applyFont="1" applyFill="1" applyAlignment="1">
      <alignment horizontal="left" vertical="center" wrapText="1"/>
    </xf>
    <xf numFmtId="0" fontId="7" fillId="6" borderId="28" xfId="0" applyFont="1" applyFill="1" applyBorder="1" applyAlignment="1">
      <alignment horizontal="center" vertical="center" wrapText="1"/>
    </xf>
    <xf numFmtId="0" fontId="0" fillId="6" borderId="10" xfId="0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 wrapText="1"/>
    </xf>
    <xf numFmtId="0" fontId="0" fillId="6" borderId="6" xfId="0" applyFill="1" applyBorder="1" applyAlignment="1">
      <alignment horizontal="center" vertical="center" wrapText="1"/>
    </xf>
    <xf numFmtId="0" fontId="7" fillId="6" borderId="13" xfId="0" applyFont="1" applyFill="1" applyBorder="1" applyAlignment="1">
      <alignment horizontal="center" vertical="center" wrapText="1"/>
    </xf>
    <xf numFmtId="2" fontId="0" fillId="6" borderId="29" xfId="0" applyNumberFormat="1" applyFill="1" applyBorder="1" applyAlignment="1">
      <alignment horizontal="center" vertical="center" wrapText="1"/>
    </xf>
    <xf numFmtId="164" fontId="0" fillId="6" borderId="30" xfId="0" applyNumberFormat="1" applyFill="1" applyBorder="1" applyAlignment="1">
      <alignment horizontal="center" vertical="center" wrapText="1"/>
    </xf>
    <xf numFmtId="2" fontId="0" fillId="6" borderId="30" xfId="0" applyNumberFormat="1" applyFill="1" applyBorder="1" applyAlignment="1">
      <alignment horizontal="center" vertical="center" wrapText="1"/>
    </xf>
    <xf numFmtId="164" fontId="0" fillId="6" borderId="31" xfId="0" applyNumberFormat="1" applyFill="1" applyBorder="1" applyAlignment="1">
      <alignment horizontal="center" vertical="center" wrapText="1"/>
    </xf>
    <xf numFmtId="2" fontId="7" fillId="6" borderId="32" xfId="0" applyNumberFormat="1" applyFont="1" applyFill="1" applyBorder="1" applyAlignment="1">
      <alignment horizontal="center" vertical="center" wrapText="1"/>
    </xf>
    <xf numFmtId="164" fontId="7" fillId="6" borderId="33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6" borderId="19" xfId="0" applyFill="1" applyBorder="1" applyAlignment="1">
      <alignment horizontal="left" vertical="center" wrapText="1"/>
    </xf>
    <xf numFmtId="0" fontId="0" fillId="6" borderId="1" xfId="0" applyFill="1" applyBorder="1" applyAlignment="1">
      <alignment horizontal="left" vertical="center" wrapText="1"/>
    </xf>
    <xf numFmtId="0" fontId="0" fillId="6" borderId="22" xfId="0" applyFill="1" applyBorder="1" applyAlignment="1">
      <alignment horizontal="left" vertical="center" wrapText="1"/>
    </xf>
    <xf numFmtId="0" fontId="0" fillId="6" borderId="16" xfId="0" applyFill="1" applyBorder="1" applyAlignment="1">
      <alignment horizontal="left" vertical="center" wrapText="1"/>
    </xf>
    <xf numFmtId="0" fontId="0" fillId="0" borderId="6" xfId="0" applyBorder="1" applyAlignment="1">
      <alignment horizontal="right" vertical="center" wrapText="1"/>
    </xf>
    <xf numFmtId="0" fontId="0" fillId="0" borderId="7" xfId="0" applyBorder="1" applyAlignment="1">
      <alignment horizontal="right" vertical="center" wrapText="1"/>
    </xf>
    <xf numFmtId="0" fontId="7" fillId="6" borderId="20" xfId="0" applyFont="1" applyFill="1" applyBorder="1" applyAlignment="1">
      <alignment horizontal="right" vertical="center" wrapText="1"/>
    </xf>
    <xf numFmtId="0" fontId="7" fillId="6" borderId="21" xfId="0" applyFont="1" applyFill="1" applyBorder="1" applyAlignment="1">
      <alignment horizontal="right" vertical="center" wrapText="1"/>
    </xf>
    <xf numFmtId="0" fontId="7" fillId="6" borderId="27" xfId="0" applyFont="1" applyFill="1" applyBorder="1" applyAlignment="1">
      <alignment horizontal="right" vertical="center" wrapText="1"/>
    </xf>
    <xf numFmtId="0" fontId="7" fillId="6" borderId="17" xfId="0" applyFont="1" applyFill="1" applyBorder="1" applyAlignment="1">
      <alignment horizontal="right" vertical="center" wrapText="1"/>
    </xf>
    <xf numFmtId="0" fontId="7" fillId="6" borderId="18" xfId="0" applyFont="1" applyFill="1" applyBorder="1" applyAlignment="1">
      <alignment horizontal="right" vertical="center" wrapText="1"/>
    </xf>
    <xf numFmtId="0" fontId="7" fillId="6" borderId="26" xfId="0" applyFont="1" applyFill="1" applyBorder="1" applyAlignment="1">
      <alignment horizontal="right" vertical="center" wrapText="1"/>
    </xf>
    <xf numFmtId="0" fontId="7" fillId="6" borderId="23" xfId="0" applyFont="1" applyFill="1" applyBorder="1" applyAlignment="1">
      <alignment horizontal="center" vertical="center" wrapText="1"/>
    </xf>
    <xf numFmtId="0" fontId="7" fillId="6" borderId="24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right" vertical="center" wrapText="1"/>
    </xf>
    <xf numFmtId="0" fontId="9" fillId="4" borderId="4" xfId="0" applyFont="1" applyFill="1" applyBorder="1" applyAlignment="1">
      <alignment horizontal="right" vertical="center" wrapText="1"/>
    </xf>
    <xf numFmtId="0" fontId="0" fillId="6" borderId="25" xfId="0" applyFill="1" applyBorder="1" applyAlignment="1">
      <alignment horizontal="left" vertical="center" wrapText="1"/>
    </xf>
    <xf numFmtId="0" fontId="0" fillId="6" borderId="14" xfId="0" applyFill="1" applyBorder="1" applyAlignment="1">
      <alignment horizontal="left" vertical="center" wrapText="1"/>
    </xf>
    <xf numFmtId="0" fontId="7" fillId="7" borderId="0" xfId="0" applyFont="1" applyFill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0" fillId="0" borderId="5" xfId="0" applyBorder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1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CE872D-B2AD-4D15-9E31-0B54F3D428BE}">
  <sheetPr>
    <tabColor theme="4"/>
    <pageSetUpPr fitToPage="1"/>
  </sheetPr>
  <dimension ref="A1:K114"/>
  <sheetViews>
    <sheetView tabSelected="1" topLeftCell="A96" zoomScale="85" zoomScaleNormal="85" workbookViewId="0">
      <selection activeCell="B111" sqref="B111"/>
    </sheetView>
  </sheetViews>
  <sheetFormatPr baseColWidth="10" defaultColWidth="21.7109375" defaultRowHeight="15" x14ac:dyDescent="0.25"/>
  <cols>
    <col min="1" max="1" width="59.140625" style="1" customWidth="1"/>
    <col min="2" max="2" width="21.7109375" style="1"/>
    <col min="3" max="6" width="20.42578125" style="1" customWidth="1"/>
    <col min="7" max="7" width="28.42578125" style="1" customWidth="1"/>
    <col min="8" max="9" width="23.28515625" style="1" customWidth="1"/>
    <col min="10" max="16384" width="21.7109375" style="1"/>
  </cols>
  <sheetData>
    <row r="1" spans="1:9" ht="41.25" customHeight="1" x14ac:dyDescent="0.25">
      <c r="A1" s="88" t="s">
        <v>76</v>
      </c>
      <c r="B1" s="88"/>
      <c r="C1" s="88"/>
      <c r="D1" s="88"/>
      <c r="E1" s="88"/>
      <c r="F1" s="88"/>
      <c r="G1" s="88"/>
      <c r="H1" s="88"/>
      <c r="I1" s="88"/>
    </row>
    <row r="3" spans="1:9" ht="43.15" customHeight="1" x14ac:dyDescent="0.25">
      <c r="A3" s="88" t="s">
        <v>53</v>
      </c>
      <c r="B3" s="88"/>
      <c r="C3" s="88"/>
      <c r="D3" s="88"/>
      <c r="E3" s="88"/>
      <c r="F3" s="88"/>
      <c r="G3" s="88"/>
      <c r="H3" s="88"/>
      <c r="I3" s="88"/>
    </row>
    <row r="4" spans="1:9" ht="18.600000000000001" customHeight="1" x14ac:dyDescent="0.25"/>
    <row r="5" spans="1:9" ht="14.45" customHeight="1" x14ac:dyDescent="0.25">
      <c r="A5" s="2" t="s">
        <v>51</v>
      </c>
    </row>
    <row r="6" spans="1:9" x14ac:dyDescent="0.25">
      <c r="A6" s="3" t="s">
        <v>52</v>
      </c>
    </row>
    <row r="8" spans="1:9" x14ac:dyDescent="0.25">
      <c r="A8" s="4" t="s">
        <v>54</v>
      </c>
    </row>
    <row r="9" spans="1:9" x14ac:dyDescent="0.25">
      <c r="A9" s="4" t="s">
        <v>55</v>
      </c>
    </row>
    <row r="10" spans="1:9" x14ac:dyDescent="0.25">
      <c r="A10" s="4"/>
    </row>
    <row r="12" spans="1:9" x14ac:dyDescent="0.25">
      <c r="A12" s="9" t="s">
        <v>7</v>
      </c>
      <c r="B12" s="10" t="s">
        <v>16</v>
      </c>
      <c r="C12" s="46"/>
      <c r="D12" s="11" t="s">
        <v>17</v>
      </c>
    </row>
    <row r="14" spans="1:9" ht="14.45" customHeight="1" x14ac:dyDescent="0.25">
      <c r="A14" s="91" t="s">
        <v>0</v>
      </c>
      <c r="B14" s="94"/>
      <c r="C14" s="12" t="s">
        <v>18</v>
      </c>
      <c r="D14" s="12" t="s">
        <v>19</v>
      </c>
      <c r="E14" s="12" t="s">
        <v>20</v>
      </c>
      <c r="F14" s="9" t="s">
        <v>21</v>
      </c>
      <c r="G14" s="90" t="s">
        <v>50</v>
      </c>
      <c r="H14" s="89" t="s">
        <v>8</v>
      </c>
      <c r="I14" s="89" t="s">
        <v>22</v>
      </c>
    </row>
    <row r="15" spans="1:9" ht="49.15" customHeight="1" x14ac:dyDescent="0.25">
      <c r="A15" s="92"/>
      <c r="B15" s="95"/>
      <c r="C15" s="12" t="s">
        <v>9</v>
      </c>
      <c r="D15" s="12" t="s">
        <v>10</v>
      </c>
      <c r="E15" s="12" t="s">
        <v>11</v>
      </c>
      <c r="F15" s="9" t="s">
        <v>12</v>
      </c>
      <c r="G15" s="90"/>
      <c r="H15" s="89"/>
      <c r="I15" s="89"/>
    </row>
    <row r="16" spans="1:9" ht="30" customHeight="1" x14ac:dyDescent="0.25">
      <c r="A16" s="92"/>
      <c r="B16" s="12" t="s">
        <v>3</v>
      </c>
      <c r="C16" s="13"/>
      <c r="D16" s="13"/>
      <c r="E16" s="13"/>
      <c r="F16" s="27"/>
      <c r="G16" s="90"/>
      <c r="H16" s="89"/>
      <c r="I16" s="89"/>
    </row>
    <row r="17" spans="1:10" x14ac:dyDescent="0.25">
      <c r="A17" s="92"/>
      <c r="B17" s="12" t="s">
        <v>1</v>
      </c>
      <c r="C17" s="13"/>
      <c r="D17" s="13"/>
      <c r="E17" s="13"/>
      <c r="F17" s="27"/>
      <c r="G17" s="90"/>
      <c r="H17" s="89"/>
      <c r="I17" s="89"/>
    </row>
    <row r="18" spans="1:10" ht="30" x14ac:dyDescent="0.25">
      <c r="A18" s="92"/>
      <c r="B18" s="12" t="s">
        <v>4</v>
      </c>
      <c r="C18" s="14" t="s">
        <v>5</v>
      </c>
      <c r="D18" s="13"/>
      <c r="E18" s="13"/>
      <c r="F18" s="27"/>
      <c r="G18" s="90"/>
      <c r="H18" s="89"/>
      <c r="I18" s="89"/>
    </row>
    <row r="19" spans="1:10" x14ac:dyDescent="0.25">
      <c r="A19" s="92"/>
      <c r="B19" s="12" t="s">
        <v>2</v>
      </c>
      <c r="C19" s="13"/>
      <c r="D19" s="13"/>
      <c r="E19" s="13"/>
      <c r="F19" s="27"/>
      <c r="G19" s="90"/>
      <c r="H19" s="89"/>
      <c r="I19" s="89"/>
    </row>
    <row r="20" spans="1:10" ht="21.75" customHeight="1" x14ac:dyDescent="0.25">
      <c r="A20" s="92"/>
      <c r="B20" s="12" t="s">
        <v>67</v>
      </c>
      <c r="C20" s="13"/>
      <c r="D20" s="13"/>
      <c r="E20" s="13"/>
      <c r="F20" s="27"/>
      <c r="G20" s="90"/>
      <c r="H20" s="89"/>
      <c r="I20" s="89"/>
    </row>
    <row r="21" spans="1:10" ht="29.45" customHeight="1" x14ac:dyDescent="0.25">
      <c r="A21" s="92"/>
      <c r="B21" s="68" t="s">
        <v>65</v>
      </c>
      <c r="C21" s="45"/>
      <c r="D21" s="45"/>
      <c r="E21" s="45"/>
      <c r="F21" s="45"/>
      <c r="G21" s="90"/>
      <c r="H21" s="89"/>
      <c r="I21" s="89"/>
    </row>
    <row r="22" spans="1:10" ht="17.45" customHeight="1" x14ac:dyDescent="0.25">
      <c r="A22" s="93"/>
      <c r="B22" s="12" t="s">
        <v>6</v>
      </c>
      <c r="C22" s="15" t="e">
        <f>C21/$C$12</f>
        <v>#DIV/0!</v>
      </c>
      <c r="D22" s="15" t="e">
        <f t="shared" ref="D22:F22" si="0">D21/$C$12</f>
        <v>#DIV/0!</v>
      </c>
      <c r="E22" s="15" t="e">
        <f t="shared" si="0"/>
        <v>#DIV/0!</v>
      </c>
      <c r="F22" s="28" t="e">
        <f t="shared" si="0"/>
        <v>#DIV/0!</v>
      </c>
      <c r="G22" s="90"/>
      <c r="H22" s="89"/>
      <c r="I22" s="89"/>
    </row>
    <row r="23" spans="1:10" ht="19.899999999999999" customHeight="1" x14ac:dyDescent="0.25">
      <c r="A23" s="49"/>
      <c r="B23" s="49"/>
      <c r="C23" s="49"/>
      <c r="D23" s="49"/>
      <c r="E23" s="49"/>
      <c r="F23" s="49"/>
      <c r="G23" s="90"/>
      <c r="H23" s="89"/>
      <c r="I23" s="89"/>
    </row>
    <row r="24" spans="1:10" ht="30" customHeight="1" x14ac:dyDescent="0.25">
      <c r="A24" s="47"/>
      <c r="B24" s="47"/>
      <c r="C24" s="96" t="s">
        <v>56</v>
      </c>
      <c r="D24" s="96"/>
      <c r="E24" s="96"/>
      <c r="F24" s="96"/>
      <c r="G24" s="90"/>
      <c r="H24" s="89"/>
      <c r="I24" s="89"/>
    </row>
    <row r="25" spans="1:10" ht="19.899999999999999" customHeight="1" x14ac:dyDescent="0.25">
      <c r="A25" s="47"/>
      <c r="B25" s="47"/>
      <c r="C25" s="96" t="s">
        <v>77</v>
      </c>
      <c r="D25" s="96"/>
      <c r="E25" s="96"/>
      <c r="F25" s="96"/>
      <c r="G25" s="90"/>
      <c r="H25" s="89"/>
      <c r="I25" s="89"/>
    </row>
    <row r="26" spans="1:10" ht="24" customHeight="1" x14ac:dyDescent="0.25">
      <c r="A26" s="48" t="s">
        <v>68</v>
      </c>
      <c r="G26" s="90"/>
      <c r="H26" s="89"/>
      <c r="I26" s="89"/>
    </row>
    <row r="27" spans="1:10" ht="12" customHeight="1" x14ac:dyDescent="0.25">
      <c r="A27" s="6"/>
      <c r="G27" s="90"/>
      <c r="H27" s="89"/>
      <c r="I27" s="89"/>
    </row>
    <row r="28" spans="1:10" ht="17.45" customHeight="1" x14ac:dyDescent="0.25">
      <c r="A28" s="74" t="s">
        <v>14</v>
      </c>
      <c r="B28" s="75"/>
      <c r="C28" s="41"/>
      <c r="D28" s="16"/>
      <c r="E28" s="16"/>
      <c r="F28" s="42"/>
      <c r="G28" s="37">
        <f>(C28*$C$21)+(D28*$D$21)+(E28*$E$21)+(F28*$F$21)</f>
        <v>0</v>
      </c>
      <c r="H28" s="17" t="e">
        <f>G28/(SUM(C28:F28))</f>
        <v>#DIV/0!</v>
      </c>
      <c r="I28" s="33" t="e">
        <f>C28/(SUM(C28:F28))</f>
        <v>#DIV/0!</v>
      </c>
    </row>
    <row r="29" spans="1:10" x14ac:dyDescent="0.25">
      <c r="A29" s="18"/>
      <c r="B29" s="19" t="s">
        <v>15</v>
      </c>
      <c r="C29" s="43">
        <f>C28</f>
        <v>0</v>
      </c>
      <c r="D29" s="20">
        <f t="shared" ref="D29:F29" si="1">D28</f>
        <v>0</v>
      </c>
      <c r="E29" s="20">
        <f t="shared" si="1"/>
        <v>0</v>
      </c>
      <c r="F29" s="44">
        <f t="shared" si="1"/>
        <v>0</v>
      </c>
      <c r="G29" s="38">
        <f>(C29*$C$21)+(D29*$D$21)+(E29*$E$21)+(F29*$F$21)</f>
        <v>0</v>
      </c>
      <c r="H29" s="21" t="e">
        <f>G29/(SUM(C29:F29))</f>
        <v>#DIV/0!</v>
      </c>
      <c r="I29" s="34" t="e">
        <f>C29/(SUM(C29:F29))</f>
        <v>#DIV/0!</v>
      </c>
    </row>
    <row r="30" spans="1:10" x14ac:dyDescent="0.25">
      <c r="B30" s="7" t="s">
        <v>49</v>
      </c>
      <c r="C30" s="8">
        <f>SUM(C29:F29)</f>
        <v>0</v>
      </c>
      <c r="D30" s="5"/>
      <c r="E30" s="5"/>
      <c r="F30" s="5"/>
      <c r="G30" s="5"/>
      <c r="H30" s="5"/>
      <c r="I30" s="5"/>
      <c r="J30" s="5"/>
    </row>
    <row r="31" spans="1:10" x14ac:dyDescent="0.25">
      <c r="B31" s="7"/>
      <c r="C31" s="8"/>
      <c r="D31" s="5"/>
      <c r="E31" s="5"/>
      <c r="F31" s="5"/>
      <c r="G31" s="5"/>
      <c r="H31" s="5"/>
      <c r="I31" s="5"/>
      <c r="J31" s="5"/>
    </row>
    <row r="32" spans="1:10" ht="22.15" customHeight="1" x14ac:dyDescent="0.25">
      <c r="A32" s="48" t="s">
        <v>69</v>
      </c>
    </row>
    <row r="33" spans="1:11" ht="15.6" customHeight="1" x14ac:dyDescent="0.25">
      <c r="A33" s="48"/>
    </row>
    <row r="34" spans="1:11" ht="16.149999999999999" customHeight="1" x14ac:dyDescent="0.25">
      <c r="A34" s="74" t="s">
        <v>25</v>
      </c>
      <c r="B34" s="75"/>
      <c r="C34" s="41"/>
      <c r="D34" s="16"/>
      <c r="E34" s="16"/>
      <c r="F34" s="42"/>
      <c r="G34" s="37">
        <f>(C34*$C$21)+(D34*$D$21)+(E34*$E$21)+(F34*$F$21)</f>
        <v>0</v>
      </c>
      <c r="H34" s="17" t="e">
        <f>G34/(SUM(C34:F34))</f>
        <v>#DIV/0!</v>
      </c>
      <c r="I34" s="33" t="e">
        <f>C34/(SUM(C34:F34))</f>
        <v>#DIV/0!</v>
      </c>
    </row>
    <row r="35" spans="1:11" x14ac:dyDescent="0.25">
      <c r="A35" s="18"/>
      <c r="B35" s="19" t="s">
        <v>24</v>
      </c>
      <c r="C35" s="43">
        <f>C34</f>
        <v>0</v>
      </c>
      <c r="D35" s="20">
        <f t="shared" ref="D35" si="2">D34</f>
        <v>0</v>
      </c>
      <c r="E35" s="20">
        <f t="shared" ref="E35" si="3">E34</f>
        <v>0</v>
      </c>
      <c r="F35" s="44">
        <f t="shared" ref="F35" si="4">F34</f>
        <v>0</v>
      </c>
      <c r="G35" s="38">
        <f>(C35*$C$21)+(D35*$D$21)+(E35*$E$21)+(F35*$F$21)</f>
        <v>0</v>
      </c>
      <c r="H35" s="21" t="e">
        <f>G35/(SUM(C35:F35))</f>
        <v>#DIV/0!</v>
      </c>
      <c r="I35" s="34" t="e">
        <f>C35/(SUM(C35:F35))</f>
        <v>#DIV/0!</v>
      </c>
    </row>
    <row r="36" spans="1:11" x14ac:dyDescent="0.25">
      <c r="B36" s="7" t="s">
        <v>49</v>
      </c>
      <c r="C36" s="8">
        <f>SUM(C35:F35)</f>
        <v>0</v>
      </c>
      <c r="D36" s="5"/>
      <c r="E36" s="5"/>
      <c r="F36" s="5"/>
      <c r="G36" s="5"/>
      <c r="H36" s="5"/>
      <c r="I36" s="5"/>
      <c r="J36" s="5"/>
    </row>
    <row r="37" spans="1:11" x14ac:dyDescent="0.25">
      <c r="B37" s="7"/>
      <c r="C37" s="8"/>
      <c r="D37" s="5"/>
      <c r="E37" s="5"/>
      <c r="F37" s="5"/>
      <c r="G37" s="5"/>
      <c r="H37" s="5"/>
      <c r="I37" s="5"/>
      <c r="J37" s="5"/>
    </row>
    <row r="38" spans="1:11" ht="26.45" customHeight="1" x14ac:dyDescent="0.25">
      <c r="A38" s="48" t="s">
        <v>70</v>
      </c>
    </row>
    <row r="39" spans="1:11" ht="18" customHeight="1" x14ac:dyDescent="0.25">
      <c r="A39" s="6"/>
    </row>
    <row r="40" spans="1:11" x14ac:dyDescent="0.25">
      <c r="A40" s="74" t="s">
        <v>28</v>
      </c>
      <c r="B40" s="75"/>
      <c r="C40" s="41"/>
      <c r="D40" s="16"/>
      <c r="E40" s="16"/>
      <c r="F40" s="42"/>
      <c r="G40" s="29">
        <f>(C40*$C$21)+(D40*$D$21)+(E40*$E$21)+(F40*$F$21)</f>
        <v>0</v>
      </c>
      <c r="H40" s="17" t="e">
        <f>G40/(SUM(C40:F40))</f>
        <v>#DIV/0!</v>
      </c>
      <c r="I40" s="33" t="e">
        <f>C40/(SUM(C40:F40))</f>
        <v>#DIV/0!</v>
      </c>
    </row>
    <row r="41" spans="1:11" x14ac:dyDescent="0.25">
      <c r="A41" s="97" t="s">
        <v>29</v>
      </c>
      <c r="B41" s="98"/>
      <c r="C41" s="41"/>
      <c r="D41" s="16"/>
      <c r="E41" s="16"/>
      <c r="F41" s="42"/>
      <c r="G41" s="31">
        <f>(C41*$C$21)+(D41*$D$21)+(E41*$E$21)+(F41*$F$21)</f>
        <v>0</v>
      </c>
      <c r="H41" s="22" t="e">
        <f>G41/(SUM(C41:F41))</f>
        <v>#DIV/0!</v>
      </c>
      <c r="I41" s="35" t="e">
        <f>C41/(SUM(C41:F41))</f>
        <v>#DIV/0!</v>
      </c>
    </row>
    <row r="42" spans="1:11" x14ac:dyDescent="0.25">
      <c r="A42" s="18"/>
      <c r="B42" s="19" t="s">
        <v>26</v>
      </c>
      <c r="C42" s="20">
        <f>SUM(C40:C41)</f>
        <v>0</v>
      </c>
      <c r="D42" s="20">
        <f t="shared" ref="D42:F42" si="5">SUM(D40:D41)</f>
        <v>0</v>
      </c>
      <c r="E42" s="20">
        <f t="shared" si="5"/>
        <v>0</v>
      </c>
      <c r="F42" s="20">
        <f t="shared" si="5"/>
        <v>0</v>
      </c>
      <c r="G42" s="30">
        <f>(C42*$C$21)+(D42*$D$21)+(E42*$E$21)+(F42*$F$21)</f>
        <v>0</v>
      </c>
      <c r="H42" s="21" t="e">
        <f>G42/(SUM(C42:F42))</f>
        <v>#DIV/0!</v>
      </c>
      <c r="I42" s="34" t="e">
        <f>C42/(SUM(C42:F42))</f>
        <v>#DIV/0!</v>
      </c>
    </row>
    <row r="43" spans="1:11" x14ac:dyDescent="0.25">
      <c r="B43" s="7" t="s">
        <v>49</v>
      </c>
      <c r="C43" s="8">
        <f>SUM(C42:F42)</f>
        <v>0</v>
      </c>
      <c r="D43" s="5"/>
      <c r="E43" s="5"/>
      <c r="F43" s="5"/>
      <c r="G43" s="5"/>
      <c r="H43" s="5"/>
      <c r="I43" s="5"/>
    </row>
    <row r="44" spans="1:11" x14ac:dyDescent="0.25">
      <c r="B44" s="7"/>
      <c r="C44" s="8"/>
      <c r="D44" s="5"/>
      <c r="E44" s="5"/>
      <c r="F44" s="5"/>
      <c r="G44" s="5"/>
      <c r="H44" s="5"/>
      <c r="I44" s="5"/>
      <c r="J44" s="5"/>
      <c r="K44" s="5"/>
    </row>
    <row r="45" spans="1:11" ht="19.149999999999999" customHeight="1" x14ac:dyDescent="0.25">
      <c r="A45" s="48" t="s">
        <v>71</v>
      </c>
    </row>
    <row r="46" spans="1:11" ht="15.6" customHeight="1" x14ac:dyDescent="0.25">
      <c r="A46" s="48"/>
    </row>
    <row r="47" spans="1:11" x14ac:dyDescent="0.25">
      <c r="A47" s="74" t="s">
        <v>32</v>
      </c>
      <c r="B47" s="75"/>
      <c r="C47" s="41"/>
      <c r="D47" s="16"/>
      <c r="E47" s="16"/>
      <c r="F47" s="42"/>
      <c r="G47" s="37">
        <f>(C47*$C$21)+(D47*$D$21)+(E47*$E$21)+(F47*$F$21)</f>
        <v>0</v>
      </c>
      <c r="H47" s="17" t="e">
        <f>G47/(SUM(C47:F47))</f>
        <v>#DIV/0!</v>
      </c>
      <c r="I47" s="33" t="e">
        <f>C47/(SUM(C47:F47))</f>
        <v>#DIV/0!</v>
      </c>
    </row>
    <row r="48" spans="1:11" x14ac:dyDescent="0.25">
      <c r="A48" s="97" t="s">
        <v>33</v>
      </c>
      <c r="B48" s="98"/>
      <c r="C48" s="41"/>
      <c r="D48" s="16"/>
      <c r="E48" s="16"/>
      <c r="F48" s="42"/>
      <c r="G48" s="39">
        <f>(C48*$C$21)+(D48*$D$21)+(E48*$E$21)+(F48*$F$21)</f>
        <v>0</v>
      </c>
      <c r="H48" s="22" t="e">
        <f>G48/(SUM(C48:F48))</f>
        <v>#DIV/0!</v>
      </c>
      <c r="I48" s="35" t="e">
        <f>C48/(SUM(C48:F48))</f>
        <v>#DIV/0!</v>
      </c>
    </row>
    <row r="49" spans="1:10" x14ac:dyDescent="0.25">
      <c r="A49" s="97" t="s">
        <v>34</v>
      </c>
      <c r="B49" s="98"/>
      <c r="C49" s="41"/>
      <c r="D49" s="16"/>
      <c r="E49" s="16"/>
      <c r="F49" s="42"/>
      <c r="G49" s="39">
        <f>(C49*$C$21)+(D49*$D$21)+(E49*$E$21)+(F49*$F$21)</f>
        <v>0</v>
      </c>
      <c r="H49" s="22" t="e">
        <f>G49/(SUM(C49:F49))</f>
        <v>#DIV/0!</v>
      </c>
      <c r="I49" s="35" t="e">
        <f>C49/(SUM(C49:F49))</f>
        <v>#DIV/0!</v>
      </c>
    </row>
    <row r="50" spans="1:10" x14ac:dyDescent="0.25">
      <c r="A50" s="18"/>
      <c r="B50" s="19" t="s">
        <v>30</v>
      </c>
      <c r="C50" s="43">
        <f>SUM(C47:C49)</f>
        <v>0</v>
      </c>
      <c r="D50" s="20">
        <f t="shared" ref="D50:F50" si="6">SUM(D47:D49)</f>
        <v>0</v>
      </c>
      <c r="E50" s="20">
        <f t="shared" si="6"/>
        <v>0</v>
      </c>
      <c r="F50" s="44">
        <f t="shared" si="6"/>
        <v>0</v>
      </c>
      <c r="G50" s="38">
        <f>(C50*$C$21)+(D50*$D$21)+(E50*$E$21)+(F50*$F$21)</f>
        <v>0</v>
      </c>
      <c r="H50" s="21" t="e">
        <f>G50/(SUM(C50:F50))</f>
        <v>#DIV/0!</v>
      </c>
      <c r="I50" s="34" t="e">
        <f>C50/(SUM(C50:F50))</f>
        <v>#DIV/0!</v>
      </c>
    </row>
    <row r="51" spans="1:10" x14ac:dyDescent="0.25">
      <c r="B51" s="7" t="s">
        <v>49</v>
      </c>
      <c r="C51" s="8">
        <f>SUM(C50:F50)</f>
        <v>0</v>
      </c>
      <c r="D51" s="5"/>
      <c r="E51" s="5"/>
      <c r="F51" s="5"/>
      <c r="G51" s="5"/>
      <c r="H51" s="5"/>
      <c r="I51" s="5"/>
    </row>
    <row r="52" spans="1:10" x14ac:dyDescent="0.25">
      <c r="B52" s="7"/>
      <c r="C52" s="8"/>
      <c r="D52" s="5"/>
      <c r="E52" s="5"/>
      <c r="F52" s="5"/>
      <c r="G52" s="5"/>
      <c r="H52" s="5"/>
      <c r="I52" s="5"/>
      <c r="J52" s="5"/>
    </row>
    <row r="53" spans="1:10" ht="30.6" customHeight="1" x14ac:dyDescent="0.25">
      <c r="A53" s="48" t="s">
        <v>72</v>
      </c>
    </row>
    <row r="54" spans="1:10" ht="19.149999999999999" customHeight="1" x14ac:dyDescent="0.25">
      <c r="A54" s="48"/>
    </row>
    <row r="55" spans="1:10" x14ac:dyDescent="0.25">
      <c r="A55" s="74" t="s">
        <v>32</v>
      </c>
      <c r="B55" s="75"/>
      <c r="C55" s="41"/>
      <c r="D55" s="16"/>
      <c r="E55" s="16"/>
      <c r="F55" s="42"/>
      <c r="G55" s="37">
        <f>(C55*$C$21)+(D55*$D$21)+(E55*$E$21)+(F55*$F$21)</f>
        <v>0</v>
      </c>
      <c r="H55" s="17" t="e">
        <f>G55/(SUM(C55:F55))</f>
        <v>#DIV/0!</v>
      </c>
      <c r="I55" s="33" t="e">
        <f>C55/(SUM(C55:F55))</f>
        <v>#DIV/0!</v>
      </c>
    </row>
    <row r="56" spans="1:10" x14ac:dyDescent="0.25">
      <c r="A56" s="97" t="s">
        <v>37</v>
      </c>
      <c r="B56" s="98"/>
      <c r="C56" s="41"/>
      <c r="D56" s="16"/>
      <c r="E56" s="16"/>
      <c r="F56" s="42"/>
      <c r="G56" s="39">
        <f>(C56*$C$21)+(D56*$D$21)+(E56*$E$21)+(F56*$F$21)</f>
        <v>0</v>
      </c>
      <c r="H56" s="22" t="e">
        <f>G56/(SUM(C56:F56))</f>
        <v>#DIV/0!</v>
      </c>
      <c r="I56" s="35" t="e">
        <f>C56/(SUM(C56:F56))</f>
        <v>#DIV/0!</v>
      </c>
    </row>
    <row r="57" spans="1:10" x14ac:dyDescent="0.25">
      <c r="A57" s="97" t="s">
        <v>64</v>
      </c>
      <c r="B57" s="98"/>
      <c r="C57" s="41"/>
      <c r="D57" s="16"/>
      <c r="E57" s="16"/>
      <c r="F57" s="42"/>
      <c r="G57" s="39">
        <f>(C57*$C$21)+(D57*$D$21)+(E57*$E$21)+(F57*$F$21)</f>
        <v>0</v>
      </c>
      <c r="H57" s="22" t="e">
        <f>G57/(SUM(C57:F57))</f>
        <v>#DIV/0!</v>
      </c>
      <c r="I57" s="35" t="e">
        <f>C57/(SUM(C57:F57))</f>
        <v>#DIV/0!</v>
      </c>
    </row>
    <row r="58" spans="1:10" x14ac:dyDescent="0.25">
      <c r="A58" s="18"/>
      <c r="B58" s="19" t="s">
        <v>35</v>
      </c>
      <c r="C58" s="43">
        <f>SUM(C55:C57)</f>
        <v>0</v>
      </c>
      <c r="D58" s="20">
        <f t="shared" ref="D58" si="7">SUM(D55:D57)</f>
        <v>0</v>
      </c>
      <c r="E58" s="20">
        <f t="shared" ref="E58" si="8">SUM(E55:E57)</f>
        <v>0</v>
      </c>
      <c r="F58" s="44">
        <f t="shared" ref="F58" si="9">SUM(F55:F57)</f>
        <v>0</v>
      </c>
      <c r="G58" s="38">
        <f>(C58*$C$21)+(D58*$D$21)+(E58*$E$21)+(F58*$F$21)</f>
        <v>0</v>
      </c>
      <c r="H58" s="21" t="e">
        <f>G58/(SUM(C58:F58))</f>
        <v>#DIV/0!</v>
      </c>
      <c r="I58" s="34" t="e">
        <f>C58/(SUM(C58:F58))</f>
        <v>#DIV/0!</v>
      </c>
    </row>
    <row r="59" spans="1:10" x14ac:dyDescent="0.25">
      <c r="B59" s="7" t="s">
        <v>49</v>
      </c>
      <c r="C59" s="8">
        <f>SUM(C58:F58)</f>
        <v>0</v>
      </c>
      <c r="D59" s="5"/>
      <c r="E59" s="5"/>
      <c r="F59" s="5"/>
      <c r="G59" s="5"/>
      <c r="H59" s="5"/>
      <c r="I59" s="5"/>
      <c r="J59" s="5"/>
    </row>
    <row r="60" spans="1:10" x14ac:dyDescent="0.25">
      <c r="B60" s="7"/>
      <c r="C60" s="8"/>
      <c r="D60" s="5"/>
      <c r="E60" s="5"/>
      <c r="F60" s="5"/>
      <c r="G60" s="5"/>
      <c r="H60" s="5"/>
      <c r="I60" s="5"/>
      <c r="J60" s="5"/>
    </row>
    <row r="61" spans="1:10" ht="22.9" customHeight="1" x14ac:dyDescent="0.25">
      <c r="A61" s="48" t="s">
        <v>73</v>
      </c>
    </row>
    <row r="62" spans="1:10" ht="19.899999999999999" customHeight="1" x14ac:dyDescent="0.25">
      <c r="A62" s="48"/>
    </row>
    <row r="63" spans="1:10" x14ac:dyDescent="0.25">
      <c r="A63" s="74" t="s">
        <v>40</v>
      </c>
      <c r="B63" s="75"/>
      <c r="C63" s="41"/>
      <c r="D63" s="16"/>
      <c r="E63" s="16"/>
      <c r="F63" s="42"/>
      <c r="G63" s="37">
        <f>(C63*$C$21)+(D63*$D$21)+(E63*$E$21)+(F63*$F$21)</f>
        <v>0</v>
      </c>
      <c r="H63" s="17" t="e">
        <f>G63/(SUM(C63:F63))</f>
        <v>#DIV/0!</v>
      </c>
      <c r="I63" s="33" t="e">
        <f>C63/(SUM(C63:F63))</f>
        <v>#DIV/0!</v>
      </c>
    </row>
    <row r="64" spans="1:10" x14ac:dyDescent="0.25">
      <c r="A64" s="97" t="s">
        <v>41</v>
      </c>
      <c r="B64" s="98"/>
      <c r="C64" s="41"/>
      <c r="D64" s="16"/>
      <c r="E64" s="16"/>
      <c r="F64" s="42"/>
      <c r="G64" s="39">
        <f>(C64*$C$21)+(D64*$D$21)+(E64*$E$21)+(F64*$F$21)</f>
        <v>0</v>
      </c>
      <c r="H64" s="22" t="e">
        <f>G64/(SUM(C64:F64))</f>
        <v>#DIV/0!</v>
      </c>
      <c r="I64" s="35" t="e">
        <f>C64/(SUM(C64:F64))</f>
        <v>#DIV/0!</v>
      </c>
    </row>
    <row r="65" spans="1:11" x14ac:dyDescent="0.25">
      <c r="A65" s="97" t="s">
        <v>42</v>
      </c>
      <c r="B65" s="98"/>
      <c r="C65" s="41"/>
      <c r="D65" s="16"/>
      <c r="E65" s="16"/>
      <c r="F65" s="42"/>
      <c r="G65" s="39">
        <f>(C65*$C$21)+(D65*$D$21)+(E65*$E$21)+(F65*$F$21)</f>
        <v>0</v>
      </c>
      <c r="H65" s="22" t="e">
        <f>G65/(SUM(C65:F65))</f>
        <v>#DIV/0!</v>
      </c>
      <c r="I65" s="35" t="e">
        <f>C65/(SUM(C65:F65))</f>
        <v>#DIV/0!</v>
      </c>
    </row>
    <row r="66" spans="1:11" x14ac:dyDescent="0.25">
      <c r="A66" s="18"/>
      <c r="B66" s="19" t="s">
        <v>38</v>
      </c>
      <c r="C66" s="43">
        <f>SUM(C63:C65)</f>
        <v>0</v>
      </c>
      <c r="D66" s="20">
        <f t="shared" ref="D66" si="10">SUM(D63:D65)</f>
        <v>0</v>
      </c>
      <c r="E66" s="20">
        <f t="shared" ref="E66" si="11">SUM(E63:E65)</f>
        <v>0</v>
      </c>
      <c r="F66" s="44">
        <f t="shared" ref="F66" si="12">SUM(F63:F65)</f>
        <v>0</v>
      </c>
      <c r="G66" s="38">
        <f>(C66*$C$21)+(D66*$D$21)+(E66*$E$21)+(F66*$F$21)</f>
        <v>0</v>
      </c>
      <c r="H66" s="21" t="e">
        <f>G66/(SUM(C66:F66))</f>
        <v>#DIV/0!</v>
      </c>
      <c r="I66" s="34" t="e">
        <f>C66/(SUM(C66:F66))</f>
        <v>#DIV/0!</v>
      </c>
    </row>
    <row r="67" spans="1:11" x14ac:dyDescent="0.25">
      <c r="B67" s="7" t="s">
        <v>49</v>
      </c>
      <c r="C67" s="8">
        <f>SUM(C66:F66)</f>
        <v>0</v>
      </c>
      <c r="D67" s="5"/>
      <c r="E67" s="5"/>
      <c r="F67" s="5"/>
      <c r="G67" s="5"/>
      <c r="H67" s="5"/>
      <c r="I67" s="5"/>
      <c r="J67" s="5"/>
    </row>
    <row r="68" spans="1:11" x14ac:dyDescent="0.25">
      <c r="B68" s="7"/>
      <c r="C68" s="8"/>
      <c r="D68" s="5"/>
      <c r="E68" s="5"/>
      <c r="F68" s="5"/>
      <c r="G68" s="5"/>
      <c r="H68" s="5"/>
      <c r="I68" s="5"/>
      <c r="J68" s="5"/>
    </row>
    <row r="69" spans="1:11" ht="30" customHeight="1" x14ac:dyDescent="0.25">
      <c r="A69" s="48" t="s">
        <v>74</v>
      </c>
    </row>
    <row r="70" spans="1:11" ht="21" customHeight="1" x14ac:dyDescent="0.25">
      <c r="A70" s="48"/>
    </row>
    <row r="71" spans="1:11" x14ac:dyDescent="0.25">
      <c r="A71" s="74" t="s">
        <v>45</v>
      </c>
      <c r="B71" s="75"/>
      <c r="C71" s="41"/>
      <c r="D71" s="16"/>
      <c r="E71" s="16"/>
      <c r="F71" s="42"/>
      <c r="G71" s="37">
        <f>(C71*$C$21)+(D71*$D$21)+(E71*$E$21)+(F71*$F$21)</f>
        <v>0</v>
      </c>
      <c r="H71" s="17" t="e">
        <f>G71/(SUM(C71:F71))</f>
        <v>#DIV/0!</v>
      </c>
      <c r="I71" s="33" t="e">
        <f>C71/(SUM(C71:F71))</f>
        <v>#DIV/0!</v>
      </c>
    </row>
    <row r="72" spans="1:11" x14ac:dyDescent="0.25">
      <c r="A72" s="23"/>
      <c r="B72" s="5" t="s">
        <v>43</v>
      </c>
      <c r="C72" s="43">
        <f>C71</f>
        <v>0</v>
      </c>
      <c r="D72" s="20">
        <f t="shared" ref="D72" si="13">D71</f>
        <v>0</v>
      </c>
      <c r="E72" s="20">
        <f t="shared" ref="E72" si="14">E71</f>
        <v>0</v>
      </c>
      <c r="F72" s="44">
        <f t="shared" ref="F72" si="15">F71</f>
        <v>0</v>
      </c>
      <c r="G72" s="40">
        <f>(C72*$C$21)+(D72*$D$21)+(E72*$E$21)+(F72*$F$21)</f>
        <v>0</v>
      </c>
      <c r="H72" s="24" t="e">
        <f>G72/(SUM(C72:F72))</f>
        <v>#DIV/0!</v>
      </c>
      <c r="I72" s="36" t="e">
        <f>C72/(SUM(C72:F72))</f>
        <v>#DIV/0!</v>
      </c>
    </row>
    <row r="73" spans="1:11" x14ac:dyDescent="0.25">
      <c r="A73" s="18"/>
      <c r="B73" s="25" t="s">
        <v>49</v>
      </c>
      <c r="C73" s="26">
        <f>SUM(C72:F72)</f>
        <v>0</v>
      </c>
      <c r="D73" s="19"/>
      <c r="E73" s="19"/>
      <c r="F73" s="19"/>
      <c r="G73" s="32"/>
      <c r="H73" s="19"/>
      <c r="I73" s="32"/>
    </row>
    <row r="74" spans="1:11" x14ac:dyDescent="0.25">
      <c r="B74" s="7"/>
      <c r="C74" s="8"/>
      <c r="D74" s="5"/>
      <c r="E74" s="5"/>
      <c r="F74" s="5"/>
      <c r="G74" s="5"/>
      <c r="H74" s="5"/>
      <c r="I74" s="5"/>
      <c r="J74" s="5"/>
      <c r="K74" s="5"/>
    </row>
    <row r="75" spans="1:11" ht="28.15" customHeight="1" x14ac:dyDescent="0.25">
      <c r="A75" s="48" t="s">
        <v>75</v>
      </c>
    </row>
    <row r="76" spans="1:11" ht="15.6" customHeight="1" x14ac:dyDescent="0.25">
      <c r="A76" s="48"/>
    </row>
    <row r="77" spans="1:11" x14ac:dyDescent="0.25">
      <c r="A77" s="74" t="s">
        <v>48</v>
      </c>
      <c r="B77" s="75"/>
      <c r="C77" s="41"/>
      <c r="D77" s="16"/>
      <c r="E77" s="16"/>
      <c r="F77" s="42"/>
      <c r="G77" s="37">
        <f>(C77*$C$21)+(D77*$D$21)+(E77*$E$21)+(F77*$F$21)</f>
        <v>0</v>
      </c>
      <c r="H77" s="17" t="e">
        <f>G77/(SUM(C77:F77))</f>
        <v>#DIV/0!</v>
      </c>
      <c r="I77" s="33" t="e">
        <f>C77/(SUM(C77:F77))</f>
        <v>#DIV/0!</v>
      </c>
    </row>
    <row r="78" spans="1:11" x14ac:dyDescent="0.25">
      <c r="A78" s="18"/>
      <c r="B78" s="19" t="s">
        <v>46</v>
      </c>
      <c r="C78" s="43">
        <f>C77</f>
        <v>0</v>
      </c>
      <c r="D78" s="20">
        <f t="shared" ref="D78" si="16">D77</f>
        <v>0</v>
      </c>
      <c r="E78" s="20">
        <f t="shared" ref="E78" si="17">E77</f>
        <v>0</v>
      </c>
      <c r="F78" s="44">
        <f t="shared" ref="F78" si="18">F77</f>
        <v>0</v>
      </c>
      <c r="G78" s="38">
        <f>(C78*$C$21)+(D78*$D$21)+(E78*$E$21)+(F78*$F$21)</f>
        <v>0</v>
      </c>
      <c r="H78" s="21" t="e">
        <f>G78/(SUM(C78:F78))</f>
        <v>#DIV/0!</v>
      </c>
      <c r="I78" s="34" t="e">
        <f>C78/(SUM(C78:F78))</f>
        <v>#DIV/0!</v>
      </c>
    </row>
    <row r="79" spans="1:11" x14ac:dyDescent="0.25">
      <c r="B79" s="7" t="s">
        <v>49</v>
      </c>
      <c r="C79" s="8">
        <f>SUM(C78:F78)</f>
        <v>0</v>
      </c>
      <c r="D79" s="5"/>
      <c r="E79" s="5"/>
      <c r="F79" s="5"/>
      <c r="G79" s="5"/>
      <c r="H79" s="5"/>
      <c r="I79" s="5"/>
    </row>
    <row r="80" spans="1:11" ht="15.75" thickBot="1" x14ac:dyDescent="0.3">
      <c r="B80" s="5"/>
      <c r="C80" s="5"/>
      <c r="D80" s="5"/>
      <c r="E80" s="5"/>
      <c r="F80" s="5"/>
      <c r="G80" s="5"/>
      <c r="H80" s="5"/>
      <c r="I80" s="5"/>
    </row>
    <row r="81" spans="1:9" ht="42" customHeight="1" thickBot="1" x14ac:dyDescent="0.3">
      <c r="A81" s="84" t="s">
        <v>58</v>
      </c>
      <c r="B81" s="85"/>
      <c r="C81" s="50">
        <f>C78+C72+C66+C58+C50+C42+C35+C29</f>
        <v>0</v>
      </c>
      <c r="D81" s="50">
        <f t="shared" ref="D81:F81" si="19">D78+D72+D66+D58+D50+D42+D35+D29</f>
        <v>0</v>
      </c>
      <c r="E81" s="50">
        <f t="shared" si="19"/>
        <v>0</v>
      </c>
      <c r="F81" s="50">
        <f t="shared" si="19"/>
        <v>0</v>
      </c>
      <c r="G81" s="51">
        <f>(C81*$C$21)+(D81*$D$21)+(E81*$E$21)+(F81*$F$21)</f>
        <v>0</v>
      </c>
      <c r="H81" s="52" t="e">
        <f>G81/(SUM(C81:F81))</f>
        <v>#DIV/0!</v>
      </c>
      <c r="I81" s="53" t="e">
        <f>C81/(SUM(C81:F81))</f>
        <v>#DIV/0!</v>
      </c>
    </row>
    <row r="82" spans="1:9" x14ac:dyDescent="0.25">
      <c r="A82" s="54"/>
      <c r="B82" s="55" t="s">
        <v>57</v>
      </c>
      <c r="C82" s="56">
        <f>C79+C73+C67+C59+C51+C43+C36+C30</f>
        <v>0</v>
      </c>
      <c r="D82" s="54"/>
      <c r="E82" s="54"/>
      <c r="F82" s="54"/>
      <c r="G82" s="54"/>
      <c r="H82" s="54"/>
      <c r="I82" s="54"/>
    </row>
    <row r="87" spans="1:9" ht="15.75" thickBot="1" x14ac:dyDescent="0.3"/>
    <row r="88" spans="1:9" ht="20.25" thickBot="1" x14ac:dyDescent="0.3">
      <c r="A88" s="82" t="s">
        <v>62</v>
      </c>
      <c r="B88" s="83"/>
      <c r="C88" s="83"/>
      <c r="D88" s="57" t="s">
        <v>63</v>
      </c>
      <c r="E88" s="61" t="s">
        <v>78</v>
      </c>
    </row>
    <row r="89" spans="1:9" ht="23.45" customHeight="1" x14ac:dyDescent="0.25">
      <c r="A89" s="72" t="s">
        <v>13</v>
      </c>
      <c r="B89" s="73"/>
      <c r="C89" s="73"/>
      <c r="D89" s="58" t="s">
        <v>60</v>
      </c>
      <c r="E89" s="62">
        <f>C30</f>
        <v>0</v>
      </c>
    </row>
    <row r="90" spans="1:9" ht="23.45" customHeight="1" x14ac:dyDescent="0.25">
      <c r="A90" s="70"/>
      <c r="B90" s="71"/>
      <c r="C90" s="71"/>
      <c r="D90" s="59" t="s">
        <v>61</v>
      </c>
      <c r="E90" s="63">
        <f>G29</f>
        <v>0</v>
      </c>
    </row>
    <row r="91" spans="1:9" ht="23.45" customHeight="1" x14ac:dyDescent="0.25">
      <c r="A91" s="70" t="s">
        <v>23</v>
      </c>
      <c r="B91" s="71"/>
      <c r="C91" s="71"/>
      <c r="D91" s="59" t="s">
        <v>60</v>
      </c>
      <c r="E91" s="64">
        <f>C36</f>
        <v>0</v>
      </c>
    </row>
    <row r="92" spans="1:9" ht="23.45" customHeight="1" x14ac:dyDescent="0.25">
      <c r="A92" s="70"/>
      <c r="B92" s="71"/>
      <c r="C92" s="71"/>
      <c r="D92" s="59" t="s">
        <v>61</v>
      </c>
      <c r="E92" s="63">
        <f>G35</f>
        <v>0</v>
      </c>
    </row>
    <row r="93" spans="1:9" ht="23.45" customHeight="1" x14ac:dyDescent="0.25">
      <c r="A93" s="70" t="s">
        <v>27</v>
      </c>
      <c r="B93" s="71"/>
      <c r="C93" s="71"/>
      <c r="D93" s="59" t="s">
        <v>60</v>
      </c>
      <c r="E93" s="64">
        <f>C43</f>
        <v>0</v>
      </c>
    </row>
    <row r="94" spans="1:9" ht="23.45" customHeight="1" x14ac:dyDescent="0.25">
      <c r="A94" s="70"/>
      <c r="B94" s="71"/>
      <c r="C94" s="71"/>
      <c r="D94" s="59" t="s">
        <v>61</v>
      </c>
      <c r="E94" s="63">
        <f>G42</f>
        <v>0</v>
      </c>
    </row>
    <row r="95" spans="1:9" ht="23.45" customHeight="1" x14ac:dyDescent="0.25">
      <c r="A95" s="70" t="s">
        <v>31</v>
      </c>
      <c r="B95" s="71"/>
      <c r="C95" s="71"/>
      <c r="D95" s="59" t="s">
        <v>60</v>
      </c>
      <c r="E95" s="64">
        <f>C51</f>
        <v>0</v>
      </c>
    </row>
    <row r="96" spans="1:9" ht="23.45" customHeight="1" x14ac:dyDescent="0.25">
      <c r="A96" s="70"/>
      <c r="B96" s="71"/>
      <c r="C96" s="71"/>
      <c r="D96" s="59" t="s">
        <v>61</v>
      </c>
      <c r="E96" s="63">
        <f>G50</f>
        <v>0</v>
      </c>
    </row>
    <row r="97" spans="1:5" ht="23.45" customHeight="1" x14ac:dyDescent="0.25">
      <c r="A97" s="70" t="s">
        <v>36</v>
      </c>
      <c r="B97" s="71"/>
      <c r="C97" s="71"/>
      <c r="D97" s="59" t="s">
        <v>60</v>
      </c>
      <c r="E97" s="64">
        <f>C59</f>
        <v>0</v>
      </c>
    </row>
    <row r="98" spans="1:5" ht="23.45" customHeight="1" x14ac:dyDescent="0.25">
      <c r="A98" s="70"/>
      <c r="B98" s="71"/>
      <c r="C98" s="71"/>
      <c r="D98" s="59" t="s">
        <v>61</v>
      </c>
      <c r="E98" s="63">
        <f>G58</f>
        <v>0</v>
      </c>
    </row>
    <row r="99" spans="1:5" ht="23.45" customHeight="1" x14ac:dyDescent="0.25">
      <c r="A99" s="70" t="s">
        <v>39</v>
      </c>
      <c r="B99" s="71"/>
      <c r="C99" s="71"/>
      <c r="D99" s="59" t="s">
        <v>60</v>
      </c>
      <c r="E99" s="64">
        <f>C67</f>
        <v>0</v>
      </c>
    </row>
    <row r="100" spans="1:5" ht="23.45" customHeight="1" x14ac:dyDescent="0.25">
      <c r="A100" s="70"/>
      <c r="B100" s="71"/>
      <c r="C100" s="71"/>
      <c r="D100" s="59" t="s">
        <v>61</v>
      </c>
      <c r="E100" s="63">
        <f>G66</f>
        <v>0</v>
      </c>
    </row>
    <row r="101" spans="1:5" ht="23.45" customHeight="1" x14ac:dyDescent="0.25">
      <c r="A101" s="70" t="s">
        <v>44</v>
      </c>
      <c r="B101" s="71"/>
      <c r="C101" s="71"/>
      <c r="D101" s="59" t="s">
        <v>60</v>
      </c>
      <c r="E101" s="64">
        <f>C73</f>
        <v>0</v>
      </c>
    </row>
    <row r="102" spans="1:5" ht="23.45" customHeight="1" x14ac:dyDescent="0.25">
      <c r="A102" s="70"/>
      <c r="B102" s="71"/>
      <c r="C102" s="71"/>
      <c r="D102" s="59" t="s">
        <v>61</v>
      </c>
      <c r="E102" s="63">
        <f>G72</f>
        <v>0</v>
      </c>
    </row>
    <row r="103" spans="1:5" ht="23.45" customHeight="1" x14ac:dyDescent="0.25">
      <c r="A103" s="70" t="s">
        <v>47</v>
      </c>
      <c r="B103" s="71"/>
      <c r="C103" s="71"/>
      <c r="D103" s="59" t="s">
        <v>60</v>
      </c>
      <c r="E103" s="64">
        <f>C79</f>
        <v>0</v>
      </c>
    </row>
    <row r="104" spans="1:5" ht="23.45" customHeight="1" thickBot="1" x14ac:dyDescent="0.3">
      <c r="A104" s="86"/>
      <c r="B104" s="87"/>
      <c r="C104" s="87"/>
      <c r="D104" s="60" t="s">
        <v>61</v>
      </c>
      <c r="E104" s="65">
        <f>G78</f>
        <v>0</v>
      </c>
    </row>
    <row r="105" spans="1:5" ht="23.45" customHeight="1" x14ac:dyDescent="0.25">
      <c r="A105" s="79" t="s">
        <v>59</v>
      </c>
      <c r="B105" s="80"/>
      <c r="C105" s="80"/>
      <c r="D105" s="81"/>
      <c r="E105" s="66">
        <f>E89+E91+E93+E95+E97+E99+E101+E103</f>
        <v>0</v>
      </c>
    </row>
    <row r="106" spans="1:5" ht="23.45" customHeight="1" thickBot="1" x14ac:dyDescent="0.3">
      <c r="A106" s="76" t="s">
        <v>58</v>
      </c>
      <c r="B106" s="77"/>
      <c r="C106" s="77"/>
      <c r="D106" s="78"/>
      <c r="E106" s="67">
        <f>E90+E92+E94+E96+E98+E100+E102+E104</f>
        <v>0</v>
      </c>
    </row>
    <row r="109" spans="1:5" ht="96" x14ac:dyDescent="0.25">
      <c r="A109" s="69" t="s">
        <v>66</v>
      </c>
    </row>
    <row r="110" spans="1:5" x14ac:dyDescent="0.25">
      <c r="A110" s="99" t="s">
        <v>79</v>
      </c>
    </row>
    <row r="111" spans="1:5" x14ac:dyDescent="0.25">
      <c r="A111" s="99" t="s">
        <v>80</v>
      </c>
    </row>
    <row r="112" spans="1:5" x14ac:dyDescent="0.25">
      <c r="A112" s="99" t="s">
        <v>81</v>
      </c>
    </row>
    <row r="113" spans="1:1" x14ac:dyDescent="0.25">
      <c r="A113" s="99" t="s">
        <v>82</v>
      </c>
    </row>
    <row r="114" spans="1:1" x14ac:dyDescent="0.25">
      <c r="A114" s="99" t="s">
        <v>83</v>
      </c>
    </row>
  </sheetData>
  <mergeCells count="36">
    <mergeCell ref="A48:B48"/>
    <mergeCell ref="A40:B40"/>
    <mergeCell ref="A28:B28"/>
    <mergeCell ref="A77:B77"/>
    <mergeCell ref="A49:B49"/>
    <mergeCell ref="A55:B55"/>
    <mergeCell ref="A56:B56"/>
    <mergeCell ref="A57:B57"/>
    <mergeCell ref="A63:B63"/>
    <mergeCell ref="A64:B64"/>
    <mergeCell ref="A41:B41"/>
    <mergeCell ref="A34:B34"/>
    <mergeCell ref="A47:B47"/>
    <mergeCell ref="A65:B65"/>
    <mergeCell ref="A1:I1"/>
    <mergeCell ref="I14:I27"/>
    <mergeCell ref="H14:H27"/>
    <mergeCell ref="G14:G27"/>
    <mergeCell ref="A14:A22"/>
    <mergeCell ref="B14:B15"/>
    <mergeCell ref="A3:I3"/>
    <mergeCell ref="C24:F24"/>
    <mergeCell ref="C25:F25"/>
    <mergeCell ref="A91:C92"/>
    <mergeCell ref="A89:C90"/>
    <mergeCell ref="A71:B71"/>
    <mergeCell ref="A106:D106"/>
    <mergeCell ref="A105:D105"/>
    <mergeCell ref="A88:C88"/>
    <mergeCell ref="A81:B81"/>
    <mergeCell ref="A103:C104"/>
    <mergeCell ref="A101:C102"/>
    <mergeCell ref="A99:C100"/>
    <mergeCell ref="A97:C98"/>
    <mergeCell ref="A95:C96"/>
    <mergeCell ref="A93:C94"/>
  </mergeCells>
  <phoneticPr fontId="2" type="noConversion"/>
  <dataValidations count="1">
    <dataValidation type="list" allowBlank="1" showInputMessage="1" showErrorMessage="1" sqref="C20:F20" xr:uid="{5BEDFD63-6898-4BBB-BE13-9253D470BE67}">
      <formula1>A110:A114</formula1>
    </dataValidation>
  </dataValidations>
  <pageMargins left="0.7" right="0.7" top="0.75" bottom="0.75" header="0.3" footer="0.3"/>
  <pageSetup paperSize="9" scale="55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DPGF</vt:lpstr>
      <vt:lpstr>DPGF!Zone_d_impression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PINCHON Sebastien</dc:creator>
  <cp:lastModifiedBy>PINCHON Sebastien</cp:lastModifiedBy>
  <cp:lastPrinted>2023-02-01T16:36:09Z</cp:lastPrinted>
  <dcterms:created xsi:type="dcterms:W3CDTF">2022-07-06T11:50:41Z</dcterms:created>
  <dcterms:modified xsi:type="dcterms:W3CDTF">2026-03-17T09:04:00Z</dcterms:modified>
</cp:coreProperties>
</file>