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Achats - marchés\Travaux\2026\2026TX0005_Réfection_plages_piscine\1_CONSULTATION\0_PreparationProcédure\"/>
    </mc:Choice>
  </mc:AlternateContent>
  <xr:revisionPtr revIDLastSave="0" documentId="13_ncr:1_{EABE80A0-6507-4E7F-B360-C0FFF5E867AB}" xr6:coauthVersionLast="47" xr6:coauthVersionMax="47" xr10:uidLastSave="{00000000-0000-0000-0000-000000000000}"/>
  <bookViews>
    <workbookView xWindow="-120" yWindow="-120" windowWidth="29040" windowHeight="15840" tabRatio="652" xr2:uid="{00000000-000D-0000-FFFF-FFFF00000000}"/>
  </bookViews>
  <sheets>
    <sheet name="DPG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22" i="1"/>
  <c r="G18" i="1"/>
  <c r="G16" i="1"/>
  <c r="G14" i="1"/>
  <c r="G9" i="1" l="1"/>
  <c r="G5" i="1"/>
  <c r="G20" i="1"/>
  <c r="G21" i="1"/>
  <c r="G19" i="1"/>
  <c r="G15" i="1"/>
  <c r="G13" i="1"/>
  <c r="G12" i="1"/>
  <c r="G8" i="1"/>
  <c r="G26" i="1"/>
  <c r="G24" i="1"/>
  <c r="G25" i="1"/>
  <c r="G6" i="1"/>
  <c r="G4" i="1"/>
  <c r="G29" i="1" l="1"/>
  <c r="G30" i="1" s="1"/>
  <c r="G31" i="1" l="1"/>
</calcChain>
</file>

<file path=xl/sharedStrings.xml><?xml version="1.0" encoding="utf-8"?>
<sst xmlns="http://schemas.openxmlformats.org/spreadsheetml/2006/main" count="70" uniqueCount="52">
  <si>
    <t>Désignation</t>
  </si>
  <si>
    <t>Forfait</t>
  </si>
  <si>
    <t>ml</t>
  </si>
  <si>
    <t>4.1</t>
  </si>
  <si>
    <t>4.2</t>
  </si>
  <si>
    <t>4.3</t>
  </si>
  <si>
    <t>Réf CCTP</t>
  </si>
  <si>
    <t>Travaux préparatoires</t>
  </si>
  <si>
    <t>a)</t>
  </si>
  <si>
    <t>b)</t>
  </si>
  <si>
    <t>c)</t>
  </si>
  <si>
    <t>Dépose des zones creuses ou non adhérentes</t>
  </si>
  <si>
    <t>Quantité MOA</t>
  </si>
  <si>
    <t>Quantité Entrep.</t>
  </si>
  <si>
    <t>m²</t>
  </si>
  <si>
    <t>Unité</t>
  </si>
  <si>
    <t>d)</t>
  </si>
  <si>
    <t>e)</t>
  </si>
  <si>
    <t>Nettoyage</t>
  </si>
  <si>
    <t>DECOMPOSITION DU PRIX GLOBAL ET FORFAITAIRE</t>
  </si>
  <si>
    <t>Contrôles, essais et réception</t>
  </si>
  <si>
    <t>TOTAUX</t>
  </si>
  <si>
    <t>Prix Unitaire/
Forfait H.T.</t>
  </si>
  <si>
    <t>Montant HT en €</t>
  </si>
  <si>
    <t>Montant TVA 20 %</t>
  </si>
  <si>
    <t>Montant TTC en €</t>
  </si>
  <si>
    <t>Montant
en € HT</t>
  </si>
  <si>
    <r>
      <t xml:space="preserve">Traitement des points singuliers </t>
    </r>
    <r>
      <rPr>
        <b/>
        <sz val="10"/>
        <rFont val="Arial"/>
        <family val="2"/>
      </rPr>
      <t>(à compléter par l'entreprise)</t>
    </r>
  </si>
  <si>
    <t>Evacuation et traitement des déchets dans les différentes filières</t>
  </si>
  <si>
    <t>Mise en place du chantier</t>
  </si>
  <si>
    <t>Dossier d'études</t>
  </si>
  <si>
    <t>4.4</t>
  </si>
  <si>
    <t>f)</t>
  </si>
  <si>
    <t>f.1</t>
  </si>
  <si>
    <t>f.2</t>
  </si>
  <si>
    <t>f.3</t>
  </si>
  <si>
    <t>f.4</t>
  </si>
  <si>
    <t>7.1</t>
  </si>
  <si>
    <t>7.2</t>
  </si>
  <si>
    <t>Diagnostic et réception du support carrelage</t>
  </si>
  <si>
    <t>Ponçage diamanté et aspiration (plages)</t>
  </si>
  <si>
    <t>Application d'un revêtement de sol type Khiral ou équivalent</t>
  </si>
  <si>
    <t>Application d'un tiré-à-zéro pare vapeur sur carrelage (plages)</t>
  </si>
  <si>
    <t>Application d'un revêtement résine composite sur carrelage (plages)</t>
  </si>
  <si>
    <t>Application d'un revêtement résine composite sur résine (vestaires + annexes)</t>
  </si>
  <si>
    <t>Relevés en plinthe (plages et vestiaires)</t>
  </si>
  <si>
    <t>Traitement des fissures</t>
  </si>
  <si>
    <t>Traitement des caniveaux de plage</t>
  </si>
  <si>
    <t>f.5</t>
  </si>
  <si>
    <t>Protections, nettoyage des zones chantier et annexes</t>
  </si>
  <si>
    <t>Application d'un tiré-à-zéro pare vapeur sur ancien carrelage (vestiaires + annexes)</t>
  </si>
  <si>
    <t>Dépose du révêtement ancien résine, ponçage et aspiration (vestiaires et annexes)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</si>
</sst>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Trebuchet MS"/>
      <family val="2"/>
    </font>
    <font>
      <b/>
      <sz val="14"/>
      <name val="Trebuchet MS"/>
      <family val="2"/>
    </font>
    <font>
      <sz val="10"/>
      <name val="Times New Roman"/>
      <family val="1"/>
    </font>
    <font>
      <b/>
      <sz val="9"/>
      <color indexed="9"/>
      <name val="Trebuchet MS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Font="1" applyFill="1" applyBorder="1"/>
    <xf numFmtId="0" fontId="0" fillId="2" borderId="1" xfId="0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5" fillId="0" borderId="0" xfId="0" applyFont="1"/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/>
    <xf numFmtId="0" fontId="0" fillId="4" borderId="0" xfId="0" applyFill="1" applyBorder="1" applyAlignment="1">
      <alignment horizontal="center"/>
    </xf>
    <xf numFmtId="0" fontId="8" fillId="0" borderId="0" xfId="0" applyFont="1"/>
    <xf numFmtId="164" fontId="3" fillId="3" borderId="6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2" fontId="3" fillId="3" borderId="6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49" fontId="10" fillId="4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12" fillId="0" borderId="0" xfId="0" applyFont="1"/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0" borderId="0" xfId="1" applyFont="1" applyAlignment="1">
      <alignment horizontal="center"/>
    </xf>
    <xf numFmtId="0" fontId="6" fillId="3" borderId="0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99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workbookViewId="0">
      <selection activeCell="B16" sqref="B16"/>
    </sheetView>
  </sheetViews>
  <sheetFormatPr baseColWidth="10" defaultColWidth="11.5703125" defaultRowHeight="12.75" x14ac:dyDescent="0.2"/>
  <cols>
    <col min="1" max="1" width="9.140625" style="1" bestFit="1" customWidth="1"/>
    <col min="2" max="2" width="68.7109375" bestFit="1" customWidth="1"/>
    <col min="3" max="3" width="12.85546875" style="1" bestFit="1" customWidth="1"/>
    <col min="4" max="4" width="14.5703125" style="1" bestFit="1" customWidth="1"/>
    <col min="5" max="5" width="6.140625" style="1" bestFit="1" customWidth="1"/>
    <col min="6" max="6" width="14.5703125" style="24" customWidth="1"/>
    <col min="7" max="7" width="14.5703125" style="19" bestFit="1" customWidth="1"/>
  </cols>
  <sheetData>
    <row r="1" spans="1:7" ht="18.75" x14ac:dyDescent="0.3">
      <c r="B1" s="37" t="s">
        <v>19</v>
      </c>
      <c r="C1" s="37"/>
      <c r="D1" s="37"/>
      <c r="E1" s="37"/>
      <c r="F1" s="37"/>
      <c r="G1" s="37"/>
    </row>
    <row r="3" spans="1:7" ht="30" x14ac:dyDescent="0.2">
      <c r="A3" s="7" t="s">
        <v>6</v>
      </c>
      <c r="B3" s="7" t="s">
        <v>0</v>
      </c>
      <c r="C3" s="7" t="s">
        <v>12</v>
      </c>
      <c r="D3" s="7" t="s">
        <v>13</v>
      </c>
      <c r="E3" s="7" t="s">
        <v>15</v>
      </c>
      <c r="F3" s="20" t="s">
        <v>22</v>
      </c>
      <c r="G3" s="13" t="s">
        <v>26</v>
      </c>
    </row>
    <row r="4" spans="1:7" x14ac:dyDescent="0.2">
      <c r="A4" s="25"/>
      <c r="B4" s="2" t="s">
        <v>29</v>
      </c>
      <c r="C4" s="3">
        <v>1</v>
      </c>
      <c r="D4" s="6"/>
      <c r="E4" s="3" t="s">
        <v>1</v>
      </c>
      <c r="F4" s="21"/>
      <c r="G4" s="14">
        <f>C4*F4</f>
        <v>0</v>
      </c>
    </row>
    <row r="5" spans="1:7" ht="15" x14ac:dyDescent="0.25">
      <c r="A5" s="29" t="s">
        <v>3</v>
      </c>
      <c r="B5" s="2" t="s">
        <v>30</v>
      </c>
      <c r="C5" s="3">
        <v>1</v>
      </c>
      <c r="D5" s="6"/>
      <c r="E5" s="3" t="s">
        <v>1</v>
      </c>
      <c r="F5" s="21"/>
      <c r="G5" s="14">
        <f>C5*F5</f>
        <v>0</v>
      </c>
    </row>
    <row r="6" spans="1:7" ht="15" x14ac:dyDescent="0.25">
      <c r="A6" s="26" t="s">
        <v>4</v>
      </c>
      <c r="B6" s="2" t="s">
        <v>39</v>
      </c>
      <c r="C6" s="3">
        <v>1</v>
      </c>
      <c r="D6" s="6"/>
      <c r="E6" s="3" t="s">
        <v>1</v>
      </c>
      <c r="F6" s="21"/>
      <c r="G6" s="14">
        <f>C6*F6</f>
        <v>0</v>
      </c>
    </row>
    <row r="7" spans="1:7" ht="15" x14ac:dyDescent="0.25">
      <c r="A7" s="26" t="s">
        <v>5</v>
      </c>
      <c r="B7" s="2" t="s">
        <v>7</v>
      </c>
      <c r="C7" s="35"/>
      <c r="D7" s="36"/>
      <c r="E7" s="36"/>
      <c r="F7" s="36"/>
      <c r="G7" s="36"/>
    </row>
    <row r="8" spans="1:7" ht="14.25" x14ac:dyDescent="0.2">
      <c r="A8" s="27" t="s">
        <v>8</v>
      </c>
      <c r="B8" s="2" t="s">
        <v>11</v>
      </c>
      <c r="C8" s="3">
        <v>80</v>
      </c>
      <c r="D8" s="3"/>
      <c r="E8" s="3" t="s">
        <v>14</v>
      </c>
      <c r="F8" s="21"/>
      <c r="G8" s="14">
        <f>D8*F8</f>
        <v>0</v>
      </c>
    </row>
    <row r="9" spans="1:7" ht="14.25" x14ac:dyDescent="0.2">
      <c r="A9" s="27" t="s">
        <v>9</v>
      </c>
      <c r="B9" s="2" t="s">
        <v>40</v>
      </c>
      <c r="C9" s="3">
        <v>400</v>
      </c>
      <c r="D9" s="3"/>
      <c r="E9" s="3" t="s">
        <v>14</v>
      </c>
      <c r="F9" s="21"/>
      <c r="G9" s="14">
        <f t="shared" ref="G9" si="0">D9*F9</f>
        <v>0</v>
      </c>
    </row>
    <row r="10" spans="1:7" s="31" customFormat="1" ht="14.25" x14ac:dyDescent="0.2">
      <c r="A10" s="27" t="s">
        <v>10</v>
      </c>
      <c r="B10" s="2" t="s">
        <v>51</v>
      </c>
      <c r="C10" s="39">
        <v>150</v>
      </c>
      <c r="D10" s="39"/>
      <c r="E10" s="39" t="s">
        <v>14</v>
      </c>
      <c r="F10" s="40"/>
      <c r="G10" s="41">
        <f>D10*F10</f>
        <v>0</v>
      </c>
    </row>
    <row r="11" spans="1:7" ht="15" x14ac:dyDescent="0.25">
      <c r="A11" s="26" t="s">
        <v>31</v>
      </c>
      <c r="B11" s="2" t="s">
        <v>41</v>
      </c>
      <c r="C11" s="35"/>
      <c r="D11" s="36"/>
      <c r="E11" s="36"/>
      <c r="F11" s="36"/>
      <c r="G11" s="36"/>
    </row>
    <row r="12" spans="1:7" ht="14.25" x14ac:dyDescent="0.2">
      <c r="A12" s="27" t="s">
        <v>8</v>
      </c>
      <c r="B12" s="2" t="s">
        <v>42</v>
      </c>
      <c r="C12" s="3">
        <v>400</v>
      </c>
      <c r="D12" s="3"/>
      <c r="E12" s="3" t="s">
        <v>14</v>
      </c>
      <c r="F12" s="21"/>
      <c r="G12" s="14">
        <f>D12*F12</f>
        <v>0</v>
      </c>
    </row>
    <row r="13" spans="1:7" ht="14.25" x14ac:dyDescent="0.2">
      <c r="A13" s="27" t="s">
        <v>9</v>
      </c>
      <c r="B13" s="2" t="s">
        <v>50</v>
      </c>
      <c r="C13" s="3">
        <v>150</v>
      </c>
      <c r="D13" s="3"/>
      <c r="E13" s="3" t="s">
        <v>14</v>
      </c>
      <c r="F13" s="21"/>
      <c r="G13" s="14">
        <f>D13*F13</f>
        <v>0</v>
      </c>
    </row>
    <row r="14" spans="1:7" ht="14.25" x14ac:dyDescent="0.2">
      <c r="A14" s="27" t="s">
        <v>10</v>
      </c>
      <c r="B14" s="30" t="s">
        <v>43</v>
      </c>
      <c r="C14" s="3">
        <v>400</v>
      </c>
      <c r="D14" s="3"/>
      <c r="E14" s="3" t="s">
        <v>14</v>
      </c>
      <c r="F14" s="21"/>
      <c r="G14" s="14">
        <f>D14*F14</f>
        <v>0</v>
      </c>
    </row>
    <row r="15" spans="1:7" ht="14.25" x14ac:dyDescent="0.2">
      <c r="A15" s="27" t="s">
        <v>16</v>
      </c>
      <c r="B15" s="30" t="s">
        <v>44</v>
      </c>
      <c r="C15" s="3">
        <v>150</v>
      </c>
      <c r="D15" s="3"/>
      <c r="E15" s="3" t="s">
        <v>14</v>
      </c>
      <c r="F15" s="21"/>
      <c r="G15" s="14">
        <f>D15*F15</f>
        <v>0</v>
      </c>
    </row>
    <row r="16" spans="1:7" ht="14.25" x14ac:dyDescent="0.2">
      <c r="A16" s="27" t="s">
        <v>17</v>
      </c>
      <c r="B16" s="5" t="s">
        <v>45</v>
      </c>
      <c r="C16" s="3">
        <v>200</v>
      </c>
      <c r="D16" s="3"/>
      <c r="E16" s="3" t="s">
        <v>2</v>
      </c>
      <c r="F16" s="21"/>
      <c r="G16" s="14">
        <f>D16*F16</f>
        <v>0</v>
      </c>
    </row>
    <row r="17" spans="1:7" ht="14.25" x14ac:dyDescent="0.2">
      <c r="A17" s="27" t="s">
        <v>32</v>
      </c>
      <c r="B17" s="2" t="s">
        <v>27</v>
      </c>
      <c r="C17" s="35"/>
      <c r="D17" s="36"/>
      <c r="E17" s="36"/>
      <c r="F17" s="36"/>
      <c r="G17" s="36"/>
    </row>
    <row r="18" spans="1:7" ht="14.25" x14ac:dyDescent="0.2">
      <c r="A18" s="27" t="s">
        <v>33</v>
      </c>
      <c r="B18" s="2" t="s">
        <v>46</v>
      </c>
      <c r="C18" s="6"/>
      <c r="D18" s="3"/>
      <c r="E18" s="3" t="s">
        <v>2</v>
      </c>
      <c r="F18" s="21"/>
      <c r="G18" s="14">
        <f>D18*F18</f>
        <v>0</v>
      </c>
    </row>
    <row r="19" spans="1:7" ht="14.25" x14ac:dyDescent="0.2">
      <c r="A19" s="27" t="s">
        <v>34</v>
      </c>
      <c r="B19" s="2" t="s">
        <v>47</v>
      </c>
      <c r="C19" s="3">
        <v>80</v>
      </c>
      <c r="D19" s="3"/>
      <c r="E19" s="3" t="s">
        <v>2</v>
      </c>
      <c r="F19" s="21"/>
      <c r="G19" s="14">
        <f>D19*F19</f>
        <v>0</v>
      </c>
    </row>
    <row r="20" spans="1:7" ht="14.25" x14ac:dyDescent="0.2">
      <c r="A20" s="27" t="s">
        <v>35</v>
      </c>
      <c r="B20" s="2"/>
      <c r="C20" s="6"/>
      <c r="D20" s="3"/>
      <c r="E20" s="3"/>
      <c r="F20" s="21"/>
      <c r="G20" s="14">
        <f t="shared" ref="G20:G22" si="1">D20*F20</f>
        <v>0</v>
      </c>
    </row>
    <row r="21" spans="1:7" ht="14.25" x14ac:dyDescent="0.2">
      <c r="A21" s="27" t="s">
        <v>36</v>
      </c>
      <c r="B21" s="2"/>
      <c r="C21" s="6"/>
      <c r="D21" s="3"/>
      <c r="E21" s="3"/>
      <c r="F21" s="21"/>
      <c r="G21" s="14">
        <f t="shared" si="1"/>
        <v>0</v>
      </c>
    </row>
    <row r="22" spans="1:7" ht="14.25" x14ac:dyDescent="0.2">
      <c r="A22" s="27" t="s">
        <v>48</v>
      </c>
      <c r="B22" s="2"/>
      <c r="C22" s="28"/>
      <c r="D22" s="3"/>
      <c r="E22" s="3"/>
      <c r="F22" s="21"/>
      <c r="G22" s="14">
        <f t="shared" si="1"/>
        <v>0</v>
      </c>
    </row>
    <row r="23" spans="1:7" ht="15" x14ac:dyDescent="0.25">
      <c r="A23" s="26" t="s">
        <v>37</v>
      </c>
      <c r="B23" s="2" t="s">
        <v>18</v>
      </c>
      <c r="C23" s="35"/>
      <c r="D23" s="36"/>
      <c r="E23" s="36"/>
      <c r="F23" s="36"/>
      <c r="G23" s="36"/>
    </row>
    <row r="24" spans="1:7" ht="14.25" x14ac:dyDescent="0.2">
      <c r="A24" s="27" t="s">
        <v>8</v>
      </c>
      <c r="B24" s="2" t="s">
        <v>49</v>
      </c>
      <c r="C24" s="3">
        <v>1</v>
      </c>
      <c r="D24" s="6"/>
      <c r="E24" s="3" t="s">
        <v>1</v>
      </c>
      <c r="F24" s="21"/>
      <c r="G24" s="14">
        <f t="shared" ref="G24:G26" si="2">C24*F24</f>
        <v>0</v>
      </c>
    </row>
    <row r="25" spans="1:7" ht="14.25" x14ac:dyDescent="0.2">
      <c r="A25" s="27" t="s">
        <v>9</v>
      </c>
      <c r="B25" s="2" t="s">
        <v>28</v>
      </c>
      <c r="C25" s="3">
        <v>1</v>
      </c>
      <c r="D25" s="6"/>
      <c r="E25" s="3" t="s">
        <v>1</v>
      </c>
      <c r="F25" s="21"/>
      <c r="G25" s="14">
        <f t="shared" si="2"/>
        <v>0</v>
      </c>
    </row>
    <row r="26" spans="1:7" ht="15" x14ac:dyDescent="0.25">
      <c r="A26" s="26" t="s">
        <v>38</v>
      </c>
      <c r="B26" s="2" t="s">
        <v>20</v>
      </c>
      <c r="C26" s="3">
        <v>1</v>
      </c>
      <c r="D26" s="6"/>
      <c r="E26" s="3" t="s">
        <v>1</v>
      </c>
      <c r="F26" s="21"/>
      <c r="G26" s="14">
        <f t="shared" si="2"/>
        <v>0</v>
      </c>
    </row>
    <row r="27" spans="1:7" x14ac:dyDescent="0.2">
      <c r="A27" s="9"/>
      <c r="B27" s="10"/>
      <c r="C27" s="4"/>
      <c r="D27" s="11"/>
      <c r="E27" s="4"/>
      <c r="F27" s="22"/>
      <c r="G27" s="15"/>
    </row>
    <row r="28" spans="1:7" s="8" customFormat="1" ht="15" x14ac:dyDescent="0.2">
      <c r="A28" s="38" t="s">
        <v>21</v>
      </c>
      <c r="B28" s="38"/>
      <c r="C28" s="38"/>
      <c r="D28" s="38"/>
      <c r="E28" s="38"/>
      <c r="F28" s="38"/>
      <c r="G28" s="38"/>
    </row>
    <row r="29" spans="1:7" s="12" customFormat="1" ht="15.75" x14ac:dyDescent="0.25">
      <c r="A29" s="32" t="s">
        <v>23</v>
      </c>
      <c r="B29" s="33"/>
      <c r="C29" s="33"/>
      <c r="D29" s="33"/>
      <c r="E29" s="33"/>
      <c r="F29" s="34"/>
      <c r="G29" s="16">
        <f>SUM(G4:G26)</f>
        <v>0</v>
      </c>
    </row>
    <row r="30" spans="1:7" s="12" customFormat="1" ht="15.75" x14ac:dyDescent="0.25">
      <c r="A30" s="32" t="s">
        <v>24</v>
      </c>
      <c r="B30" s="33"/>
      <c r="C30" s="33"/>
      <c r="D30" s="33"/>
      <c r="E30" s="33"/>
      <c r="F30" s="34"/>
      <c r="G30" s="16">
        <f>G29*0.2</f>
        <v>0</v>
      </c>
    </row>
    <row r="31" spans="1:7" s="12" customFormat="1" ht="15.75" x14ac:dyDescent="0.25">
      <c r="A31" s="32" t="s">
        <v>25</v>
      </c>
      <c r="B31" s="33"/>
      <c r="C31" s="33"/>
      <c r="D31" s="33"/>
      <c r="E31" s="33"/>
      <c r="F31" s="34"/>
      <c r="G31" s="17">
        <f>G29+G30</f>
        <v>0</v>
      </c>
    </row>
    <row r="32" spans="1:7" ht="26.85" customHeight="1" x14ac:dyDescent="0.2">
      <c r="A32"/>
      <c r="E32"/>
      <c r="F32" s="23"/>
      <c r="G32" s="18"/>
    </row>
  </sheetData>
  <sheetProtection selectLockedCells="1" selectUnlockedCells="1"/>
  <mergeCells count="9">
    <mergeCell ref="A31:F31"/>
    <mergeCell ref="C7:G7"/>
    <mergeCell ref="C11:G11"/>
    <mergeCell ref="C17:G17"/>
    <mergeCell ref="B1:G1"/>
    <mergeCell ref="C23:G23"/>
    <mergeCell ref="A28:G28"/>
    <mergeCell ref="A29:F29"/>
    <mergeCell ref="A30:F30"/>
  </mergeCells>
  <phoneticPr fontId="2" type="noConversion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BADUEL-BENAZETH</dc:creator>
  <cp:lastModifiedBy>Helie GUIMBELOT</cp:lastModifiedBy>
  <dcterms:created xsi:type="dcterms:W3CDTF">2025-01-17T10:01:24Z</dcterms:created>
  <dcterms:modified xsi:type="dcterms:W3CDTF">2026-03-16T06:55:45Z</dcterms:modified>
</cp:coreProperties>
</file>