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6\DEP-DIC\26S005_SDAGE 2028 2033\2. Lancement\DCE_pub\"/>
    </mc:Choice>
  </mc:AlternateContent>
  <xr:revisionPtr revIDLastSave="0" documentId="13_ncr:1_{FCA88894-E3C6-494B-9A35-DFEB40A81DDA}" xr6:coauthVersionLast="47" xr6:coauthVersionMax="47" xr10:uidLastSave="{00000000-0000-0000-0000-000000000000}"/>
  <bookViews>
    <workbookView xWindow="28680" yWindow="-120" windowWidth="29040" windowHeight="15720" xr2:uid="{CC064002-A964-4C59-8E7E-4C0C2B609DD0}"/>
  </bookViews>
  <sheets>
    <sheet name="BPU-26S005" sheetId="2" r:id="rId1"/>
    <sheet name="DQE_26S005" sheetId="3" r:id="rId2"/>
  </sheets>
  <externalReferences>
    <externalReference r:id="rId3"/>
  </externalReferences>
  <definedNames>
    <definedName name="_xlnm.Print_Area" localSheetId="1">DQE_26S005!$A$1:$G$42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E13" i="3"/>
  <c r="E34" i="3"/>
  <c r="D34" i="3"/>
  <c r="D33" i="3"/>
  <c r="G34" i="3" l="1"/>
  <c r="E33" i="3"/>
  <c r="G33" i="3" s="1"/>
  <c r="D37" i="3"/>
  <c r="E37" i="3"/>
  <c r="G37" i="3" s="1"/>
  <c r="D38" i="3"/>
  <c r="E38" i="3"/>
  <c r="F34" i="2"/>
  <c r="F33" i="2"/>
  <c r="D13" i="3"/>
  <c r="G13" i="3" s="1"/>
  <c r="F13" i="2"/>
  <c r="E29" i="3"/>
  <c r="D29" i="3"/>
  <c r="E21" i="3"/>
  <c r="D21" i="3"/>
  <c r="E10" i="3"/>
  <c r="D10" i="3"/>
  <c r="E8" i="3"/>
  <c r="D8" i="3"/>
  <c r="F38" i="2"/>
  <c r="F37" i="2"/>
  <c r="F29" i="2"/>
  <c r="F21" i="2"/>
  <c r="F10" i="2"/>
  <c r="F8" i="2"/>
  <c r="G38" i="3" l="1"/>
  <c r="G21" i="3"/>
  <c r="G10" i="3"/>
  <c r="G8" i="3"/>
  <c r="G29" i="3"/>
  <c r="G42" i="3" l="1" a="1"/>
  <c r="G4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BROCHIER Christophe</author>
  </authors>
  <commentList>
    <comment ref="E6" authorId="0" shapeId="0" xr:uid="{B74A3380-95CB-42ED-A1EF-499BFE0FCFFB}">
      <text>
        <r>
          <rPr>
            <b/>
            <sz val="9"/>
            <color indexed="81"/>
            <rFont val="Tahoma"/>
            <family val="2"/>
          </rPr>
          <t>exemple : pour un taux de TVA de 20 % indiquer 20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BROCHIER Christophe</author>
  </authors>
  <commentList>
    <comment ref="E6" authorId="0" shapeId="0" xr:uid="{ECAF2183-2944-49C0-A9C3-00C721BB845F}">
      <text>
        <r>
          <rPr>
            <b/>
            <sz val="9"/>
            <color indexed="81"/>
            <rFont val="Tahoma"/>
            <family val="2"/>
          </rPr>
          <t>exemple : pour un taux de TVA de 20 % indiquer 20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<sst xmlns="http://schemas.openxmlformats.org/spreadsheetml/2006/main" count="125" uniqueCount="67">
  <si>
    <r>
      <rPr>
        <sz val="16"/>
        <color theme="1"/>
        <rFont val="Arial"/>
        <family val="2"/>
      </rPr>
      <t xml:space="preserve">Marché 26S005 - Consultation du public et des assemblées sur le projet de Sdage 2028-2033 et sur le projet de PGRI 2028-2033 :
</t>
    </r>
    <r>
      <rPr>
        <b/>
        <sz val="16"/>
        <color theme="1"/>
        <rFont val="Arial"/>
        <family val="2"/>
      </rPr>
      <t>mise en ligne et hébergement des questionnaires numériques, et traitement des avis</t>
    </r>
  </si>
  <si>
    <t>Dénomination du candidat</t>
  </si>
  <si>
    <t>Cellules à renseigner</t>
  </si>
  <si>
    <t>Bordereau des prix</t>
  </si>
  <si>
    <t>Prix ht</t>
  </si>
  <si>
    <t>taux TVA</t>
  </si>
  <si>
    <t>Prix TTC</t>
  </si>
  <si>
    <t>Article CCTP</t>
  </si>
  <si>
    <t>PRIX FORFAITAIRES</t>
  </si>
  <si>
    <t>Article 9</t>
  </si>
  <si>
    <t>Réunions avec l'agence de l'eau (une réunion de démarrage en présentiel, 4 réunions d'échanges en distanciel sur les livrables, réunions hedomadaires en distanciel tout au long de la prestation_article 9 du CCTP)</t>
  </si>
  <si>
    <t>Prestations communes :
* Pilotage du projet 
* Concevoir, héberger et mettre en ligne une plateforme qui porte 3 questionnaires numériques (avis des assemblées et du public)</t>
  </si>
  <si>
    <t>6.1</t>
  </si>
  <si>
    <t xml:space="preserve">Conception de la plateforme d'accueil et d'accès des questionnaires/formulaires
</t>
  </si>
  <si>
    <t>Hébergement de la plateforme et des 3 questionnaires-formulaires, test, sécurisation, mise en ligne (publiques et privée), maintenance et suivi.</t>
  </si>
  <si>
    <t>6.2.1</t>
  </si>
  <si>
    <t>Adaptation de la base de données</t>
  </si>
  <si>
    <t>Avis du public</t>
  </si>
  <si>
    <t>6.2.2</t>
  </si>
  <si>
    <t>Conception du plan de code, identification des crières d'analyse et trame du rapport</t>
  </si>
  <si>
    <t>Traitement et analyse de l'ensemble des réponses numériques</t>
  </si>
  <si>
    <t>6.2.3</t>
  </si>
  <si>
    <t>Conception du plan de code pour la question ouverte du questionnaire du public :
sur la base de l'analyse des réponses au questionnaire en ligne, coût de la conception du plan de code, y compris le coût de la codification des 2500 premières réponses à la question ouverte.
NB : hors réponses uniformes des actions de groupe/collectives)</t>
  </si>
  <si>
    <t>6.2.4</t>
  </si>
  <si>
    <t>Organisation de l'archivage</t>
  </si>
  <si>
    <t>6.2.5</t>
  </si>
  <si>
    <t>Réalisation d'un rapport de bilan final</t>
  </si>
  <si>
    <t>Réalisation d'une Synthèse pédagogique</t>
  </si>
  <si>
    <t>6.3.1</t>
  </si>
  <si>
    <t>Adaptation de la base de données, et conception d’un plan de code</t>
  </si>
  <si>
    <t>Avis des assemblées</t>
  </si>
  <si>
    <t>6.3.2</t>
  </si>
  <si>
    <t>Mise à disposition de la base de données sur Internet (plateforme numérique)</t>
  </si>
  <si>
    <t>6.3.3</t>
  </si>
  <si>
    <t>Réception des avis et saisie des contributions écrites dans la base de données (pour 400)</t>
  </si>
  <si>
    <t>6.3.4</t>
  </si>
  <si>
    <t>L’organisation de l’archivage numérique de la base de données finale et des observations complémentaires recueillies au cours de cette consultation.</t>
  </si>
  <si>
    <t>6.3.5</t>
  </si>
  <si>
    <t>L’accessibilité de la base de données tout au long de la consultation, avec des extractions possibles (au format .csv, notamment à mi-parcours de la consultation et à la fin de la prestation)</t>
  </si>
  <si>
    <t>6.3.6</t>
  </si>
  <si>
    <t>La réalisation d’un bilan et d’une synthèse pédagogique à l’issue de la consultation des assemblées</t>
  </si>
  <si>
    <t>6.3.7</t>
  </si>
  <si>
    <t>La réalisation d’un bilan global (prestations 1 et 2) et d’une synthèse globale pédagogique (prestations 1 et 2) issue de la consultation sur le Sdage uniquement</t>
  </si>
  <si>
    <t>7.1.2.3</t>
  </si>
  <si>
    <t>Restitution finale (archivage)</t>
  </si>
  <si>
    <t>UNE DES  VARIABLES SERA COMMANDER SELON CHOIX DES INSTANCES</t>
  </si>
  <si>
    <t>5.4</t>
  </si>
  <si>
    <r>
      <t xml:space="preserve">Conception d'un formulaire sécurisé </t>
    </r>
    <r>
      <rPr>
        <u/>
        <sz val="10"/>
        <color theme="1"/>
        <rFont val="Arial"/>
        <family val="2"/>
      </rPr>
      <t>variable A</t>
    </r>
    <r>
      <rPr>
        <sz val="10"/>
        <color theme="1"/>
        <rFont val="Arial"/>
        <family val="2"/>
      </rPr>
      <t xml:space="preserve"> : huit questions fermées qui correspondent à  huit grands thèmes (les sept chapitres du Sdage et un item pour le PGRI) ; Pour chaque thème auquel il souhaite participer, le public doit classer 6 propositions par ordre d’importance décroissante de 1 à 6.
(article 5.4 du CCTP)
Création du formulaire, de la base de données et sécurisation</t>
    </r>
  </si>
  <si>
    <t>avis du public</t>
  </si>
  <si>
    <r>
      <t xml:space="preserve">Conception d'un formulaire sécurisé </t>
    </r>
    <r>
      <rPr>
        <u/>
        <sz val="10"/>
        <color theme="1"/>
        <rFont val="Arial"/>
        <family val="2"/>
      </rPr>
      <t>variable B</t>
    </r>
    <r>
      <rPr>
        <sz val="10"/>
        <color theme="1"/>
        <rFont val="Arial"/>
        <family val="2"/>
      </rPr>
      <t xml:space="preserve"> : huit propositions de réponses aux enjeux 2028-2033 qui correspondent à huit grands thèmes (les sept chapitres du Sdage et un item du PGRI) ; Pour chaque thème auquel il souhaite se prononcer, le public doit se prononcer sur le degré d’adéquation des propositions de réponses. 4 degrés d’adéquation sont proposés : complètement ; assez ; peu ; pas du tout. Un seul niveau peut être choisit par proposition de réponse aux enjeux.
(article 5.4 du CCTP)
Création du formulaire, de la base de données et sécurisation</t>
    </r>
  </si>
  <si>
    <t>A COMMANDER SI DEPASSEMENT DU NOMBRE DE REPONSES OU CONTRIBUTIONS PREVUES DANS LE FORFAIT</t>
  </si>
  <si>
    <t>Codification de la question ouverte - prix pour la codification de 100 réponses aux questions ouvertes - questionnaire public (au-delà des 2500 premières réponses à la question ouverte)</t>
  </si>
  <si>
    <t>Codification des contributions issues des avis des assemblées - prix pour la codification de 100 contributions - formulaire des assemblées (au-delà des 7000 premières contributions)</t>
  </si>
  <si>
    <t>avis des assemblées</t>
  </si>
  <si>
    <t xml:space="preserve">Nom et adresse de l'entreprise: </t>
  </si>
  <si>
    <t>Nom et qualités du signataire :</t>
  </si>
  <si>
    <t>Fait à :</t>
  </si>
  <si>
    <t xml:space="preserve">Le : </t>
  </si>
  <si>
    <t>Signature :</t>
  </si>
  <si>
    <t>DQE</t>
  </si>
  <si>
    <t>Quantité</t>
  </si>
  <si>
    <t>Prestations communes 
* Pilotage du projet 
* Concevoir, héberger et mettre en ligne une plateforme qui porte 3 questionnaires numériques (avis des assemblées et du public)</t>
  </si>
  <si>
    <t xml:space="preserve"> Adaptation de la base de données</t>
  </si>
  <si>
    <t>Scénario DQE</t>
  </si>
  <si>
    <t>UNE DES  VARIABLES SERA COMMANDEE SELON CHOIX DES INSTANCES</t>
  </si>
  <si>
    <t>Prix TTC Scénario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</si>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</sst>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6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rgb="FFFF0000"/>
      <name val="Times New Roman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u/>
      <sz val="10"/>
      <color theme="1"/>
      <name val="Arial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center" vertical="center"/>
    </xf>
    <xf numFmtId="164" fontId="6" fillId="0" borderId="2" xfId="3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5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0" xfId="2" applyFont="1" applyFill="1" applyBorder="1" applyAlignment="1" applyProtection="1">
      <alignment horizontal="center" vertical="center" wrapText="1"/>
    </xf>
    <xf numFmtId="0" fontId="6" fillId="6" borderId="5" xfId="0" applyFont="1" applyFill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164" fontId="6" fillId="5" borderId="5" xfId="3" applyNumberFormat="1" applyFont="1" applyFill="1" applyBorder="1" applyAlignment="1" applyProtection="1">
      <alignment horizontal="left" vertical="center" wrapText="1"/>
      <protection locked="0"/>
    </xf>
    <xf numFmtId="0" fontId="6" fillId="5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4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164" fontId="6" fillId="0" borderId="14" xfId="3" applyNumberFormat="1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6" borderId="15" xfId="0" applyFont="1" applyFill="1" applyBorder="1" applyAlignment="1">
      <alignment vertical="center"/>
    </xf>
    <xf numFmtId="0" fontId="6" fillId="6" borderId="16" xfId="0" applyFont="1" applyFill="1" applyBorder="1" applyAlignment="1">
      <alignment vertical="center"/>
    </xf>
    <xf numFmtId="164" fontId="6" fillId="0" borderId="5" xfId="3" applyNumberFormat="1" applyFont="1" applyFill="1" applyBorder="1" applyAlignment="1" applyProtection="1">
      <alignment horizontal="left" vertical="center" wrapText="1"/>
    </xf>
    <xf numFmtId="0" fontId="6" fillId="0" borderId="5" xfId="3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164" fontId="6" fillId="0" borderId="12" xfId="3" applyNumberFormat="1" applyFont="1" applyFill="1" applyBorder="1" applyAlignment="1" applyProtection="1">
      <alignment horizontal="center" vertical="center" wrapText="1"/>
    </xf>
    <xf numFmtId="0" fontId="11" fillId="7" borderId="1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2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6" fillId="5" borderId="2" xfId="3" applyNumberFormat="1" applyFont="1" applyFill="1" applyBorder="1" applyAlignment="1" applyProtection="1">
      <alignment horizontal="left" vertical="center" wrapText="1"/>
      <protection locked="0"/>
    </xf>
    <xf numFmtId="0" fontId="11" fillId="7" borderId="2" xfId="0" applyFont="1" applyFill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1" fillId="8" borderId="2" xfId="0" applyFont="1" applyFill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8" borderId="7" xfId="0" applyFont="1" applyFill="1" applyBorder="1" applyAlignment="1">
      <alignment vertical="center"/>
    </xf>
    <xf numFmtId="164" fontId="6" fillId="0" borderId="2" xfId="3" applyNumberFormat="1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>
      <alignment vertical="center"/>
    </xf>
    <xf numFmtId="164" fontId="6" fillId="6" borderId="5" xfId="3" applyNumberFormat="1" applyFont="1" applyFill="1" applyBorder="1" applyAlignment="1" applyProtection="1">
      <alignment horizontal="left" vertical="center" wrapText="1"/>
    </xf>
    <xf numFmtId="0" fontId="6" fillId="6" borderId="2" xfId="1" applyNumberFormat="1" applyFont="1" applyFill="1" applyBorder="1" applyAlignment="1" applyProtection="1">
      <alignment horizontal="center" vertical="center" wrapText="1"/>
    </xf>
    <xf numFmtId="164" fontId="6" fillId="6" borderId="2" xfId="3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3" fillId="0" borderId="2" xfId="3" applyNumberFormat="1" applyFont="1" applyFill="1" applyBorder="1" applyAlignment="1" applyProtection="1">
      <alignment horizontal="center" vertical="center" wrapText="1"/>
    </xf>
    <xf numFmtId="0" fontId="11" fillId="9" borderId="2" xfId="0" applyFont="1" applyFill="1" applyBorder="1" applyAlignment="1">
      <alignment vertical="center"/>
    </xf>
    <xf numFmtId="0" fontId="11" fillId="9" borderId="12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5" fillId="7" borderId="12" xfId="0" applyFont="1" applyFill="1" applyBorder="1" applyAlignment="1">
      <alignment vertical="center"/>
    </xf>
    <xf numFmtId="164" fontId="13" fillId="0" borderId="5" xfId="3" applyNumberFormat="1" applyFont="1" applyFill="1" applyBorder="1" applyAlignment="1" applyProtection="1">
      <alignment horizontal="left" vertical="center" wrapText="1"/>
    </xf>
    <xf numFmtId="0" fontId="13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164" fontId="6" fillId="4" borderId="3" xfId="3" applyNumberFormat="1" applyFont="1" applyFill="1" applyBorder="1" applyAlignment="1" applyProtection="1">
      <alignment horizontal="right" vertical="center" wrapText="1"/>
    </xf>
    <xf numFmtId="164" fontId="6" fillId="4" borderId="4" xfId="3" applyNumberFormat="1" applyFont="1" applyFill="1" applyBorder="1" applyAlignment="1" applyProtection="1">
      <alignment horizontal="right" vertical="center" wrapText="1"/>
    </xf>
    <xf numFmtId="164" fontId="6" fillId="4" borderId="5" xfId="3" applyNumberFormat="1" applyFont="1" applyFill="1" applyBorder="1" applyAlignment="1" applyProtection="1">
      <alignment horizontal="right" vertical="center" wrapText="1"/>
    </xf>
    <xf numFmtId="164" fontId="13" fillId="0" borderId="2" xfId="3" applyNumberFormat="1" applyFont="1" applyFill="1" applyBorder="1" applyAlignment="1" applyProtection="1">
      <alignment horizontal="center" vertical="center" wrapText="1"/>
    </xf>
    <xf numFmtId="164" fontId="6" fillId="0" borderId="10" xfId="3" applyNumberFormat="1" applyFont="1" applyFill="1" applyBorder="1" applyAlignment="1" applyProtection="1">
      <alignment horizontal="center" vertical="center" wrapText="1"/>
    </xf>
    <xf numFmtId="164" fontId="6" fillId="0" borderId="12" xfId="3" applyNumberFormat="1" applyFont="1" applyFill="1" applyBorder="1" applyAlignment="1" applyProtection="1">
      <alignment horizontal="center" vertical="center" wrapText="1"/>
    </xf>
    <xf numFmtId="164" fontId="6" fillId="0" borderId="14" xfId="3" applyNumberFormat="1" applyFont="1" applyFill="1" applyBorder="1" applyAlignment="1" applyProtection="1">
      <alignment horizontal="center" vertical="center" wrapText="1"/>
    </xf>
    <xf numFmtId="0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2" xfId="1" applyNumberFormat="1" applyFont="1" applyFill="1" applyBorder="1" applyAlignment="1" applyProtection="1">
      <alignment horizontal="center" vertical="center" wrapText="1"/>
    </xf>
    <xf numFmtId="0" fontId="6" fillId="0" borderId="14" xfId="1" applyNumberFormat="1" applyFont="1" applyFill="1" applyBorder="1" applyAlignment="1" applyProtection="1">
      <alignment horizontal="center" vertical="center" wrapText="1"/>
    </xf>
    <xf numFmtId="164" fontId="13" fillId="0" borderId="6" xfId="3" applyNumberFormat="1" applyFont="1" applyFill="1" applyBorder="1" applyAlignment="1" applyProtection="1">
      <alignment horizontal="center" vertical="center" wrapText="1"/>
    </xf>
    <xf numFmtId="164" fontId="13" fillId="0" borderId="23" xfId="3" applyNumberFormat="1" applyFont="1" applyFill="1" applyBorder="1" applyAlignment="1" applyProtection="1">
      <alignment horizontal="center" vertical="center" wrapText="1"/>
    </xf>
    <xf numFmtId="164" fontId="13" fillId="0" borderId="9" xfId="3" applyNumberFormat="1" applyFont="1" applyFill="1" applyBorder="1" applyAlignment="1" applyProtection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5" borderId="2" xfId="1" applyNumberFormat="1" applyFont="1" applyFill="1" applyBorder="1" applyAlignment="1" applyProtection="1">
      <alignment horizontal="center" vertical="center" wrapText="1"/>
      <protection locked="0"/>
    </xf>
    <xf numFmtId="164" fontId="13" fillId="5" borderId="2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2" xfId="3" applyNumberFormat="1" applyFont="1" applyFill="1" applyBorder="1" applyAlignment="1" applyProtection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4" xfId="1" applyNumberFormat="1" applyFont="1" applyFill="1" applyBorder="1" applyAlignment="1" applyProtection="1">
      <alignment horizontal="center" vertical="center" wrapText="1"/>
      <protection locked="0"/>
    </xf>
    <xf numFmtId="0" fontId="11" fillId="5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</cellXfs>
  <cellStyles count="4">
    <cellStyle name="Calcul" xfId="3" builtinId="22"/>
    <cellStyle name="Normal" xfId="0" builtinId="0"/>
    <cellStyle name="Pourcentage" xfId="1" builtinId="5"/>
    <cellStyle name="Satisfaisant" xfId="2" builtinId="2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1025550</xdr:colOff>
      <xdr:row>0</xdr:row>
      <xdr:rowOff>1227175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5F1A25-D35F-42B8-B293-6D45027295D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0000" cy="12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1025550</xdr:colOff>
      <xdr:row>0</xdr:row>
      <xdr:rowOff>1230350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7226D3-400D-4BA7-A08A-8A9687D45198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0000" cy="1224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09-ACHATS\_GESTION_ACHATS\2026\DEP-DIC\26S005_SDAGE%202028%202033\1.%20Pr&#233;paration\Pr&#233;paration%20DCE%202\BPM-DQE_26S005_Principe%20A.xlsx" TargetMode="External"/><Relationship Id="rId1" Type="http://schemas.openxmlformats.org/officeDocument/2006/relationships/externalLinkPath" Target="https://agencesdeleau.sharepoint.com/09-ACHATS/_GESTION_ACHATS/2026/DEP-DIC/26S005_SDAGE%202028%202033/1.%20Pr&#233;paration/Pr&#233;paration%20DCE%202/BPM-DQE_26S005_Principe%20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U - 26S005"/>
      <sheetName val="DQE-A - 26S005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7D07-E99A-436A-B3E6-A1B68E93BE7E}">
  <dimension ref="A1:F51"/>
  <sheetViews>
    <sheetView tabSelected="1" workbookViewId="0">
      <selection activeCell="Q1" sqref="Q1"/>
    </sheetView>
  </sheetViews>
  <sheetFormatPr baseColWidth="10" defaultColWidth="11.453125" defaultRowHeight="14" x14ac:dyDescent="0.35"/>
  <cols>
    <col min="1" max="1" width="19.7265625" style="4" bestFit="1" customWidth="1"/>
    <col min="2" max="2" width="85" style="4" customWidth="1"/>
    <col min="3" max="3" width="30.1796875" style="4" bestFit="1" customWidth="1"/>
    <col min="4" max="4" width="25.7265625" style="4" customWidth="1"/>
    <col min="5" max="5" width="8.1796875" style="4" customWidth="1"/>
    <col min="6" max="6" width="25.54296875" style="4" customWidth="1"/>
    <col min="7" max="16384" width="11.453125" style="4"/>
  </cols>
  <sheetData>
    <row r="1" spans="1:6" ht="106.5" customHeight="1" x14ac:dyDescent="0.35">
      <c r="A1" s="82"/>
      <c r="B1" s="82"/>
      <c r="C1" s="3"/>
    </row>
    <row r="2" spans="1:6" ht="27.75" customHeight="1" x14ac:dyDescent="0.35">
      <c r="A2" s="83" t="s">
        <v>0</v>
      </c>
      <c r="B2" s="83"/>
      <c r="C2" s="83"/>
      <c r="D2" s="83"/>
      <c r="E2" s="83"/>
      <c r="F2" s="83"/>
    </row>
    <row r="3" spans="1:6" ht="24.75" customHeight="1" x14ac:dyDescent="0.35">
      <c r="A3" s="83"/>
      <c r="B3" s="83"/>
      <c r="C3" s="83"/>
      <c r="D3" s="83"/>
      <c r="E3" s="83"/>
      <c r="F3" s="83"/>
    </row>
    <row r="4" spans="1:6" ht="28" x14ac:dyDescent="0.35">
      <c r="A4" s="5" t="s">
        <v>1</v>
      </c>
      <c r="B4" s="6"/>
      <c r="C4" s="7"/>
      <c r="D4" s="99" t="s">
        <v>2</v>
      </c>
      <c r="E4" s="99"/>
    </row>
    <row r="5" spans="1:6" ht="30" customHeight="1" x14ac:dyDescent="0.35">
      <c r="B5" s="1" t="s">
        <v>3</v>
      </c>
      <c r="C5" s="1"/>
    </row>
    <row r="6" spans="1:6" x14ac:dyDescent="0.35">
      <c r="A6" s="39"/>
      <c r="B6" s="100"/>
      <c r="C6" s="100"/>
      <c r="D6" s="40" t="s">
        <v>4</v>
      </c>
      <c r="E6" s="40" t="s">
        <v>5</v>
      </c>
      <c r="F6" s="40" t="s">
        <v>6</v>
      </c>
    </row>
    <row r="7" spans="1:6" x14ac:dyDescent="0.35">
      <c r="A7" s="39" t="s">
        <v>7</v>
      </c>
      <c r="B7" s="11" t="s">
        <v>8</v>
      </c>
      <c r="C7" s="11"/>
      <c r="D7" s="11"/>
      <c r="E7" s="11"/>
      <c r="F7" s="11"/>
    </row>
    <row r="8" spans="1:6" ht="37.5" x14ac:dyDescent="0.35">
      <c r="A8" s="44" t="s">
        <v>9</v>
      </c>
      <c r="B8" s="41" t="s">
        <v>10</v>
      </c>
      <c r="C8" s="87" t="s">
        <v>11</v>
      </c>
      <c r="D8" s="42"/>
      <c r="E8" s="13"/>
      <c r="F8" s="2">
        <f>D8+(D8*E8/100)</f>
        <v>0</v>
      </c>
    </row>
    <row r="9" spans="1:6" ht="14.15" customHeight="1" x14ac:dyDescent="0.35">
      <c r="A9" s="49"/>
      <c r="B9" s="43"/>
      <c r="C9" s="87"/>
      <c r="D9" s="2"/>
      <c r="E9" s="2"/>
      <c r="F9" s="2"/>
    </row>
    <row r="10" spans="1:6" ht="25" x14ac:dyDescent="0.35">
      <c r="A10" s="44" t="s">
        <v>12</v>
      </c>
      <c r="B10" s="41" t="s">
        <v>13</v>
      </c>
      <c r="C10" s="87"/>
      <c r="D10" s="89"/>
      <c r="E10" s="88"/>
      <c r="F10" s="90">
        <f>D10+(D10*E10/100)</f>
        <v>0</v>
      </c>
    </row>
    <row r="11" spans="1:6" ht="25" x14ac:dyDescent="0.35">
      <c r="A11" s="44" t="s">
        <v>12</v>
      </c>
      <c r="B11" s="41" t="s">
        <v>14</v>
      </c>
      <c r="C11" s="87"/>
      <c r="D11" s="89"/>
      <c r="E11" s="88"/>
      <c r="F11" s="90"/>
    </row>
    <row r="12" spans="1:6" ht="14.15" customHeight="1" x14ac:dyDescent="0.35">
      <c r="A12" s="49"/>
      <c r="B12" s="43"/>
      <c r="C12" s="41"/>
      <c r="D12" s="2"/>
      <c r="E12" s="2"/>
      <c r="F12" s="2"/>
    </row>
    <row r="13" spans="1:6" ht="15" customHeight="1" x14ac:dyDescent="0.35">
      <c r="A13" s="55" t="s">
        <v>15</v>
      </c>
      <c r="B13" s="45" t="s">
        <v>16</v>
      </c>
      <c r="C13" s="93" t="s">
        <v>17</v>
      </c>
      <c r="D13" s="89"/>
      <c r="E13" s="96"/>
      <c r="F13" s="90">
        <f>D13+(D13*E13/100)</f>
        <v>0</v>
      </c>
    </row>
    <row r="14" spans="1:6" ht="15" customHeight="1" x14ac:dyDescent="0.35">
      <c r="A14" s="55" t="s">
        <v>18</v>
      </c>
      <c r="B14" s="45" t="s">
        <v>19</v>
      </c>
      <c r="C14" s="94"/>
      <c r="D14" s="89"/>
      <c r="E14" s="97"/>
      <c r="F14" s="90"/>
    </row>
    <row r="15" spans="1:6" ht="15" customHeight="1" x14ac:dyDescent="0.35">
      <c r="A15" s="55" t="s">
        <v>18</v>
      </c>
      <c r="B15" s="45" t="s">
        <v>20</v>
      </c>
      <c r="C15" s="94"/>
      <c r="D15" s="89"/>
      <c r="E15" s="97"/>
      <c r="F15" s="90"/>
    </row>
    <row r="16" spans="1:6" ht="50" x14ac:dyDescent="0.35">
      <c r="A16" s="55" t="s">
        <v>21</v>
      </c>
      <c r="B16" s="45" t="s">
        <v>22</v>
      </c>
      <c r="C16" s="94"/>
      <c r="D16" s="89"/>
      <c r="E16" s="97"/>
      <c r="F16" s="90"/>
    </row>
    <row r="17" spans="1:6" x14ac:dyDescent="0.35">
      <c r="A17" s="55" t="s">
        <v>23</v>
      </c>
      <c r="B17" s="45" t="s">
        <v>24</v>
      </c>
      <c r="C17" s="94"/>
      <c r="D17" s="89"/>
      <c r="E17" s="97"/>
      <c r="F17" s="90"/>
    </row>
    <row r="18" spans="1:6" ht="15" customHeight="1" x14ac:dyDescent="0.35">
      <c r="A18" s="55" t="s">
        <v>25</v>
      </c>
      <c r="B18" s="41" t="s">
        <v>26</v>
      </c>
      <c r="C18" s="94"/>
      <c r="D18" s="89"/>
      <c r="E18" s="97"/>
      <c r="F18" s="90"/>
    </row>
    <row r="19" spans="1:6" ht="15.75" customHeight="1" x14ac:dyDescent="0.35">
      <c r="A19" s="55" t="s">
        <v>25</v>
      </c>
      <c r="B19" s="41" t="s">
        <v>27</v>
      </c>
      <c r="C19" s="95"/>
      <c r="D19" s="89"/>
      <c r="E19" s="98"/>
      <c r="F19" s="90"/>
    </row>
    <row r="20" spans="1:6" ht="14.15" customHeight="1" x14ac:dyDescent="0.35">
      <c r="A20" s="59"/>
      <c r="B20" s="43"/>
      <c r="C20" s="41"/>
      <c r="D20" s="2"/>
      <c r="E20" s="2"/>
      <c r="F20" s="2"/>
    </row>
    <row r="21" spans="1:6" ht="14.15" customHeight="1" x14ac:dyDescent="0.35">
      <c r="A21" s="55" t="s">
        <v>28</v>
      </c>
      <c r="B21" s="45" t="s">
        <v>29</v>
      </c>
      <c r="C21" s="63" t="s">
        <v>30</v>
      </c>
      <c r="D21" s="89"/>
      <c r="E21" s="88"/>
      <c r="F21" s="90">
        <f t="shared" ref="F21" si="0">D21+(D21*E21/100)</f>
        <v>0</v>
      </c>
    </row>
    <row r="22" spans="1:6" ht="14.15" customHeight="1" x14ac:dyDescent="0.35">
      <c r="A22" s="55" t="s">
        <v>31</v>
      </c>
      <c r="B22" s="45" t="s">
        <v>32</v>
      </c>
      <c r="C22" s="63"/>
      <c r="D22" s="89"/>
      <c r="E22" s="88"/>
      <c r="F22" s="90"/>
    </row>
    <row r="23" spans="1:6" ht="14.15" customHeight="1" x14ac:dyDescent="0.35">
      <c r="A23" s="55" t="s">
        <v>33</v>
      </c>
      <c r="B23" s="45" t="s">
        <v>34</v>
      </c>
      <c r="C23" s="63"/>
      <c r="D23" s="89"/>
      <c r="E23" s="88"/>
      <c r="F23" s="90"/>
    </row>
    <row r="24" spans="1:6" ht="25" x14ac:dyDescent="0.35">
      <c r="A24" s="55" t="s">
        <v>35</v>
      </c>
      <c r="B24" s="45" t="s">
        <v>36</v>
      </c>
      <c r="C24" s="63"/>
      <c r="D24" s="89"/>
      <c r="E24" s="88"/>
      <c r="F24" s="90"/>
    </row>
    <row r="25" spans="1:6" ht="25" x14ac:dyDescent="0.35">
      <c r="A25" s="55" t="s">
        <v>37</v>
      </c>
      <c r="B25" s="45" t="s">
        <v>38</v>
      </c>
      <c r="C25" s="63"/>
      <c r="D25" s="89"/>
      <c r="E25" s="88"/>
      <c r="F25" s="90"/>
    </row>
    <row r="26" spans="1:6" ht="14.15" customHeight="1" x14ac:dyDescent="0.35">
      <c r="A26" s="55" t="s">
        <v>39</v>
      </c>
      <c r="B26" s="45" t="s">
        <v>40</v>
      </c>
      <c r="C26" s="63"/>
      <c r="D26" s="89"/>
      <c r="E26" s="88"/>
      <c r="F26" s="90"/>
    </row>
    <row r="27" spans="1:6" ht="25" x14ac:dyDescent="0.35">
      <c r="A27" s="44" t="s">
        <v>41</v>
      </c>
      <c r="B27" s="45" t="s">
        <v>42</v>
      </c>
      <c r="C27" s="63"/>
      <c r="D27" s="89"/>
      <c r="E27" s="88"/>
      <c r="F27" s="90"/>
    </row>
    <row r="28" spans="1:6" ht="14.15" customHeight="1" x14ac:dyDescent="0.35">
      <c r="A28" s="49"/>
      <c r="B28" s="57"/>
      <c r="C28" s="41"/>
      <c r="D28" s="2"/>
      <c r="E28" s="2"/>
      <c r="F28" s="2"/>
    </row>
    <row r="29" spans="1:6" ht="14.15" customHeight="1" x14ac:dyDescent="0.35">
      <c r="A29" s="55" t="s">
        <v>43</v>
      </c>
      <c r="B29" s="41" t="s">
        <v>44</v>
      </c>
      <c r="C29" s="41"/>
      <c r="D29" s="42"/>
      <c r="E29" s="13"/>
      <c r="F29" s="2">
        <f t="shared" ref="F29" si="1">D29+(D29*E29/100)</f>
        <v>0</v>
      </c>
    </row>
    <row r="30" spans="1:6" ht="14.15" customHeight="1" x14ac:dyDescent="0.35">
      <c r="A30" s="49"/>
      <c r="B30" s="18"/>
      <c r="C30" s="41"/>
      <c r="D30" s="2"/>
      <c r="E30" s="2"/>
      <c r="F30" s="2"/>
    </row>
    <row r="31" spans="1:6" s="17" customFormat="1" ht="15" customHeight="1" x14ac:dyDescent="0.35">
      <c r="A31" s="51"/>
      <c r="B31" s="80" t="s">
        <v>64</v>
      </c>
      <c r="C31" s="81"/>
      <c r="D31" s="11"/>
      <c r="E31" s="11"/>
      <c r="F31" s="11"/>
    </row>
    <row r="32" spans="1:6" s="17" customFormat="1" ht="15" customHeight="1" thickBot="1" x14ac:dyDescent="0.4">
      <c r="A32" s="49"/>
      <c r="B32" s="19"/>
      <c r="C32" s="20"/>
      <c r="D32" s="2"/>
      <c r="E32" s="2"/>
      <c r="F32" s="2"/>
    </row>
    <row r="33" spans="1:6" s="17" customFormat="1" ht="93.65" customHeight="1" x14ac:dyDescent="0.35">
      <c r="A33" s="44" t="s">
        <v>46</v>
      </c>
      <c r="B33" s="41" t="s">
        <v>47</v>
      </c>
      <c r="C33" s="91" t="s">
        <v>48</v>
      </c>
      <c r="D33" s="12"/>
      <c r="E33" s="13"/>
      <c r="F33" s="2">
        <f t="shared" ref="F33" si="2">D33+(D33*E33/100)</f>
        <v>0</v>
      </c>
    </row>
    <row r="34" spans="1:6" s="17" customFormat="1" ht="122.15" customHeight="1" thickBot="1" x14ac:dyDescent="0.4">
      <c r="A34" s="44" t="s">
        <v>46</v>
      </c>
      <c r="B34" s="36" t="s">
        <v>49</v>
      </c>
      <c r="C34" s="92"/>
      <c r="D34" s="12"/>
      <c r="E34" s="13"/>
      <c r="F34" s="2">
        <f>D34+(D34*E34/100)</f>
        <v>0</v>
      </c>
    </row>
    <row r="35" spans="1:6" ht="22.5" customHeight="1" x14ac:dyDescent="0.35">
      <c r="A35" s="11"/>
      <c r="B35" s="80" t="s">
        <v>50</v>
      </c>
      <c r="C35" s="81"/>
      <c r="D35" s="11"/>
      <c r="E35" s="11"/>
      <c r="F35" s="11"/>
    </row>
    <row r="36" spans="1:6" ht="14.5" thickBot="1" x14ac:dyDescent="0.4">
      <c r="A36" s="18"/>
      <c r="B36" s="19"/>
      <c r="C36" s="20"/>
      <c r="D36" s="2"/>
      <c r="E36" s="2"/>
      <c r="F36" s="2"/>
    </row>
    <row r="37" spans="1:6" ht="42" customHeight="1" thickBot="1" x14ac:dyDescent="0.4">
      <c r="A37" s="44">
        <v>4</v>
      </c>
      <c r="B37" s="14" t="s">
        <v>51</v>
      </c>
      <c r="C37" s="21" t="s">
        <v>48</v>
      </c>
      <c r="D37" s="12"/>
      <c r="E37" s="13"/>
      <c r="F37" s="2">
        <f t="shared" ref="F37" si="3">D37+(D37*E37/100)</f>
        <v>0</v>
      </c>
    </row>
    <row r="38" spans="1:6" ht="42" customHeight="1" thickBot="1" x14ac:dyDescent="0.4">
      <c r="A38" s="44">
        <v>4</v>
      </c>
      <c r="B38" s="22" t="s">
        <v>52</v>
      </c>
      <c r="C38" s="23" t="s">
        <v>53</v>
      </c>
      <c r="D38" s="12"/>
      <c r="E38" s="13"/>
      <c r="F38" s="2">
        <f>D38+(D38*E38/100)</f>
        <v>0</v>
      </c>
    </row>
    <row r="39" spans="1:6" x14ac:dyDescent="0.35">
      <c r="A39" s="46"/>
      <c r="B39" s="16"/>
      <c r="C39" s="24"/>
      <c r="D39" s="2"/>
      <c r="E39" s="2"/>
      <c r="F39" s="2"/>
    </row>
    <row r="40" spans="1:6" x14ac:dyDescent="0.35">
      <c r="A40" s="64"/>
      <c r="B40" s="64"/>
      <c r="C40" s="64"/>
      <c r="D40" s="64"/>
      <c r="E40" s="64"/>
      <c r="F40" s="64"/>
    </row>
    <row r="42" spans="1:6" x14ac:dyDescent="0.35">
      <c r="D42" s="25" t="s">
        <v>54</v>
      </c>
      <c r="E42" s="88"/>
      <c r="F42" s="88"/>
    </row>
    <row r="43" spans="1:6" x14ac:dyDescent="0.35">
      <c r="D43" s="25" t="s">
        <v>55</v>
      </c>
      <c r="E43" s="88"/>
      <c r="F43" s="88"/>
    </row>
    <row r="44" spans="1:6" x14ac:dyDescent="0.35">
      <c r="D44" s="26" t="s">
        <v>56</v>
      </c>
      <c r="E44" s="88"/>
      <c r="F44" s="88"/>
    </row>
    <row r="45" spans="1:6" x14ac:dyDescent="0.35">
      <c r="D45" s="26" t="s">
        <v>57</v>
      </c>
      <c r="E45" s="88"/>
      <c r="F45" s="88"/>
    </row>
    <row r="46" spans="1:6" x14ac:dyDescent="0.35">
      <c r="D46" s="26" t="s">
        <v>58</v>
      </c>
      <c r="E46" s="88"/>
      <c r="F46" s="88"/>
    </row>
    <row r="47" spans="1:6" x14ac:dyDescent="0.35">
      <c r="D47" s="27"/>
      <c r="E47" s="88"/>
      <c r="F47" s="88"/>
    </row>
    <row r="48" spans="1:6" x14ac:dyDescent="0.35">
      <c r="E48" s="88"/>
      <c r="F48" s="88"/>
    </row>
    <row r="49" spans="5:6" x14ac:dyDescent="0.35">
      <c r="E49" s="88"/>
      <c r="F49" s="88"/>
    </row>
    <row r="50" spans="5:6" x14ac:dyDescent="0.35">
      <c r="E50" s="88"/>
      <c r="F50" s="88"/>
    </row>
    <row r="51" spans="5:6" x14ac:dyDescent="0.35">
      <c r="E51" s="88"/>
      <c r="F51" s="88"/>
    </row>
  </sheetData>
  <mergeCells count="25">
    <mergeCell ref="E13:E19"/>
    <mergeCell ref="A1:B1"/>
    <mergeCell ref="A2:F3"/>
    <mergeCell ref="D4:E4"/>
    <mergeCell ref="B6:C6"/>
    <mergeCell ref="C8:C11"/>
    <mergeCell ref="D10:D11"/>
    <mergeCell ref="E10:E11"/>
    <mergeCell ref="F10:F11"/>
    <mergeCell ref="E46:F51"/>
    <mergeCell ref="D13:D19"/>
    <mergeCell ref="F13:F19"/>
    <mergeCell ref="C21:C27"/>
    <mergeCell ref="D21:D27"/>
    <mergeCell ref="E21:E27"/>
    <mergeCell ref="F21:F27"/>
    <mergeCell ref="B35:C35"/>
    <mergeCell ref="B31:C31"/>
    <mergeCell ref="A40:F40"/>
    <mergeCell ref="E42:F42"/>
    <mergeCell ref="E43:F43"/>
    <mergeCell ref="E44:F44"/>
    <mergeCell ref="E45:F45"/>
    <mergeCell ref="C33:C34"/>
    <mergeCell ref="C13:C19"/>
  </mergeCells>
  <phoneticPr fontId="16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22909-CD7E-42A9-A79C-9561CF71D7E1}">
  <dimension ref="A1:G42"/>
  <sheetViews>
    <sheetView workbookViewId="0">
      <selection activeCell="P2" sqref="P2"/>
    </sheetView>
  </sheetViews>
  <sheetFormatPr baseColWidth="10" defaultColWidth="11.453125" defaultRowHeight="14" x14ac:dyDescent="0.35"/>
  <cols>
    <col min="1" max="1" width="19.7265625" style="4" bestFit="1" customWidth="1"/>
    <col min="2" max="2" width="85" style="4" customWidth="1"/>
    <col min="3" max="3" width="30.1796875" style="4" bestFit="1" customWidth="1"/>
    <col min="4" max="4" width="25.7265625" style="4" customWidth="1"/>
    <col min="5" max="6" width="8.1796875" style="4" customWidth="1"/>
    <col min="7" max="7" width="25.54296875" style="4" customWidth="1"/>
    <col min="8" max="16384" width="11.453125" style="4"/>
  </cols>
  <sheetData>
    <row r="1" spans="1:7" ht="106.5" customHeight="1" x14ac:dyDescent="0.35">
      <c r="A1" s="82"/>
      <c r="B1" s="82"/>
      <c r="C1" s="3"/>
    </row>
    <row r="2" spans="1:7" ht="28.5" customHeight="1" x14ac:dyDescent="0.35">
      <c r="A2" s="83" t="s">
        <v>0</v>
      </c>
      <c r="B2" s="83"/>
      <c r="C2" s="83"/>
      <c r="D2" s="83"/>
      <c r="E2" s="83"/>
      <c r="F2" s="83"/>
      <c r="G2" s="83"/>
    </row>
    <row r="3" spans="1:7" x14ac:dyDescent="0.35">
      <c r="A3" s="83"/>
      <c r="B3" s="83"/>
      <c r="C3" s="83"/>
      <c r="D3" s="83"/>
      <c r="E3" s="83"/>
      <c r="F3" s="83"/>
      <c r="G3" s="83"/>
    </row>
    <row r="4" spans="1:7" ht="28" x14ac:dyDescent="0.35">
      <c r="A4" s="5" t="s">
        <v>1</v>
      </c>
      <c r="B4" s="28">
        <f>'BPU-26S005'!B4</f>
        <v>0</v>
      </c>
      <c r="C4" s="7"/>
      <c r="D4" s="84"/>
      <c r="E4" s="84"/>
      <c r="F4" s="29"/>
    </row>
    <row r="5" spans="1:7" ht="20" x14ac:dyDescent="0.35">
      <c r="B5" s="1" t="s">
        <v>59</v>
      </c>
      <c r="C5" s="1" t="s">
        <v>66</v>
      </c>
    </row>
    <row r="6" spans="1:7" ht="14.5" thickBot="1" x14ac:dyDescent="0.4">
      <c r="A6" s="8"/>
      <c r="B6" s="85"/>
      <c r="C6" s="86"/>
      <c r="D6" s="9" t="s">
        <v>4</v>
      </c>
      <c r="E6" s="9" t="s">
        <v>5</v>
      </c>
      <c r="F6" s="9" t="s">
        <v>60</v>
      </c>
      <c r="G6" s="9" t="s">
        <v>65</v>
      </c>
    </row>
    <row r="7" spans="1:7" x14ac:dyDescent="0.35">
      <c r="A7" s="39" t="s">
        <v>7</v>
      </c>
      <c r="B7" s="30" t="s">
        <v>8</v>
      </c>
      <c r="C7" s="31"/>
      <c r="D7" s="10"/>
      <c r="E7" s="11"/>
      <c r="F7" s="11"/>
      <c r="G7" s="11"/>
    </row>
    <row r="8" spans="1:7" ht="37.5" x14ac:dyDescent="0.35">
      <c r="A8" s="44" t="s">
        <v>9</v>
      </c>
      <c r="B8" s="41" t="s">
        <v>10</v>
      </c>
      <c r="C8" s="87" t="s">
        <v>61</v>
      </c>
      <c r="D8" s="50">
        <f>'[1]BPU - 26S005'!D8</f>
        <v>0</v>
      </c>
      <c r="E8" s="33">
        <f>'[1]BPU - 26S005'!E8</f>
        <v>0</v>
      </c>
      <c r="F8" s="34">
        <v>1</v>
      </c>
      <c r="G8" s="2">
        <f>F8*(D8+(D8*E8/100))</f>
        <v>0</v>
      </c>
    </row>
    <row r="9" spans="1:7" ht="14.5" customHeight="1" x14ac:dyDescent="0.35">
      <c r="A9" s="49"/>
      <c r="B9" s="43"/>
      <c r="C9" s="87"/>
      <c r="D9" s="2"/>
      <c r="E9" s="2"/>
      <c r="F9" s="2"/>
      <c r="G9" s="2"/>
    </row>
    <row r="10" spans="1:7" ht="25" x14ac:dyDescent="0.35">
      <c r="A10" s="44" t="s">
        <v>12</v>
      </c>
      <c r="B10" s="41" t="s">
        <v>13</v>
      </c>
      <c r="C10" s="87"/>
      <c r="D10" s="68">
        <f>'[1]BPU - 26S005'!D10</f>
        <v>0</v>
      </c>
      <c r="E10" s="72">
        <f>'[1]BPU - 26S005'!E10</f>
        <v>0</v>
      </c>
      <c r="F10" s="72">
        <v>1</v>
      </c>
      <c r="G10" s="69">
        <f>F10*(D10+(D10*E10/100))</f>
        <v>0</v>
      </c>
    </row>
    <row r="11" spans="1:7" ht="25" x14ac:dyDescent="0.35">
      <c r="A11" s="44" t="s">
        <v>12</v>
      </c>
      <c r="B11" s="41" t="s">
        <v>14</v>
      </c>
      <c r="C11" s="87"/>
      <c r="D11" s="68"/>
      <c r="E11" s="74"/>
      <c r="F11" s="74"/>
      <c r="G11" s="71"/>
    </row>
    <row r="12" spans="1:7" ht="14.5" customHeight="1" x14ac:dyDescent="0.35">
      <c r="A12" s="49"/>
      <c r="B12" s="38"/>
      <c r="C12" s="15"/>
      <c r="D12" s="37"/>
      <c r="E12" s="2"/>
      <c r="F12" s="2"/>
      <c r="G12" s="2"/>
    </row>
    <row r="13" spans="1:7" ht="15" customHeight="1" x14ac:dyDescent="0.35">
      <c r="A13" s="55" t="s">
        <v>15</v>
      </c>
      <c r="B13" s="45" t="s">
        <v>62</v>
      </c>
      <c r="C13" s="63" t="s">
        <v>48</v>
      </c>
      <c r="D13" s="68">
        <f>'[1]BPU - 26S005'!D14</f>
        <v>0</v>
      </c>
      <c r="E13" s="72">
        <f>'[1]BPU - 26S005'!E13</f>
        <v>0</v>
      </c>
      <c r="F13" s="72">
        <v>1</v>
      </c>
      <c r="G13" s="69">
        <f>F13*(D13+(D13*E13/100))</f>
        <v>0</v>
      </c>
    </row>
    <row r="14" spans="1:7" ht="15" customHeight="1" x14ac:dyDescent="0.35">
      <c r="A14" s="55" t="s">
        <v>18</v>
      </c>
      <c r="B14" s="45" t="s">
        <v>19</v>
      </c>
      <c r="C14" s="63"/>
      <c r="D14" s="68"/>
      <c r="E14" s="73"/>
      <c r="F14" s="73"/>
      <c r="G14" s="70"/>
    </row>
    <row r="15" spans="1:7" ht="15" customHeight="1" x14ac:dyDescent="0.35">
      <c r="A15" s="55" t="s">
        <v>18</v>
      </c>
      <c r="B15" s="45" t="s">
        <v>20</v>
      </c>
      <c r="C15" s="63"/>
      <c r="D15" s="68"/>
      <c r="E15" s="73"/>
      <c r="F15" s="73"/>
      <c r="G15" s="70"/>
    </row>
    <row r="16" spans="1:7" ht="50" x14ac:dyDescent="0.35">
      <c r="A16" s="55" t="s">
        <v>21</v>
      </c>
      <c r="B16" s="45" t="s">
        <v>22</v>
      </c>
      <c r="C16" s="63"/>
      <c r="D16" s="68"/>
      <c r="E16" s="73"/>
      <c r="F16" s="73"/>
      <c r="G16" s="70"/>
    </row>
    <row r="17" spans="1:7" x14ac:dyDescent="0.35">
      <c r="A17" s="55" t="s">
        <v>23</v>
      </c>
      <c r="B17" s="45" t="s">
        <v>24</v>
      </c>
      <c r="C17" s="63"/>
      <c r="D17" s="68"/>
      <c r="E17" s="73"/>
      <c r="F17" s="73"/>
      <c r="G17" s="70"/>
    </row>
    <row r="18" spans="1:7" ht="15" customHeight="1" x14ac:dyDescent="0.35">
      <c r="A18" s="55" t="s">
        <v>25</v>
      </c>
      <c r="B18" s="45" t="s">
        <v>26</v>
      </c>
      <c r="C18" s="63"/>
      <c r="D18" s="68"/>
      <c r="E18" s="73"/>
      <c r="F18" s="73"/>
      <c r="G18" s="70"/>
    </row>
    <row r="19" spans="1:7" ht="15.75" customHeight="1" x14ac:dyDescent="0.35">
      <c r="A19" s="55" t="s">
        <v>25</v>
      </c>
      <c r="B19" s="45" t="s">
        <v>27</v>
      </c>
      <c r="C19" s="63"/>
      <c r="D19" s="68"/>
      <c r="E19" s="74"/>
      <c r="F19" s="74"/>
      <c r="G19" s="71"/>
    </row>
    <row r="20" spans="1:7" ht="14.5" customHeight="1" x14ac:dyDescent="0.35">
      <c r="A20" s="59"/>
      <c r="B20" s="60"/>
      <c r="C20" s="15"/>
      <c r="D20" s="24"/>
      <c r="E20" s="2"/>
      <c r="F20" s="2"/>
      <c r="G20" s="2"/>
    </row>
    <row r="21" spans="1:7" ht="14.15" customHeight="1" x14ac:dyDescent="0.35">
      <c r="A21" s="55" t="s">
        <v>28</v>
      </c>
      <c r="B21" s="45" t="s">
        <v>29</v>
      </c>
      <c r="C21" s="63" t="s">
        <v>53</v>
      </c>
      <c r="D21" s="75">
        <f>'[1]BPU - 26S005'!D21</f>
        <v>0</v>
      </c>
      <c r="E21" s="72">
        <f>'[1]BPU - 26S005'!E21</f>
        <v>0</v>
      </c>
      <c r="F21" s="72">
        <v>1</v>
      </c>
      <c r="G21" s="69">
        <f>F21*(D21+(D21*E21/100))</f>
        <v>0</v>
      </c>
    </row>
    <row r="22" spans="1:7" ht="14.15" customHeight="1" x14ac:dyDescent="0.35">
      <c r="A22" s="55" t="s">
        <v>31</v>
      </c>
      <c r="B22" s="45" t="s">
        <v>32</v>
      </c>
      <c r="C22" s="63"/>
      <c r="D22" s="76"/>
      <c r="E22" s="73"/>
      <c r="F22" s="73"/>
      <c r="G22" s="70"/>
    </row>
    <row r="23" spans="1:7" ht="13.5" customHeight="1" x14ac:dyDescent="0.35">
      <c r="A23" s="55" t="s">
        <v>33</v>
      </c>
      <c r="B23" s="45" t="s">
        <v>34</v>
      </c>
      <c r="C23" s="63"/>
      <c r="D23" s="76"/>
      <c r="E23" s="73"/>
      <c r="F23" s="73"/>
      <c r="G23" s="70"/>
    </row>
    <row r="24" spans="1:7" ht="25" x14ac:dyDescent="0.35">
      <c r="A24" s="55" t="s">
        <v>35</v>
      </c>
      <c r="B24" s="45" t="s">
        <v>36</v>
      </c>
      <c r="C24" s="63"/>
      <c r="D24" s="76"/>
      <c r="E24" s="73"/>
      <c r="F24" s="73"/>
      <c r="G24" s="70"/>
    </row>
    <row r="25" spans="1:7" ht="25" x14ac:dyDescent="0.35">
      <c r="A25" s="44" t="s">
        <v>37</v>
      </c>
      <c r="B25" s="45" t="s">
        <v>38</v>
      </c>
      <c r="C25" s="63"/>
      <c r="D25" s="76"/>
      <c r="E25" s="73"/>
      <c r="F25" s="73"/>
      <c r="G25" s="70"/>
    </row>
    <row r="26" spans="1:7" ht="14.15" customHeight="1" x14ac:dyDescent="0.35">
      <c r="A26" s="44" t="s">
        <v>39</v>
      </c>
      <c r="B26" s="45" t="s">
        <v>40</v>
      </c>
      <c r="C26" s="63"/>
      <c r="D26" s="76"/>
      <c r="E26" s="73"/>
      <c r="F26" s="73"/>
      <c r="G26" s="70"/>
    </row>
    <row r="27" spans="1:7" ht="25" x14ac:dyDescent="0.35">
      <c r="A27" s="44" t="s">
        <v>41</v>
      </c>
      <c r="B27" s="45" t="s">
        <v>42</v>
      </c>
      <c r="C27" s="63"/>
      <c r="D27" s="77"/>
      <c r="E27" s="74"/>
      <c r="F27" s="74"/>
      <c r="G27" s="71"/>
    </row>
    <row r="28" spans="1:7" ht="14.5" customHeight="1" x14ac:dyDescent="0.35">
      <c r="A28" s="49"/>
      <c r="B28" s="58"/>
      <c r="C28" s="15"/>
      <c r="D28" s="2"/>
      <c r="E28" s="2"/>
      <c r="F28" s="2"/>
      <c r="G28" s="2"/>
    </row>
    <row r="29" spans="1:7" ht="14.5" customHeight="1" x14ac:dyDescent="0.35">
      <c r="A29" s="55" t="s">
        <v>43</v>
      </c>
      <c r="B29" s="41" t="s">
        <v>44</v>
      </c>
      <c r="C29" s="41"/>
      <c r="D29" s="32">
        <f>'[1]BPU - 26S005'!D29</f>
        <v>0</v>
      </c>
      <c r="E29" s="34">
        <f>'[1]BPU - 26S005'!E29</f>
        <v>0</v>
      </c>
      <c r="F29" s="34">
        <v>1</v>
      </c>
      <c r="G29" s="2">
        <f>F29*(D29+(D29*E29/100))</f>
        <v>0</v>
      </c>
    </row>
    <row r="30" spans="1:7" ht="14.15" customHeight="1" x14ac:dyDescent="0.35">
      <c r="A30" s="49"/>
      <c r="B30" s="47"/>
      <c r="C30" s="48"/>
      <c r="D30" s="32"/>
      <c r="E30" s="34"/>
      <c r="F30" s="34"/>
      <c r="G30" s="2"/>
    </row>
    <row r="31" spans="1:7" ht="14.15" customHeight="1" x14ac:dyDescent="0.35">
      <c r="A31" s="51"/>
      <c r="B31" s="80" t="s">
        <v>45</v>
      </c>
      <c r="C31" s="81"/>
      <c r="D31" s="52"/>
      <c r="E31" s="53"/>
      <c r="F31" s="53"/>
      <c r="G31" s="54"/>
    </row>
    <row r="32" spans="1:7" ht="14.5" customHeight="1" x14ac:dyDescent="0.35">
      <c r="A32" s="49"/>
      <c r="B32" s="47"/>
      <c r="C32" s="48"/>
      <c r="D32" s="32"/>
      <c r="E32" s="34"/>
      <c r="F32" s="34"/>
      <c r="G32" s="2"/>
    </row>
    <row r="33" spans="1:7" ht="80.25" customHeight="1" x14ac:dyDescent="0.35">
      <c r="A33" s="44" t="s">
        <v>46</v>
      </c>
      <c r="B33" s="41" t="s">
        <v>47</v>
      </c>
      <c r="C33" s="63" t="s">
        <v>48</v>
      </c>
      <c r="D33" s="61">
        <f>'[1]BPU - 26S005'!D35</f>
        <v>0</v>
      </c>
      <c r="E33" s="62">
        <f>'[1]BPU - 26S005'!E35</f>
        <v>0</v>
      </c>
      <c r="F33" s="62">
        <v>1</v>
      </c>
      <c r="G33" s="56">
        <f>F33*(D33+(D33*E33/100))</f>
        <v>0</v>
      </c>
    </row>
    <row r="34" spans="1:7" ht="87.5" x14ac:dyDescent="0.35">
      <c r="A34" s="44" t="s">
        <v>46</v>
      </c>
      <c r="B34" s="41" t="s">
        <v>49</v>
      </c>
      <c r="C34" s="63"/>
      <c r="D34" s="61">
        <f>'[1]BPU - 26S005'!D36</f>
        <v>0</v>
      </c>
      <c r="E34" s="62">
        <f>'[1]BPU - 26S005'!E36</f>
        <v>0</v>
      </c>
      <c r="F34" s="62">
        <v>1</v>
      </c>
      <c r="G34" s="56">
        <f>F34*(D34+(D34*E34/100))</f>
        <v>0</v>
      </c>
    </row>
    <row r="35" spans="1:7" x14ac:dyDescent="0.35">
      <c r="A35" s="11"/>
      <c r="B35" s="78" t="s">
        <v>50</v>
      </c>
      <c r="C35" s="79"/>
      <c r="D35" s="11"/>
      <c r="E35" s="11"/>
      <c r="F35" s="11"/>
      <c r="G35" s="11"/>
    </row>
    <row r="36" spans="1:7" x14ac:dyDescent="0.35">
      <c r="A36" s="18"/>
      <c r="B36" s="19"/>
      <c r="C36" s="20"/>
      <c r="D36" s="2"/>
      <c r="E36" s="2"/>
      <c r="F36" s="2"/>
      <c r="G36" s="2"/>
    </row>
    <row r="37" spans="1:7" ht="25" x14ac:dyDescent="0.35">
      <c r="A37" s="44">
        <v>4</v>
      </c>
      <c r="B37" s="41" t="s">
        <v>51</v>
      </c>
      <c r="C37" s="44" t="s">
        <v>48</v>
      </c>
      <c r="D37" s="32">
        <f>'[1]BPU - 26S005'!D34</f>
        <v>0</v>
      </c>
      <c r="E37" s="34">
        <f>'[1]BPU - 26S005'!E34</f>
        <v>0</v>
      </c>
      <c r="F37" s="34">
        <v>5</v>
      </c>
      <c r="G37" s="2">
        <f>F37*(D37+(D37*E37/100))</f>
        <v>0</v>
      </c>
    </row>
    <row r="38" spans="1:7" ht="25" x14ac:dyDescent="0.35">
      <c r="A38" s="44">
        <v>4</v>
      </c>
      <c r="B38" s="41" t="s">
        <v>52</v>
      </c>
      <c r="C38" s="44" t="s">
        <v>53</v>
      </c>
      <c r="D38" s="32">
        <f>'[1]BPU - 26S005'!D35</f>
        <v>0</v>
      </c>
      <c r="E38" s="34">
        <f>'[1]BPU - 26S005'!E35</f>
        <v>0</v>
      </c>
      <c r="F38" s="34">
        <v>5</v>
      </c>
      <c r="G38" s="2">
        <f>F38*(D38+(D38*E38/100))</f>
        <v>0</v>
      </c>
    </row>
    <row r="39" spans="1:7" x14ac:dyDescent="0.35">
      <c r="A39" s="18"/>
      <c r="B39" s="16"/>
      <c r="C39" s="24"/>
      <c r="D39" s="2"/>
      <c r="E39" s="2"/>
      <c r="F39" s="2"/>
      <c r="G39" s="2"/>
    </row>
    <row r="40" spans="1:7" x14ac:dyDescent="0.35">
      <c r="A40" s="64"/>
      <c r="B40" s="64"/>
      <c r="C40" s="64"/>
      <c r="D40" s="64"/>
      <c r="E40" s="64"/>
      <c r="F40" s="64"/>
      <c r="G40" s="64"/>
    </row>
    <row r="42" spans="1:7" x14ac:dyDescent="0.35">
      <c r="B42" s="65" t="s">
        <v>63</v>
      </c>
      <c r="C42" s="66"/>
      <c r="D42" s="66"/>
      <c r="E42" s="66"/>
      <c r="F42" s="67"/>
      <c r="G42" s="35" cm="1">
        <f t="array" ref="G42">SUM(G37:G38+G33:G34+G29+G21+G13+G10+G8)</f>
        <v>0</v>
      </c>
    </row>
  </sheetData>
  <mergeCells count="24">
    <mergeCell ref="A1:B1"/>
    <mergeCell ref="A2:G3"/>
    <mergeCell ref="D4:E4"/>
    <mergeCell ref="B6:C6"/>
    <mergeCell ref="C8:C11"/>
    <mergeCell ref="D10:D11"/>
    <mergeCell ref="E10:E11"/>
    <mergeCell ref="F10:F11"/>
    <mergeCell ref="G10:G11"/>
    <mergeCell ref="C33:C34"/>
    <mergeCell ref="A40:G40"/>
    <mergeCell ref="B42:F42"/>
    <mergeCell ref="C13:C19"/>
    <mergeCell ref="D13:D19"/>
    <mergeCell ref="G13:G19"/>
    <mergeCell ref="F13:F19"/>
    <mergeCell ref="C21:C27"/>
    <mergeCell ref="D21:D27"/>
    <mergeCell ref="E21:E27"/>
    <mergeCell ref="F21:F27"/>
    <mergeCell ref="G21:G27"/>
    <mergeCell ref="B35:C35"/>
    <mergeCell ref="B31:C31"/>
    <mergeCell ref="E13:E19"/>
  </mergeCells>
  <phoneticPr fontId="16" type="noConversion"/>
  <pageMargins left="0.70866141732283472" right="0.70866141732283472" top="0.74803149606299213" bottom="0.74803149606299213" header="0.31496062992125984" footer="0.31496062992125984"/>
  <pageSetup paperSize="8" scale="74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0999E08516434C9DC4E0FC8140613E" ma:contentTypeVersion="3" ma:contentTypeDescription="Create a new document." ma:contentTypeScope="" ma:versionID="389de08b115ccb0ae98b735fb5741c2c">
  <xsd:schema xmlns:xsd="http://www.w3.org/2001/XMLSchema" xmlns:xs="http://www.w3.org/2001/XMLSchema" xmlns:p="http://schemas.microsoft.com/office/2006/metadata/properties" xmlns:ns2="98793ab8-0df1-4a1e-96dc-4bcd12adecff" targetNamespace="http://schemas.microsoft.com/office/2006/metadata/properties" ma:root="true" ma:fieldsID="0e16558e2b5f932a61f0bee6fcfa9e9e" ns2:_="">
    <xsd:import namespace="98793ab8-0df1-4a1e-96dc-4bcd12adec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93ab8-0df1-4a1e-96dc-4bcd12adec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F2C963-59C3-4BBB-BAEC-DD2EF3AF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93ab8-0df1-4a1e-96dc-4bcd12adec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47B777-7BC6-4E79-93BD-9113FA456E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E411E-8332-43BF-B6C3-2A44D40AF8B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BPU-26S005</vt:lpstr>
      <vt:lpstr>DQE_26S005</vt:lpstr>
      <vt:lpstr>DQE_26S005!Zone_d_impression</vt:lpstr>
    </vt:vector>
  </TitlesOfParts>
  <Manager/>
  <Company>Agence de l'eau Loire-Bretagne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SEDANO Lucie</dc:creator>
  <cp:keywords/>
  <dc:description/>
  <cp:lastModifiedBy>BOULANDE Anne</cp:lastModifiedBy>
  <cp:revision/>
  <cp:lastPrinted>2026-08-04T13:44:07Z</cp:lastPrinted>
  <dcterms:created xsi:type="dcterms:W3CDTF">2026-07-16T19:01:11Z</dcterms:created>
  <dcterms:modified xsi:type="dcterms:W3CDTF">2026-08-05T10:53:18Z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0x010100410999E08516434C9DC4E0FC8140613E</vt:lpwstr>
  </property>
</Properties>
</file>