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ripault.dam.c\RacineDFS-ripault\DSAT\SG\BACO\SUIVI AFFAIRES 2026\MÉTIER Mylène\1_Consultations - AE - AVT\B26-01150-GLSP-Exploitation de la pépinière\3_Préparation DCE\"/>
    </mc:Choice>
  </mc:AlternateContent>
  <xr:revisionPtr revIDLastSave="0" documentId="13_ncr:1_{B78611BA-9329-4EBF-8546-2055E510E55A}" xr6:coauthVersionLast="47" xr6:coauthVersionMax="47" xr10:uidLastSave="{00000000-0000-0000-0000-000000000000}"/>
  <bookViews>
    <workbookView xWindow="15555" yWindow="1650" windowWidth="23970" windowHeight="17925" xr2:uid="{00000000-000D-0000-FFFF-FFFF00000000}"/>
  </bookViews>
  <sheets>
    <sheet name="Forfait" sheetId="5" r:id="rId1"/>
    <sheet name="BPU" sheetId="1" r:id="rId2"/>
    <sheet name="Taux horaires" sheetId="2" r:id="rId3"/>
    <sheet name="Scenario - BPU" sheetId="4" r:id="rId4"/>
    <sheet name="MONTANTS TOTAUX DE L'OFFR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6" l="1"/>
  <c r="E15" i="5"/>
  <c r="E14" i="5"/>
  <c r="E13" i="5"/>
  <c r="E9" i="5"/>
  <c r="E8" i="5"/>
  <c r="F6" i="4"/>
  <c r="F7" i="4"/>
  <c r="F8" i="4"/>
  <c r="G8" i="4" s="1"/>
  <c r="F9" i="4"/>
  <c r="F10" i="4"/>
  <c r="F11" i="4"/>
  <c r="F12" i="4"/>
  <c r="F13" i="4"/>
  <c r="F14" i="4"/>
  <c r="F15" i="4"/>
  <c r="F16" i="4"/>
  <c r="F17" i="4"/>
  <c r="F18" i="4"/>
  <c r="G18" i="4" s="1"/>
  <c r="F19" i="4"/>
  <c r="F20" i="4"/>
  <c r="G20" i="4" s="1"/>
  <c r="F21" i="4"/>
  <c r="F22" i="4"/>
  <c r="F23" i="4"/>
  <c r="F24" i="4"/>
  <c r="F25" i="4"/>
  <c r="F26" i="4"/>
  <c r="F27" i="4"/>
  <c r="F28" i="4"/>
  <c r="G28" i="4" s="1"/>
  <c r="F29" i="4"/>
  <c r="F5" i="4"/>
  <c r="G5" i="4" s="1"/>
  <c r="G6" i="4"/>
  <c r="G7" i="4"/>
  <c r="G9" i="4"/>
  <c r="G10" i="4"/>
  <c r="G11" i="4"/>
  <c r="G12" i="4"/>
  <c r="G13" i="4"/>
  <c r="G14" i="4"/>
  <c r="G15" i="4"/>
  <c r="G16" i="4"/>
  <c r="G17" i="4"/>
  <c r="G19" i="4"/>
  <c r="G21" i="4"/>
  <c r="G22" i="4"/>
  <c r="G23" i="4"/>
  <c r="G24" i="4"/>
  <c r="G25" i="4"/>
  <c r="G26" i="4"/>
  <c r="G27" i="4"/>
  <c r="G29" i="4"/>
  <c r="E16" i="5" l="1"/>
  <c r="E10" i="5"/>
  <c r="D18" i="5" s="1"/>
  <c r="C6" i="6" s="1"/>
  <c r="C8" i="6" s="1"/>
  <c r="G30" i="4"/>
</calcChain>
</file>

<file path=xl/sharedStrings.xml><?xml version="1.0" encoding="utf-8"?>
<sst xmlns="http://schemas.openxmlformats.org/spreadsheetml/2006/main" count="190" uniqueCount="96">
  <si>
    <t xml:space="preserve">Désignation </t>
  </si>
  <si>
    <t>Donnée technique</t>
  </si>
  <si>
    <t>Unité</t>
  </si>
  <si>
    <t>Prix unitaire</t>
  </si>
  <si>
    <t>Auges de maçon</t>
  </si>
  <si>
    <t>Bac de collecte/rangement</t>
  </si>
  <si>
    <t>Boîte en plastique</t>
  </si>
  <si>
    <t>Tuyaux d'arrosage</t>
  </si>
  <si>
    <t>Support tuyau d'arrosage</t>
  </si>
  <si>
    <t>Pistolet d'arrosage</t>
  </si>
  <si>
    <t>Raccord tuyau</t>
  </si>
  <si>
    <t xml:space="preserve">Voiles d'ombrage </t>
  </si>
  <si>
    <t>Etiquettes</t>
  </si>
  <si>
    <t>Sac Kraft</t>
  </si>
  <si>
    <t>Broyat</t>
  </si>
  <si>
    <t>Substrat minéral</t>
  </si>
  <si>
    <t>Terreau horticole</t>
  </si>
  <si>
    <t>Terre (?)</t>
  </si>
  <si>
    <t>Sable (?)</t>
  </si>
  <si>
    <t>caoutchouc, 10L</t>
  </si>
  <si>
    <t>réutilisables</t>
  </si>
  <si>
    <t>25m</t>
  </si>
  <si>
    <t>résistant aux conditions extérieures</t>
  </si>
  <si>
    <t>multi-fonctions</t>
  </si>
  <si>
    <t>-</t>
  </si>
  <si>
    <t>par seaux,  auge</t>
  </si>
  <si>
    <t>par rang</t>
  </si>
  <si>
    <t>par individus, réutilisable (?), biodégradable (?)</t>
  </si>
  <si>
    <t>ou alternative réutilisable !</t>
  </si>
  <si>
    <t>chanvre préféré</t>
  </si>
  <si>
    <t>vermiculite</t>
  </si>
  <si>
    <t>plantes vivaces</t>
  </si>
  <si>
    <t>pour les plates bandes, légère limoneuse, pas argileuse</t>
  </si>
  <si>
    <t>auge de sable</t>
  </si>
  <si>
    <t>L</t>
  </si>
  <si>
    <t>kg</t>
  </si>
  <si>
    <r>
      <t xml:space="preserve">Métier/Fonction
</t>
    </r>
    <r>
      <rPr>
        <i/>
        <sz val="11"/>
        <color theme="1"/>
        <rFont val="Calibri"/>
        <family val="2"/>
        <scheme val="minor"/>
      </rPr>
      <t>(à compléter par le soumissionnaire)</t>
    </r>
  </si>
  <si>
    <r>
      <t xml:space="preserve">Niveau de qualification
</t>
    </r>
    <r>
      <rPr>
        <i/>
        <sz val="11"/>
        <color theme="1"/>
        <rFont val="Calibri"/>
        <family val="2"/>
        <scheme val="minor"/>
      </rPr>
      <t>(à compléter par le soumissionnaire)</t>
    </r>
  </si>
  <si>
    <t>*du lundi au vendredi de 7h30 à 18h30</t>
  </si>
  <si>
    <t>Taux horaires* en € HT</t>
  </si>
  <si>
    <t>Quantité</t>
  </si>
  <si>
    <t>Montant total en € HT</t>
  </si>
  <si>
    <t>Prix unitaire en € HT</t>
  </si>
  <si>
    <t xml:space="preserve">Montant total du scenario </t>
  </si>
  <si>
    <r>
      <t xml:space="preserve">SCENARIO D'UTILISATION DU BORDEREAU DE PRIX UNITAIRE
</t>
    </r>
    <r>
      <rPr>
        <i/>
        <sz val="12"/>
        <color theme="1"/>
        <rFont val="Calibri"/>
        <family val="2"/>
        <scheme val="minor"/>
      </rPr>
      <t>quantités non contractuelles</t>
    </r>
  </si>
  <si>
    <t>U</t>
  </si>
  <si>
    <t>Balai cantonnier</t>
  </si>
  <si>
    <t>Manche bois</t>
  </si>
  <si>
    <t>Balance</t>
  </si>
  <si>
    <t>Aimants</t>
  </si>
  <si>
    <t>m3</t>
  </si>
  <si>
    <t>140cm</t>
  </si>
  <si>
    <t>nylon 60cm</t>
  </si>
  <si>
    <t>30kg max</t>
  </si>
  <si>
    <t>pour tableau blanc</t>
  </si>
  <si>
    <t>Marqueur effaçable</t>
  </si>
  <si>
    <t>m</t>
  </si>
  <si>
    <t>Kit fixation pour voile d'ombrage</t>
  </si>
  <si>
    <t>pour surface de 25m par 4 m</t>
  </si>
  <si>
    <t>résistant à l'eau, réutilisable, pliable</t>
  </si>
  <si>
    <t>Godet de semis</t>
  </si>
  <si>
    <t>anti-chignonnage, réutilisables, possible en plaques</t>
  </si>
  <si>
    <t>anti-chignonnage, réutilisables, possible en plaque</t>
  </si>
  <si>
    <t>Résistant, réutilisable (si possible)</t>
  </si>
  <si>
    <t>Manchon de protection</t>
  </si>
  <si>
    <t>Terre végétale</t>
  </si>
  <si>
    <t>riche</t>
  </si>
  <si>
    <t>Terreau de semis pour repiquage</t>
  </si>
  <si>
    <t>Sable</t>
  </si>
  <si>
    <t>fin</t>
  </si>
  <si>
    <t>légère limoneuse, pas argileuse, sans cailloux</t>
  </si>
  <si>
    <t>Kit raccord tuyau</t>
  </si>
  <si>
    <t>sur pied, à utiliser en bout de rang</t>
  </si>
  <si>
    <t>pour surface de 25x3,5 m</t>
  </si>
  <si>
    <t>B26-01150 - EXPLOITATION D'UNE PEPINIERE</t>
  </si>
  <si>
    <t>Désignation</t>
  </si>
  <si>
    <t>Quantité (en mois)</t>
  </si>
  <si>
    <t>Prix unitaire (en € HT)</t>
  </si>
  <si>
    <t>Prix total (en € HT)</t>
  </si>
  <si>
    <t>PART FERME - 24 mois</t>
  </si>
  <si>
    <t>Phase 1 - Mission appropriation</t>
  </si>
  <si>
    <t>Phase 2 - Opérationnelle Ferme</t>
  </si>
  <si>
    <t>Montant total de la part ferme</t>
  </si>
  <si>
    <t>Phase 2 - Opérationnelle - Option 1</t>
  </si>
  <si>
    <t>Phase 2 - Opérationnelle - Option 2</t>
  </si>
  <si>
    <t>Montant total de la part optionnelle</t>
  </si>
  <si>
    <t>PART OPTIONNELLE</t>
  </si>
  <si>
    <t>Phase 3 - Réversibilité sortante</t>
  </si>
  <si>
    <t>MONTANT TOTAL DE LA PART FORFAITAIRE</t>
  </si>
  <si>
    <t>Part forfaitaire</t>
  </si>
  <si>
    <t>B26-01150 - EXPLOITATION D'UNE PEPINIERE AU CEA LE RIPAULT</t>
  </si>
  <si>
    <t>MONTANT TOTAL DE L'OFFRE*</t>
  </si>
  <si>
    <t>Montant total du scenario*</t>
  </si>
  <si>
    <t>PART FORFAITAIRE - MISSION 1</t>
  </si>
  <si>
    <t>BORDEREAU DE PRIX UNITAIRE - MISSION 2</t>
  </si>
  <si>
    <t>TAUX HORAIRES - Devis Forfaitaire Préalable (DFP) - MISSION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</si>
</sst>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44" fontId="0" fillId="0" borderId="0" xfId="1" applyFont="1"/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0" fontId="3" fillId="0" borderId="0" xfId="0" applyFont="1"/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right" vertical="center"/>
    </xf>
    <xf numFmtId="4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Border="1"/>
    <xf numFmtId="44" fontId="4" fillId="0" borderId="7" xfId="0" applyNumberFormat="1" applyFont="1" applyBorder="1"/>
    <xf numFmtId="0" fontId="4" fillId="0" borderId="11" xfId="0" applyFont="1" applyBorder="1"/>
    <xf numFmtId="44" fontId="4" fillId="0" borderId="12" xfId="0" applyNumberFormat="1" applyFont="1" applyBorder="1"/>
    <xf numFmtId="0" fontId="4" fillId="0" borderId="8" xfId="0" applyFont="1" applyBorder="1"/>
    <xf numFmtId="44" fontId="4" fillId="0" borderId="10" xfId="0" applyNumberFormat="1" applyFont="1" applyBorder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4" fontId="4" fillId="0" borderId="3" xfId="0" applyNumberFormat="1" applyFont="1" applyBorder="1" applyAlignment="1">
      <alignment horizontal="center"/>
    </xf>
    <xf numFmtId="44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3CF75-2E2D-49CD-8912-35C1BEEA417D}">
  <dimension ref="B2:E18"/>
  <sheetViews>
    <sheetView tabSelected="1" workbookViewId="0">
      <selection activeCell="D19" sqref="D19"/>
    </sheetView>
  </sheetViews>
  <sheetFormatPr baseColWidth="10" defaultRowHeight="15" x14ac:dyDescent="0.25"/>
  <cols>
    <col min="2" max="2" width="40.5703125" customWidth="1"/>
    <col min="3" max="3" width="17.85546875" bestFit="1" customWidth="1"/>
    <col min="4" max="4" width="20.28515625" bestFit="1" customWidth="1"/>
    <col min="5" max="5" width="17.42578125" bestFit="1" customWidth="1"/>
  </cols>
  <sheetData>
    <row r="2" spans="2:5" ht="15.75" thickBot="1" x14ac:dyDescent="0.3"/>
    <row r="3" spans="2:5" ht="18.75" x14ac:dyDescent="0.3">
      <c r="B3" s="28" t="s">
        <v>74</v>
      </c>
      <c r="C3" s="29"/>
      <c r="D3" s="29"/>
      <c r="E3" s="30"/>
    </row>
    <row r="4" spans="2:5" ht="19.5" thickBot="1" x14ac:dyDescent="0.35">
      <c r="B4" s="31" t="s">
        <v>93</v>
      </c>
      <c r="C4" s="32"/>
      <c r="D4" s="32"/>
      <c r="E4" s="33"/>
    </row>
    <row r="6" spans="2:5" ht="20.100000000000001" customHeight="1" x14ac:dyDescent="0.25">
      <c r="B6" s="34" t="s">
        <v>79</v>
      </c>
      <c r="C6" s="34"/>
      <c r="D6" s="34"/>
      <c r="E6" s="34"/>
    </row>
    <row r="7" spans="2:5" ht="20.100000000000001" customHeight="1" x14ac:dyDescent="0.25">
      <c r="B7" s="4" t="s">
        <v>75</v>
      </c>
      <c r="C7" s="4" t="s">
        <v>76</v>
      </c>
      <c r="D7" s="4" t="s">
        <v>77</v>
      </c>
      <c r="E7" s="4" t="s">
        <v>78</v>
      </c>
    </row>
    <row r="8" spans="2:5" ht="20.100000000000001" customHeight="1" x14ac:dyDescent="0.25">
      <c r="B8" s="17" t="s">
        <v>80</v>
      </c>
      <c r="C8" s="4">
        <v>1</v>
      </c>
      <c r="D8" s="15"/>
      <c r="E8" s="15">
        <f>C8*D8</f>
        <v>0</v>
      </c>
    </row>
    <row r="9" spans="2:5" ht="20.100000000000001" customHeight="1" x14ac:dyDescent="0.25">
      <c r="B9" s="17" t="s">
        <v>81</v>
      </c>
      <c r="C9" s="4">
        <v>23</v>
      </c>
      <c r="D9" s="15"/>
      <c r="E9" s="15">
        <f>C9*D9</f>
        <v>0</v>
      </c>
    </row>
    <row r="10" spans="2:5" ht="20.100000000000001" customHeight="1" x14ac:dyDescent="0.25">
      <c r="B10" s="35" t="s">
        <v>82</v>
      </c>
      <c r="C10" s="35"/>
      <c r="D10" s="35"/>
      <c r="E10" s="15">
        <f>E8+E9</f>
        <v>0</v>
      </c>
    </row>
    <row r="11" spans="2:5" ht="20.100000000000001" customHeight="1" x14ac:dyDescent="0.25">
      <c r="B11" s="34" t="s">
        <v>86</v>
      </c>
      <c r="C11" s="34"/>
      <c r="D11" s="34"/>
      <c r="E11" s="34"/>
    </row>
    <row r="12" spans="2:5" ht="20.100000000000001" customHeight="1" x14ac:dyDescent="0.25">
      <c r="B12" s="4" t="s">
        <v>75</v>
      </c>
      <c r="C12" s="4" t="s">
        <v>76</v>
      </c>
      <c r="D12" s="4" t="s">
        <v>77</v>
      </c>
      <c r="E12" s="4" t="s">
        <v>78</v>
      </c>
    </row>
    <row r="13" spans="2:5" ht="20.100000000000001" customHeight="1" x14ac:dyDescent="0.25">
      <c r="B13" s="17" t="s">
        <v>83</v>
      </c>
      <c r="C13" s="4">
        <v>12</v>
      </c>
      <c r="D13" s="15"/>
      <c r="E13" s="15">
        <f>C13*D13</f>
        <v>0</v>
      </c>
    </row>
    <row r="14" spans="2:5" ht="20.100000000000001" customHeight="1" x14ac:dyDescent="0.25">
      <c r="B14" s="17" t="s">
        <v>84</v>
      </c>
      <c r="C14" s="4">
        <v>12</v>
      </c>
      <c r="D14" s="15"/>
      <c r="E14" s="15">
        <f>C14*D14</f>
        <v>0</v>
      </c>
    </row>
    <row r="15" spans="2:5" ht="20.100000000000001" customHeight="1" x14ac:dyDescent="0.25">
      <c r="B15" s="17" t="s">
        <v>87</v>
      </c>
      <c r="C15" s="4">
        <v>1</v>
      </c>
      <c r="D15" s="15"/>
      <c r="E15" s="15">
        <f>C15*D15</f>
        <v>0</v>
      </c>
    </row>
    <row r="16" spans="2:5" ht="20.100000000000001" customHeight="1" x14ac:dyDescent="0.25">
      <c r="B16" s="35" t="s">
        <v>85</v>
      </c>
      <c r="C16" s="35"/>
      <c r="D16" s="35"/>
      <c r="E16" s="15">
        <f>E13+E14+E15</f>
        <v>0</v>
      </c>
    </row>
    <row r="17" spans="2:5" ht="15.75" thickBot="1" x14ac:dyDescent="0.3"/>
    <row r="18" spans="2:5" ht="19.5" thickBot="1" x14ac:dyDescent="0.35">
      <c r="B18" s="24" t="s">
        <v>88</v>
      </c>
      <c r="C18" s="25"/>
      <c r="D18" s="26">
        <f>E10+E16</f>
        <v>0</v>
      </c>
      <c r="E18" s="27"/>
    </row>
  </sheetData>
  <mergeCells count="8">
    <mergeCell ref="B18:C18"/>
    <mergeCell ref="D18:E18"/>
    <mergeCell ref="B3:E3"/>
    <mergeCell ref="B4:E4"/>
    <mergeCell ref="B6:E6"/>
    <mergeCell ref="B11:E11"/>
    <mergeCell ref="B10:D10"/>
    <mergeCell ref="B16:D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J26" sqref="J26"/>
    </sheetView>
  </sheetViews>
  <sheetFormatPr baseColWidth="10" defaultColWidth="9.140625" defaultRowHeight="15" x14ac:dyDescent="0.25"/>
  <cols>
    <col min="2" max="2" width="31" customWidth="1"/>
    <col min="3" max="3" width="50" bestFit="1" customWidth="1"/>
    <col min="4" max="4" width="14.42578125" customWidth="1"/>
    <col min="5" max="5" width="22.42578125" style="1" customWidth="1"/>
    <col min="6" max="6" width="17.7109375" customWidth="1"/>
  </cols>
  <sheetData>
    <row r="2" spans="2:5" ht="27.75" customHeight="1" x14ac:dyDescent="0.25">
      <c r="B2" s="36" t="s">
        <v>94</v>
      </c>
      <c r="C2" s="36"/>
      <c r="D2" s="36"/>
      <c r="E2" s="36"/>
    </row>
    <row r="4" spans="2:5" ht="20.100000000000001" customHeight="1" x14ac:dyDescent="0.25">
      <c r="B4" s="4" t="s">
        <v>0</v>
      </c>
      <c r="C4" s="4" t="s">
        <v>1</v>
      </c>
      <c r="D4" s="4" t="s">
        <v>2</v>
      </c>
      <c r="E4" s="5" t="s">
        <v>3</v>
      </c>
    </row>
    <row r="5" spans="2:5" ht="20.100000000000001" customHeight="1" x14ac:dyDescent="0.25">
      <c r="B5" s="4" t="s">
        <v>4</v>
      </c>
      <c r="C5" s="6" t="s">
        <v>19</v>
      </c>
      <c r="D5" s="7" t="s">
        <v>45</v>
      </c>
      <c r="E5" s="5"/>
    </row>
    <row r="6" spans="2:5" ht="20.100000000000001" customHeight="1" x14ac:dyDescent="0.25">
      <c r="B6" s="4" t="s">
        <v>60</v>
      </c>
      <c r="C6" s="6" t="s">
        <v>62</v>
      </c>
      <c r="D6" s="7" t="s">
        <v>45</v>
      </c>
      <c r="E6" s="5"/>
    </row>
    <row r="7" spans="2:5" ht="20.100000000000001" customHeight="1" x14ac:dyDescent="0.25">
      <c r="B7" s="4" t="s">
        <v>5</v>
      </c>
      <c r="C7" s="6" t="s">
        <v>59</v>
      </c>
      <c r="D7" s="7" t="s">
        <v>45</v>
      </c>
      <c r="E7" s="5"/>
    </row>
    <row r="8" spans="2:5" ht="20.100000000000001" customHeight="1" x14ac:dyDescent="0.25">
      <c r="B8" s="4" t="s">
        <v>6</v>
      </c>
      <c r="C8" s="6" t="s">
        <v>20</v>
      </c>
      <c r="D8" s="7" t="s">
        <v>45</v>
      </c>
      <c r="E8" s="5"/>
    </row>
    <row r="9" spans="2:5" ht="20.100000000000001" customHeight="1" x14ac:dyDescent="0.25">
      <c r="B9" s="4" t="s">
        <v>7</v>
      </c>
      <c r="C9" s="6" t="s">
        <v>21</v>
      </c>
      <c r="D9" s="7" t="s">
        <v>45</v>
      </c>
      <c r="E9" s="5"/>
    </row>
    <row r="10" spans="2:5" ht="20.100000000000001" customHeight="1" x14ac:dyDescent="0.25">
      <c r="B10" s="4" t="s">
        <v>8</v>
      </c>
      <c r="C10" s="6" t="s">
        <v>22</v>
      </c>
      <c r="D10" s="7" t="s">
        <v>45</v>
      </c>
      <c r="E10" s="5"/>
    </row>
    <row r="11" spans="2:5" ht="20.100000000000001" customHeight="1" x14ac:dyDescent="0.25">
      <c r="B11" s="4" t="s">
        <v>9</v>
      </c>
      <c r="C11" s="6" t="s">
        <v>23</v>
      </c>
      <c r="D11" s="7" t="s">
        <v>45</v>
      </c>
      <c r="E11" s="5"/>
    </row>
    <row r="12" spans="2:5" ht="20.100000000000001" customHeight="1" x14ac:dyDescent="0.25">
      <c r="B12" s="4" t="s">
        <v>10</v>
      </c>
      <c r="C12" s="6" t="s">
        <v>24</v>
      </c>
      <c r="D12" s="7" t="s">
        <v>45</v>
      </c>
      <c r="E12" s="5"/>
    </row>
    <row r="13" spans="2:5" ht="20.100000000000001" customHeight="1" x14ac:dyDescent="0.25">
      <c r="B13" s="4" t="s">
        <v>11</v>
      </c>
      <c r="C13" s="6" t="s">
        <v>73</v>
      </c>
      <c r="D13" s="7" t="s">
        <v>45</v>
      </c>
      <c r="E13" s="5"/>
    </row>
    <row r="14" spans="2:5" ht="20.100000000000001" customHeight="1" x14ac:dyDescent="0.25">
      <c r="B14" s="4" t="s">
        <v>57</v>
      </c>
      <c r="C14" s="6"/>
      <c r="D14" s="7" t="s">
        <v>45</v>
      </c>
      <c r="E14" s="5"/>
    </row>
    <row r="15" spans="2:5" ht="20.100000000000001" customHeight="1" x14ac:dyDescent="0.25">
      <c r="B15" s="4" t="s">
        <v>12</v>
      </c>
      <c r="C15" s="6" t="s">
        <v>25</v>
      </c>
      <c r="D15" s="7" t="s">
        <v>45</v>
      </c>
      <c r="E15" s="5"/>
    </row>
    <row r="16" spans="2:5" ht="20.100000000000001" customHeight="1" x14ac:dyDescent="0.25">
      <c r="B16" s="4" t="s">
        <v>12</v>
      </c>
      <c r="C16" s="6" t="s">
        <v>26</v>
      </c>
      <c r="D16" s="7" t="s">
        <v>45</v>
      </c>
      <c r="E16" s="5"/>
    </row>
    <row r="17" spans="2:5" ht="20.100000000000001" customHeight="1" x14ac:dyDescent="0.25">
      <c r="B17" s="4" t="s">
        <v>12</v>
      </c>
      <c r="C17" s="6" t="s">
        <v>27</v>
      </c>
      <c r="D17" s="7" t="s">
        <v>45</v>
      </c>
      <c r="E17" s="5"/>
    </row>
    <row r="18" spans="2:5" ht="20.100000000000001" customHeight="1" x14ac:dyDescent="0.25">
      <c r="B18" s="4" t="s">
        <v>13</v>
      </c>
      <c r="C18" s="6" t="s">
        <v>28</v>
      </c>
      <c r="D18" s="7" t="s">
        <v>45</v>
      </c>
      <c r="E18" s="5"/>
    </row>
    <row r="19" spans="2:5" ht="20.100000000000001" customHeight="1" x14ac:dyDescent="0.25">
      <c r="B19" s="4" t="s">
        <v>14</v>
      </c>
      <c r="C19" s="6" t="s">
        <v>29</v>
      </c>
      <c r="D19" s="14" t="s">
        <v>34</v>
      </c>
      <c r="E19" s="5"/>
    </row>
    <row r="20" spans="2:5" ht="20.100000000000001" customHeight="1" x14ac:dyDescent="0.25">
      <c r="B20" s="4" t="s">
        <v>15</v>
      </c>
      <c r="C20" s="6" t="s">
        <v>30</v>
      </c>
      <c r="D20" s="14" t="s">
        <v>35</v>
      </c>
      <c r="E20" s="5"/>
    </row>
    <row r="21" spans="2:5" ht="20.100000000000001" customHeight="1" x14ac:dyDescent="0.25">
      <c r="B21" s="4" t="s">
        <v>16</v>
      </c>
      <c r="C21" s="6" t="s">
        <v>31</v>
      </c>
      <c r="D21" s="14" t="s">
        <v>34</v>
      </c>
      <c r="E21" s="5"/>
    </row>
    <row r="22" spans="2:5" ht="20.100000000000001" customHeight="1" x14ac:dyDescent="0.25">
      <c r="B22" s="4" t="s">
        <v>17</v>
      </c>
      <c r="C22" s="6" t="s">
        <v>32</v>
      </c>
      <c r="D22" s="7" t="s">
        <v>45</v>
      </c>
      <c r="E22" s="5"/>
    </row>
    <row r="23" spans="2:5" ht="20.100000000000001" customHeight="1" x14ac:dyDescent="0.25">
      <c r="B23" s="4" t="s">
        <v>18</v>
      </c>
      <c r="C23" s="6" t="s">
        <v>33</v>
      </c>
      <c r="D23" s="7" t="s">
        <v>45</v>
      </c>
      <c r="E23" s="5"/>
    </row>
    <row r="24" spans="2:5" x14ac:dyDescent="0.25">
      <c r="B24" s="4" t="s">
        <v>46</v>
      </c>
      <c r="C24" s="6" t="s">
        <v>52</v>
      </c>
      <c r="D24" s="7" t="s">
        <v>45</v>
      </c>
      <c r="E24" s="5"/>
    </row>
    <row r="25" spans="2:5" x14ac:dyDescent="0.25">
      <c r="B25" s="4" t="s">
        <v>47</v>
      </c>
      <c r="C25" s="6" t="s">
        <v>51</v>
      </c>
      <c r="D25" s="7" t="s">
        <v>45</v>
      </c>
      <c r="E25" s="5"/>
    </row>
    <row r="26" spans="2:5" x14ac:dyDescent="0.25">
      <c r="B26" s="4" t="s">
        <v>48</v>
      </c>
      <c r="C26" s="6" t="s">
        <v>53</v>
      </c>
      <c r="D26" s="7" t="s">
        <v>45</v>
      </c>
      <c r="E26" s="5"/>
    </row>
    <row r="27" spans="2:5" x14ac:dyDescent="0.25">
      <c r="B27" s="4" t="s">
        <v>55</v>
      </c>
      <c r="C27" s="6" t="s">
        <v>54</v>
      </c>
      <c r="D27" s="12" t="s">
        <v>45</v>
      </c>
      <c r="E27" s="5"/>
    </row>
    <row r="28" spans="2:5" x14ac:dyDescent="0.25">
      <c r="B28" s="4" t="s">
        <v>49</v>
      </c>
      <c r="C28" s="6" t="s">
        <v>54</v>
      </c>
      <c r="D28" s="7" t="s">
        <v>45</v>
      </c>
      <c r="E28" s="5"/>
    </row>
    <row r="29" spans="2:5" x14ac:dyDescent="0.25">
      <c r="B29" s="4" t="s">
        <v>64</v>
      </c>
      <c r="C29" s="6" t="s">
        <v>63</v>
      </c>
      <c r="D29" s="7" t="s">
        <v>45</v>
      </c>
      <c r="E29" s="9"/>
    </row>
  </sheetData>
  <mergeCells count="1">
    <mergeCell ref="B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F2D22-5CD7-4FD9-8168-BDBE461905CC}">
  <dimension ref="B2:D15"/>
  <sheetViews>
    <sheetView workbookViewId="0">
      <selection activeCell="F6" sqref="F6"/>
    </sheetView>
  </sheetViews>
  <sheetFormatPr baseColWidth="10" defaultRowHeight="15" x14ac:dyDescent="0.25"/>
  <cols>
    <col min="2" max="2" width="28.5703125" customWidth="1"/>
    <col min="3" max="3" width="32.140625" customWidth="1"/>
    <col min="4" max="4" width="19.85546875" bestFit="1" customWidth="1"/>
  </cols>
  <sheetData>
    <row r="2" spans="2:4" ht="15.75" thickBot="1" x14ac:dyDescent="0.3"/>
    <row r="3" spans="2:4" ht="40.5" customHeight="1" thickBot="1" x14ac:dyDescent="0.3">
      <c r="B3" s="37" t="s">
        <v>95</v>
      </c>
      <c r="C3" s="38"/>
      <c r="D3" s="39"/>
    </row>
    <row r="5" spans="2:4" ht="45" x14ac:dyDescent="0.25">
      <c r="B5" s="3" t="s">
        <v>36</v>
      </c>
      <c r="C5" s="3" t="s">
        <v>37</v>
      </c>
      <c r="D5" s="3" t="s">
        <v>39</v>
      </c>
    </row>
    <row r="6" spans="2:4" x14ac:dyDescent="0.25">
      <c r="B6" s="8"/>
      <c r="C6" s="8"/>
      <c r="D6" s="9"/>
    </row>
    <row r="7" spans="2:4" x14ac:dyDescent="0.25">
      <c r="B7" s="8"/>
      <c r="C7" s="8"/>
      <c r="D7" s="9"/>
    </row>
    <row r="8" spans="2:4" x14ac:dyDescent="0.25">
      <c r="B8" s="8"/>
      <c r="C8" s="8"/>
      <c r="D8" s="9"/>
    </row>
    <row r="9" spans="2:4" x14ac:dyDescent="0.25">
      <c r="B9" s="8"/>
      <c r="C9" s="8"/>
      <c r="D9" s="9"/>
    </row>
    <row r="15" spans="2:4" x14ac:dyDescent="0.25">
      <c r="B15" s="10" t="s">
        <v>38</v>
      </c>
    </row>
  </sheetData>
  <mergeCells count="1">
    <mergeCell ref="B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B043-914A-4C6D-9A32-AFB9D8618F02}">
  <dimension ref="B1:G31"/>
  <sheetViews>
    <sheetView workbookViewId="0">
      <selection activeCell="K12" sqref="K12"/>
    </sheetView>
  </sheetViews>
  <sheetFormatPr baseColWidth="10" defaultColWidth="9.140625" defaultRowHeight="15" x14ac:dyDescent="0.25"/>
  <cols>
    <col min="2" max="2" width="30.28515625" customWidth="1"/>
    <col min="3" max="3" width="50" bestFit="1" customWidth="1"/>
    <col min="4" max="5" width="14.42578125" customWidth="1"/>
    <col min="6" max="6" width="22.42578125" style="1" customWidth="1"/>
    <col min="7" max="7" width="23.42578125" customWidth="1"/>
  </cols>
  <sheetData>
    <row r="1" spans="2:7" ht="15.75" thickBot="1" x14ac:dyDescent="0.3"/>
    <row r="2" spans="2:7" ht="61.5" customHeight="1" thickBot="1" x14ac:dyDescent="0.3">
      <c r="B2" s="40" t="s">
        <v>44</v>
      </c>
      <c r="C2" s="41"/>
      <c r="D2" s="41"/>
      <c r="E2" s="41"/>
      <c r="F2" s="42"/>
    </row>
    <row r="4" spans="2:7" ht="20.100000000000001" customHeight="1" x14ac:dyDescent="0.25">
      <c r="B4" s="4" t="s">
        <v>0</v>
      </c>
      <c r="C4" s="4" t="s">
        <v>1</v>
      </c>
      <c r="D4" s="4" t="s">
        <v>2</v>
      </c>
      <c r="E4" s="4" t="s">
        <v>40</v>
      </c>
      <c r="F4" s="5" t="s">
        <v>42</v>
      </c>
      <c r="G4" s="11" t="s">
        <v>41</v>
      </c>
    </row>
    <row r="5" spans="2:7" ht="20.100000000000001" customHeight="1" x14ac:dyDescent="0.25">
      <c r="B5" s="4" t="s">
        <v>4</v>
      </c>
      <c r="C5" s="6" t="s">
        <v>19</v>
      </c>
      <c r="D5" s="7" t="s">
        <v>45</v>
      </c>
      <c r="E5" s="7">
        <v>20</v>
      </c>
      <c r="F5" s="5">
        <f>BPU!E5</f>
        <v>0</v>
      </c>
      <c r="G5" s="15">
        <f>E5*F5</f>
        <v>0</v>
      </c>
    </row>
    <row r="6" spans="2:7" ht="20.100000000000001" customHeight="1" x14ac:dyDescent="0.25">
      <c r="B6" s="4" t="s">
        <v>60</v>
      </c>
      <c r="C6" s="6" t="s">
        <v>61</v>
      </c>
      <c r="D6" s="7" t="s">
        <v>45</v>
      </c>
      <c r="E6" s="7">
        <v>384</v>
      </c>
      <c r="F6" s="5">
        <f>BPU!E6</f>
        <v>0</v>
      </c>
      <c r="G6" s="15">
        <f t="shared" ref="G6:G29" si="0">E6*F6</f>
        <v>0</v>
      </c>
    </row>
    <row r="7" spans="2:7" ht="20.100000000000001" customHeight="1" x14ac:dyDescent="0.25">
      <c r="B7" s="4" t="s">
        <v>5</v>
      </c>
      <c r="C7" s="6" t="s">
        <v>59</v>
      </c>
      <c r="D7" s="7" t="s">
        <v>45</v>
      </c>
      <c r="E7" s="7">
        <v>10</v>
      </c>
      <c r="F7" s="5">
        <f>BPU!E7</f>
        <v>0</v>
      </c>
      <c r="G7" s="15">
        <f t="shared" si="0"/>
        <v>0</v>
      </c>
    </row>
    <row r="8" spans="2:7" ht="20.100000000000001" customHeight="1" x14ac:dyDescent="0.25">
      <c r="B8" s="13" t="s">
        <v>6</v>
      </c>
      <c r="C8" s="6" t="s">
        <v>20</v>
      </c>
      <c r="D8" s="7" t="s">
        <v>45</v>
      </c>
      <c r="E8" s="7">
        <v>15</v>
      </c>
      <c r="F8" s="5">
        <f>BPU!E8</f>
        <v>0</v>
      </c>
      <c r="G8" s="15">
        <f t="shared" si="0"/>
        <v>0</v>
      </c>
    </row>
    <row r="9" spans="2:7" ht="20.100000000000001" customHeight="1" x14ac:dyDescent="0.25">
      <c r="B9" s="13" t="s">
        <v>7</v>
      </c>
      <c r="C9" s="6" t="s">
        <v>21</v>
      </c>
      <c r="D9" s="7" t="s">
        <v>56</v>
      </c>
      <c r="E9" s="7">
        <v>25</v>
      </c>
      <c r="F9" s="5">
        <f>BPU!E9</f>
        <v>0</v>
      </c>
      <c r="G9" s="15">
        <f t="shared" si="0"/>
        <v>0</v>
      </c>
    </row>
    <row r="10" spans="2:7" ht="20.100000000000001" customHeight="1" x14ac:dyDescent="0.25">
      <c r="B10" s="4" t="s">
        <v>8</v>
      </c>
      <c r="C10" s="6" t="s">
        <v>22</v>
      </c>
      <c r="D10" s="7" t="s">
        <v>45</v>
      </c>
      <c r="E10" s="7">
        <v>1</v>
      </c>
      <c r="F10" s="5">
        <f>BPU!E10</f>
        <v>0</v>
      </c>
      <c r="G10" s="15">
        <f t="shared" si="0"/>
        <v>0</v>
      </c>
    </row>
    <row r="11" spans="2:7" ht="20.100000000000001" customHeight="1" x14ac:dyDescent="0.25">
      <c r="B11" s="13" t="s">
        <v>9</v>
      </c>
      <c r="C11" s="6" t="s">
        <v>23</v>
      </c>
      <c r="D11" s="7" t="s">
        <v>45</v>
      </c>
      <c r="E11" s="7">
        <v>1</v>
      </c>
      <c r="F11" s="5">
        <f>BPU!E11</f>
        <v>0</v>
      </c>
      <c r="G11" s="15">
        <f t="shared" si="0"/>
        <v>0</v>
      </c>
    </row>
    <row r="12" spans="2:7" ht="20.100000000000001" customHeight="1" x14ac:dyDescent="0.25">
      <c r="B12" s="4" t="s">
        <v>71</v>
      </c>
      <c r="C12" s="6" t="s">
        <v>24</v>
      </c>
      <c r="D12" s="7" t="s">
        <v>45</v>
      </c>
      <c r="E12" s="7">
        <v>2</v>
      </c>
      <c r="F12" s="5">
        <f>BPU!E12</f>
        <v>0</v>
      </c>
      <c r="G12" s="15">
        <f t="shared" si="0"/>
        <v>0</v>
      </c>
    </row>
    <row r="13" spans="2:7" ht="20.100000000000001" customHeight="1" x14ac:dyDescent="0.25">
      <c r="B13" s="4" t="s">
        <v>11</v>
      </c>
      <c r="C13" s="6" t="s">
        <v>58</v>
      </c>
      <c r="D13" s="7" t="s">
        <v>45</v>
      </c>
      <c r="E13" s="7">
        <v>1</v>
      </c>
      <c r="F13" s="5">
        <f>BPU!E13</f>
        <v>0</v>
      </c>
      <c r="G13" s="15">
        <f t="shared" si="0"/>
        <v>0</v>
      </c>
    </row>
    <row r="14" spans="2:7" ht="19.5" customHeight="1" x14ac:dyDescent="0.25">
      <c r="B14" s="3" t="s">
        <v>57</v>
      </c>
      <c r="C14" s="6"/>
      <c r="D14" s="7" t="s">
        <v>45</v>
      </c>
      <c r="E14" s="7">
        <v>1</v>
      </c>
      <c r="F14" s="5">
        <f>BPU!E14</f>
        <v>0</v>
      </c>
      <c r="G14" s="15">
        <f t="shared" si="0"/>
        <v>0</v>
      </c>
    </row>
    <row r="15" spans="2:7" ht="20.100000000000001" customHeight="1" x14ac:dyDescent="0.25">
      <c r="B15" s="4" t="s">
        <v>12</v>
      </c>
      <c r="C15" s="6" t="s">
        <v>25</v>
      </c>
      <c r="D15" s="7" t="s">
        <v>45</v>
      </c>
      <c r="E15" s="7">
        <v>1000</v>
      </c>
      <c r="F15" s="5">
        <f>BPU!E15</f>
        <v>0</v>
      </c>
      <c r="G15" s="15">
        <f t="shared" si="0"/>
        <v>0</v>
      </c>
    </row>
    <row r="16" spans="2:7" ht="20.100000000000001" customHeight="1" x14ac:dyDescent="0.25">
      <c r="B16" s="4" t="s">
        <v>12</v>
      </c>
      <c r="C16" s="6" t="s">
        <v>72</v>
      </c>
      <c r="D16" s="7" t="s">
        <v>45</v>
      </c>
      <c r="E16" s="7">
        <v>20</v>
      </c>
      <c r="F16" s="5">
        <f>BPU!E16</f>
        <v>0</v>
      </c>
      <c r="G16" s="15">
        <f t="shared" si="0"/>
        <v>0</v>
      </c>
    </row>
    <row r="17" spans="2:7" ht="20.100000000000001" customHeight="1" x14ac:dyDescent="0.25">
      <c r="B17" s="4" t="s">
        <v>12</v>
      </c>
      <c r="C17" s="6" t="s">
        <v>27</v>
      </c>
      <c r="D17" s="7" t="s">
        <v>45</v>
      </c>
      <c r="E17" s="7">
        <v>3000</v>
      </c>
      <c r="F17" s="5">
        <f>BPU!E17</f>
        <v>0</v>
      </c>
      <c r="G17" s="15">
        <f t="shared" si="0"/>
        <v>0</v>
      </c>
    </row>
    <row r="18" spans="2:7" ht="20.100000000000001" customHeight="1" x14ac:dyDescent="0.25">
      <c r="B18" s="4" t="s">
        <v>13</v>
      </c>
      <c r="C18" s="6" t="s">
        <v>28</v>
      </c>
      <c r="D18" s="7" t="s">
        <v>45</v>
      </c>
      <c r="E18" s="7">
        <v>200</v>
      </c>
      <c r="F18" s="5">
        <f>BPU!E18</f>
        <v>0</v>
      </c>
      <c r="G18" s="15">
        <f t="shared" si="0"/>
        <v>0</v>
      </c>
    </row>
    <row r="19" spans="2:7" ht="20.100000000000001" customHeight="1" x14ac:dyDescent="0.25">
      <c r="B19" s="4" t="s">
        <v>14</v>
      </c>
      <c r="C19" s="6" t="s">
        <v>29</v>
      </c>
      <c r="D19" s="14" t="s">
        <v>34</v>
      </c>
      <c r="E19" s="7">
        <v>1200</v>
      </c>
      <c r="F19" s="5">
        <f>BPU!E19</f>
        <v>0</v>
      </c>
      <c r="G19" s="15">
        <f t="shared" si="0"/>
        <v>0</v>
      </c>
    </row>
    <row r="20" spans="2:7" ht="20.100000000000001" customHeight="1" x14ac:dyDescent="0.25">
      <c r="B20" s="13" t="s">
        <v>15</v>
      </c>
      <c r="C20" s="6" t="s">
        <v>30</v>
      </c>
      <c r="D20" s="14" t="s">
        <v>35</v>
      </c>
      <c r="E20" s="7">
        <v>9</v>
      </c>
      <c r="F20" s="5">
        <f>BPU!E20</f>
        <v>0</v>
      </c>
      <c r="G20" s="15">
        <f t="shared" si="0"/>
        <v>0</v>
      </c>
    </row>
    <row r="21" spans="2:7" ht="20.100000000000001" customHeight="1" x14ac:dyDescent="0.25">
      <c r="B21" s="4" t="s">
        <v>67</v>
      </c>
      <c r="C21" s="6" t="s">
        <v>66</v>
      </c>
      <c r="D21" s="14" t="s">
        <v>34</v>
      </c>
      <c r="E21" s="7">
        <v>300</v>
      </c>
      <c r="F21" s="5">
        <f>BPU!E21</f>
        <v>0</v>
      </c>
      <c r="G21" s="15">
        <f t="shared" si="0"/>
        <v>0</v>
      </c>
    </row>
    <row r="22" spans="2:7" ht="20.100000000000001" customHeight="1" x14ac:dyDescent="0.25">
      <c r="B22" s="4" t="s">
        <v>65</v>
      </c>
      <c r="C22" s="6" t="s">
        <v>70</v>
      </c>
      <c r="D22" s="7" t="s">
        <v>50</v>
      </c>
      <c r="E22" s="7">
        <v>20</v>
      </c>
      <c r="F22" s="5">
        <f>BPU!E22</f>
        <v>0</v>
      </c>
      <c r="G22" s="15">
        <f t="shared" si="0"/>
        <v>0</v>
      </c>
    </row>
    <row r="23" spans="2:7" ht="20.100000000000001" customHeight="1" x14ac:dyDescent="0.25">
      <c r="B23" s="4" t="s">
        <v>68</v>
      </c>
      <c r="C23" s="6" t="s">
        <v>69</v>
      </c>
      <c r="D23" s="7" t="s">
        <v>35</v>
      </c>
      <c r="E23" s="7">
        <v>1000</v>
      </c>
      <c r="F23" s="5">
        <f>BPU!E23</f>
        <v>0</v>
      </c>
      <c r="G23" s="15">
        <f t="shared" si="0"/>
        <v>0</v>
      </c>
    </row>
    <row r="24" spans="2:7" ht="20.100000000000001" customHeight="1" x14ac:dyDescent="0.25">
      <c r="B24" s="13" t="s">
        <v>46</v>
      </c>
      <c r="C24" s="6" t="s">
        <v>52</v>
      </c>
      <c r="D24" s="7" t="s">
        <v>45</v>
      </c>
      <c r="E24" s="7">
        <v>1</v>
      </c>
      <c r="F24" s="5">
        <f>BPU!E24</f>
        <v>0</v>
      </c>
      <c r="G24" s="15">
        <f t="shared" si="0"/>
        <v>0</v>
      </c>
    </row>
    <row r="25" spans="2:7" ht="20.100000000000001" customHeight="1" x14ac:dyDescent="0.25">
      <c r="B25" s="13" t="s">
        <v>47</v>
      </c>
      <c r="C25" s="6" t="s">
        <v>51</v>
      </c>
      <c r="D25" s="7" t="s">
        <v>45</v>
      </c>
      <c r="E25" s="7">
        <v>1</v>
      </c>
      <c r="F25" s="5">
        <f>BPU!E25</f>
        <v>0</v>
      </c>
      <c r="G25" s="15">
        <f t="shared" si="0"/>
        <v>0</v>
      </c>
    </row>
    <row r="26" spans="2:7" ht="20.100000000000001" customHeight="1" x14ac:dyDescent="0.25">
      <c r="B26" s="13" t="s">
        <v>48</v>
      </c>
      <c r="C26" s="6" t="s">
        <v>53</v>
      </c>
      <c r="D26" s="7" t="s">
        <v>45</v>
      </c>
      <c r="E26" s="7">
        <v>1</v>
      </c>
      <c r="F26" s="5">
        <f>BPU!E26</f>
        <v>0</v>
      </c>
      <c r="G26" s="15">
        <f t="shared" si="0"/>
        <v>0</v>
      </c>
    </row>
    <row r="27" spans="2:7" ht="20.100000000000001" customHeight="1" x14ac:dyDescent="0.25">
      <c r="B27" s="13" t="s">
        <v>55</v>
      </c>
      <c r="C27" s="6" t="s">
        <v>54</v>
      </c>
      <c r="D27" s="12" t="s">
        <v>45</v>
      </c>
      <c r="E27" s="7">
        <v>5</v>
      </c>
      <c r="F27" s="5">
        <f>BPU!E27</f>
        <v>0</v>
      </c>
      <c r="G27" s="15">
        <f t="shared" si="0"/>
        <v>0</v>
      </c>
    </row>
    <row r="28" spans="2:7" ht="20.100000000000001" customHeight="1" x14ac:dyDescent="0.25">
      <c r="B28" s="13" t="s">
        <v>49</v>
      </c>
      <c r="C28" s="6" t="s">
        <v>54</v>
      </c>
      <c r="D28" s="7" t="s">
        <v>45</v>
      </c>
      <c r="E28" s="7">
        <v>4</v>
      </c>
      <c r="F28" s="5">
        <f>BPU!E28</f>
        <v>0</v>
      </c>
      <c r="G28" s="15">
        <f t="shared" si="0"/>
        <v>0</v>
      </c>
    </row>
    <row r="29" spans="2:7" ht="20.100000000000001" customHeight="1" x14ac:dyDescent="0.25">
      <c r="B29" s="4" t="s">
        <v>64</v>
      </c>
      <c r="C29" s="6" t="s">
        <v>63</v>
      </c>
      <c r="D29" s="7" t="s">
        <v>45</v>
      </c>
      <c r="E29" s="7">
        <v>2500</v>
      </c>
      <c r="F29" s="5">
        <f>BPU!E29</f>
        <v>0</v>
      </c>
      <c r="G29" s="15">
        <f t="shared" si="0"/>
        <v>0</v>
      </c>
    </row>
    <row r="30" spans="2:7" ht="31.5" customHeight="1" x14ac:dyDescent="0.25">
      <c r="B30" s="43" t="s">
        <v>43</v>
      </c>
      <c r="C30" s="43"/>
      <c r="D30" s="43"/>
      <c r="E30" s="43"/>
      <c r="F30" s="43"/>
      <c r="G30" s="16">
        <f>SUM(G5:G29)</f>
        <v>0</v>
      </c>
    </row>
    <row r="31" spans="2:7" x14ac:dyDescent="0.25">
      <c r="B31" s="2"/>
    </row>
  </sheetData>
  <mergeCells count="2">
    <mergeCell ref="B2:F2"/>
    <mergeCell ref="B30:F3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0503-845A-4EE6-89A4-3AEADF9DCC4A}">
  <dimension ref="B3:C8"/>
  <sheetViews>
    <sheetView workbookViewId="0">
      <selection activeCell="B14" sqref="B14"/>
    </sheetView>
  </sheetViews>
  <sheetFormatPr baseColWidth="10" defaultRowHeight="15" x14ac:dyDescent="0.25"/>
  <cols>
    <col min="2" max="2" width="51.5703125" customWidth="1"/>
    <col min="3" max="3" width="26" customWidth="1"/>
  </cols>
  <sheetData>
    <row r="3" spans="2:3" ht="25.5" customHeight="1" x14ac:dyDescent="0.25">
      <c r="B3" s="44" t="s">
        <v>90</v>
      </c>
      <c r="C3" s="44"/>
    </row>
    <row r="5" spans="2:3" ht="15.75" thickBot="1" x14ac:dyDescent="0.3"/>
    <row r="6" spans="2:3" ht="18.75" x14ac:dyDescent="0.3">
      <c r="B6" s="18" t="s">
        <v>89</v>
      </c>
      <c r="C6" s="19">
        <f>Forfait!D18</f>
        <v>0</v>
      </c>
    </row>
    <row r="7" spans="2:3" ht="18.75" x14ac:dyDescent="0.3">
      <c r="B7" s="20" t="s">
        <v>92</v>
      </c>
      <c r="C7" s="21">
        <f>'Scenario - BPU'!G30</f>
        <v>0</v>
      </c>
    </row>
    <row r="8" spans="2:3" ht="19.5" thickBot="1" x14ac:dyDescent="0.35">
      <c r="B8" s="22" t="s">
        <v>91</v>
      </c>
      <c r="C8" s="23">
        <f>C6+C7</f>
        <v>0</v>
      </c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Forfait</vt:lpstr>
      <vt:lpstr>BPU</vt:lpstr>
      <vt:lpstr>Taux horaires</vt:lpstr>
      <vt:lpstr>Scenario - BPU</vt:lpstr>
      <vt:lpstr>MONTANTS TOTAUX DE L'OFFRE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METIER Mylene LR/DSAT/SG/BACO</dc:creator>
  <cp:lastModifiedBy>METIER Mylene LR/DSAT/SG/BACO</cp:lastModifiedBy>
  <dcterms:created xsi:type="dcterms:W3CDTF">2015-06-05T18:17:20Z</dcterms:created>
  <dcterms:modified xsi:type="dcterms:W3CDTF">2026-03-16T08:59:14Z</dcterms:modified>
</cp:coreProperties>
</file>