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autoCompressPictures="0"/>
  <mc:AlternateContent xmlns:mc="http://schemas.openxmlformats.org/markup-compatibility/2006">
    <mc:Choice Requires="x15">
      <x15ac:absPath xmlns:x15ac="http://schemas.microsoft.com/office/spreadsheetml/2010/11/ac" url="\\VENTURA\dfs\Dossiers_Collaboratifs\Marches_Publics\DRH\Logiciel paye\Marché Logiciel 2025\0 - Préparation\"/>
    </mc:Choice>
  </mc:AlternateContent>
  <xr:revisionPtr revIDLastSave="0" documentId="13_ncr:1_{C2DF5531-9E15-47CC-B918-FAA45E9B92C4}" xr6:coauthVersionLast="47" xr6:coauthVersionMax="47" xr10:uidLastSave="{00000000-0000-0000-0000-000000000000}"/>
  <bookViews>
    <workbookView xWindow="-26805" yWindow="2805" windowWidth="21600" windowHeight="11175" tabRatio="713" xr2:uid="{00000000-000D-0000-FFFF-FFFF00000000}"/>
  </bookViews>
  <sheets>
    <sheet name="DPFG SaaS" sheetId="2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93" i="25" l="1"/>
  <c r="G94" i="25" s="1"/>
  <c r="H14" i="25" s="1"/>
  <c r="G76" i="25"/>
  <c r="G77" i="25" s="1"/>
  <c r="G70" i="25"/>
  <c r="G71" i="25" s="1"/>
  <c r="G64" i="25"/>
  <c r="G65" i="25" s="1"/>
  <c r="G57" i="25"/>
  <c r="G58" i="25" s="1"/>
  <c r="G50" i="25"/>
  <c r="G51" i="25" s="1"/>
  <c r="G39" i="25"/>
  <c r="G9" i="25" s="1"/>
  <c r="G40" i="25" l="1"/>
  <c r="H9" i="25" s="1"/>
  <c r="G14" i="25"/>
  <c r="G78" i="25"/>
  <c r="G79" i="25" s="1"/>
  <c r="H12" i="25" s="1"/>
  <c r="H18" i="25" l="1"/>
  <c r="G12" i="25"/>
  <c r="G17" i="25" s="1"/>
</calcChain>
</file>

<file path=xl/sharedStrings.xml><?xml version="1.0" encoding="utf-8"?>
<sst xmlns="http://schemas.openxmlformats.org/spreadsheetml/2006/main" count="70" uniqueCount="58">
  <si>
    <t>Libellé</t>
  </si>
  <si>
    <t>Prix Unitaire € HT</t>
  </si>
  <si>
    <t>Taux de remise (%)</t>
  </si>
  <si>
    <t>Prix unitaire € HT remisé</t>
  </si>
  <si>
    <t>Prix total € HT</t>
  </si>
  <si>
    <t>Qtè</t>
  </si>
  <si>
    <t>Prix unitaire journalier € HT remisé</t>
  </si>
  <si>
    <t>Prix Unitaire journalier € HT</t>
  </si>
  <si>
    <t>TOTAUX 1</t>
  </si>
  <si>
    <t>Prix total € TTC</t>
  </si>
  <si>
    <t>POSTE</t>
  </si>
  <si>
    <t>TOTAUX 2</t>
  </si>
  <si>
    <t xml:space="preserve">PRESTATIONS DE SERVICE </t>
  </si>
  <si>
    <t>TOTAUX 3</t>
  </si>
  <si>
    <t>DPGF N°1</t>
  </si>
  <si>
    <t>DPGF N°2</t>
  </si>
  <si>
    <t>DPGF N°3</t>
  </si>
  <si>
    <t>Prix Unitaire € HT</t>
    <phoneticPr fontId="16" type="noConversion"/>
  </si>
  <si>
    <t>DECOMPOSITION DU PRIX GLOBAL ET FORFAITAIRE</t>
  </si>
  <si>
    <t>Cachet date et signature de l'entreprise</t>
  </si>
  <si>
    <t>Forfait annuel  (terme à échoir)</t>
  </si>
  <si>
    <t>SOIT POUR LA DUREE DU MARCHE</t>
  </si>
  <si>
    <t>REFERENCES DE PRIX</t>
  </si>
  <si>
    <t>Référence</t>
  </si>
  <si>
    <t>Qté
( jour )</t>
  </si>
  <si>
    <t>TOTAUX 1 HT</t>
  </si>
  <si>
    <t>TOTAUX 1 TTC</t>
  </si>
  <si>
    <t>Réf. Fournisseur</t>
  </si>
  <si>
    <t>SOUS TOTAL 2e HT</t>
  </si>
  <si>
    <t>SOUS TOTAL 2e TTC</t>
  </si>
  <si>
    <t>TOTAUX 2 HT (2a+2b+2c+2d+2e)</t>
  </si>
  <si>
    <t>TOTAUX 2 TTC (2a+2b+2c+2d+2e)</t>
  </si>
  <si>
    <t>SOUS TOTAL 2a HT</t>
  </si>
  <si>
    <t>SOUS TOTAL 2a TTC</t>
  </si>
  <si>
    <t>SOUS TOTAL 2b  HT</t>
  </si>
  <si>
    <t>SOUS TOTAL 2b TTC</t>
  </si>
  <si>
    <t>SOUS TOTAL 2c  HT</t>
  </si>
  <si>
    <t>SOUS TOTAL 2c TTC</t>
  </si>
  <si>
    <t>SOUS TOTAL 2d  HT</t>
  </si>
  <si>
    <t>SOUS TOTAL 2d TTC</t>
  </si>
  <si>
    <t>FOURNITURE DES PRESTATIONS DE SERVICE - MISE EN PLACE</t>
  </si>
  <si>
    <t>TOTAUX 3 HT</t>
  </si>
  <si>
    <t>TOTAUX 3 TTC</t>
  </si>
  <si>
    <t>2a : MISE EN ŒUVRE ET CONDUITE DE PROJET</t>
  </si>
  <si>
    <t>2b : DEVELOPPEMENTS ET INTERFACES</t>
  </si>
  <si>
    <t>2c : INTEGRATION AU SI</t>
  </si>
  <si>
    <t>2d : TEST ET CONTROLES</t>
  </si>
  <si>
    <t>2e : AUTRES POSTES</t>
  </si>
  <si>
    <t>ABONNEMENT AU SERVICE</t>
  </si>
  <si>
    <t>PRESTATIONS COMPLEMENTAIRES</t>
  </si>
  <si>
    <t>FOURNITURE DE L'ACCES A LA BASE *</t>
  </si>
  <si>
    <t>FOURNITURE DE L'ACCES A LA BASE</t>
  </si>
  <si>
    <t>1- Mode SaaS</t>
  </si>
  <si>
    <t>* Sur une durée contractuelle de 4 ans</t>
  </si>
  <si>
    <t>TOTAUX (1 à 3) HT</t>
  </si>
  <si>
    <t>TOTAUX (1 à 3) TTC</t>
  </si>
  <si>
    <t>Autre</t>
  </si>
  <si>
    <t>MARCHE N°    1192/2026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</si>
</sst>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F&quot;_-;\-* #,##0.00\ &quot;F&quot;_-;_-* &quot;-&quot;??\ &quot;F&quot;_-;_-@_-"/>
    <numFmt numFmtId="165" formatCode="_-* #,##0.00\ [$€-1]_-;\-* #,##0.00\ [$€-1]_-;_-* &quot;-&quot;??\ [$€-1]_-"/>
  </numFmts>
  <fonts count="24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b/>
      <i/>
      <sz val="12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sz val="10"/>
      <name val="Geneva"/>
    </font>
    <font>
      <sz val="28"/>
      <name val="Arial Narrow"/>
      <family val="2"/>
    </font>
    <font>
      <b/>
      <i/>
      <sz val="14"/>
      <name val="Arial"/>
      <family val="2"/>
    </font>
    <font>
      <sz val="14"/>
      <name val="Arial"/>
      <family val="2"/>
    </font>
    <font>
      <sz val="12"/>
      <name val="Arial"/>
      <family val="2"/>
    </font>
    <font>
      <sz val="16"/>
      <name val="Arial Narrow"/>
      <family val="2"/>
    </font>
    <font>
      <sz val="10"/>
      <name val="Arial"/>
      <family val="2"/>
    </font>
    <font>
      <i/>
      <sz val="10"/>
      <name val="Arial"/>
      <family val="2"/>
    </font>
    <font>
      <sz val="8"/>
      <name val="Verdana"/>
      <family val="2"/>
    </font>
    <font>
      <sz val="16"/>
      <name val="Arial"/>
      <family val="2"/>
    </font>
    <font>
      <sz val="10"/>
      <name val="Arial"/>
      <family val="2"/>
    </font>
    <font>
      <sz val="11"/>
      <name val="Arial"/>
      <family val="2"/>
    </font>
    <font>
      <sz val="11"/>
      <color indexed="15"/>
      <name val="Arial"/>
      <family val="2"/>
    </font>
    <font>
      <u/>
      <sz val="10"/>
      <color theme="10"/>
      <name val="Arial"/>
      <family val="2"/>
    </font>
    <font>
      <u/>
      <sz val="10"/>
      <color theme="11"/>
      <name val="Arial"/>
      <family val="2"/>
    </font>
    <font>
      <sz val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43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medium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</borders>
  <cellStyleXfs count="12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8" fillId="0" borderId="0"/>
    <xf numFmtId="0" fontId="1" fillId="0" borderId="0"/>
    <xf numFmtId="0" fontId="8" fillId="0" borderId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2" fillId="0" borderId="0" applyNumberFormat="0" applyFill="0" applyBorder="0" applyAlignment="0" applyProtection="0"/>
  </cellStyleXfs>
  <cellXfs count="15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 wrapText="1"/>
    </xf>
    <xf numFmtId="165" fontId="2" fillId="2" borderId="8" xfId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0" fillId="0" borderId="10" xfId="0" applyBorder="1"/>
    <xf numFmtId="165" fontId="6" fillId="3" borderId="11" xfId="1" applyFont="1" applyFill="1" applyBorder="1"/>
    <xf numFmtId="165" fontId="6" fillId="3" borderId="12" xfId="1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2" fillId="3" borderId="8" xfId="0" applyFont="1" applyFill="1" applyBorder="1"/>
    <xf numFmtId="0" fontId="2" fillId="3" borderId="9" xfId="0" applyFont="1" applyFill="1" applyBorder="1"/>
    <xf numFmtId="0" fontId="6" fillId="3" borderId="7" xfId="0" applyFont="1" applyFill="1" applyBorder="1"/>
    <xf numFmtId="0" fontId="2" fillId="0" borderId="4" xfId="0" applyFont="1" applyBorder="1"/>
    <xf numFmtId="0" fontId="5" fillId="0" borderId="4" xfId="0" applyFont="1" applyBorder="1"/>
    <xf numFmtId="165" fontId="2" fillId="0" borderId="4" xfId="1" applyFont="1" applyFill="1" applyBorder="1"/>
    <xf numFmtId="0" fontId="6" fillId="0" borderId="16" xfId="0" applyFont="1" applyBorder="1"/>
    <xf numFmtId="164" fontId="1" fillId="0" borderId="2" xfId="2" applyBorder="1"/>
    <xf numFmtId="0" fontId="6" fillId="0" borderId="3" xfId="0" applyFont="1" applyBorder="1"/>
    <xf numFmtId="0" fontId="9" fillId="0" borderId="0" xfId="5" applyFont="1" applyAlignment="1" applyProtection="1">
      <alignment horizontal="center" vertical="center"/>
      <protection hidden="1"/>
    </xf>
    <xf numFmtId="165" fontId="2" fillId="3" borderId="11" xfId="1" applyFont="1" applyFill="1" applyBorder="1"/>
    <xf numFmtId="165" fontId="2" fillId="3" borderId="12" xfId="1" applyFont="1" applyFill="1" applyBorder="1"/>
    <xf numFmtId="0" fontId="7" fillId="0" borderId="0" xfId="0" applyFont="1"/>
    <xf numFmtId="0" fontId="7" fillId="0" borderId="4" xfId="0" applyFont="1" applyBorder="1"/>
    <xf numFmtId="0" fontId="7" fillId="0" borderId="14" xfId="0" applyFont="1" applyBorder="1"/>
    <xf numFmtId="0" fontId="7" fillId="0" borderId="13" xfId="0" applyFont="1" applyBorder="1"/>
    <xf numFmtId="0" fontId="7" fillId="0" borderId="3" xfId="0" applyFont="1" applyBorder="1"/>
    <xf numFmtId="0" fontId="11" fillId="0" borderId="0" xfId="0" applyFont="1"/>
    <xf numFmtId="0" fontId="6" fillId="3" borderId="8" xfId="0" applyFont="1" applyFill="1" applyBorder="1"/>
    <xf numFmtId="0" fontId="6" fillId="3" borderId="9" xfId="0" applyFont="1" applyFill="1" applyBorder="1"/>
    <xf numFmtId="0" fontId="6" fillId="0" borderId="17" xfId="0" applyFont="1" applyBorder="1"/>
    <xf numFmtId="0" fontId="6" fillId="0" borderId="18" xfId="0" applyFont="1" applyBorder="1"/>
    <xf numFmtId="0" fontId="6" fillId="0" borderId="4" xfId="0" applyFont="1" applyBorder="1"/>
    <xf numFmtId="0" fontId="6" fillId="0" borderId="5" xfId="0" applyFont="1" applyBorder="1"/>
    <xf numFmtId="0" fontId="12" fillId="0" borderId="3" xfId="0" applyFont="1" applyBorder="1"/>
    <xf numFmtId="0" fontId="12" fillId="0" borderId="4" xfId="0" applyFont="1" applyBorder="1"/>
    <xf numFmtId="0" fontId="12" fillId="0" borderId="5" xfId="0" applyFont="1" applyBorder="1"/>
    <xf numFmtId="0" fontId="3" fillId="0" borderId="0" xfId="0" applyFont="1"/>
    <xf numFmtId="0" fontId="14" fillId="0" borderId="0" xfId="0" applyFont="1"/>
    <xf numFmtId="165" fontId="4" fillId="3" borderId="11" xfId="1" applyFont="1" applyFill="1" applyBorder="1"/>
    <xf numFmtId="165" fontId="4" fillId="3" borderId="12" xfId="1" applyFont="1" applyFill="1" applyBorder="1"/>
    <xf numFmtId="0" fontId="0" fillId="0" borderId="19" xfId="0" applyBorder="1"/>
    <xf numFmtId="0" fontId="0" fillId="0" borderId="20" xfId="0" applyBorder="1"/>
    <xf numFmtId="0" fontId="0" fillId="0" borderId="12" xfId="0" applyBorder="1"/>
    <xf numFmtId="165" fontId="4" fillId="3" borderId="11" xfId="1" applyFont="1" applyFill="1" applyBorder="1" applyAlignment="1"/>
    <xf numFmtId="165" fontId="4" fillId="3" borderId="12" xfId="1" applyFont="1" applyFill="1" applyBorder="1" applyAlignment="1"/>
    <xf numFmtId="0" fontId="13" fillId="0" borderId="0" xfId="0" applyFont="1" applyAlignment="1">
      <alignment horizontal="center" vertical="center" wrapText="1"/>
    </xf>
    <xf numFmtId="0" fontId="6" fillId="3" borderId="7" xfId="0" applyFont="1" applyFill="1" applyBorder="1" applyAlignment="1">
      <alignment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/>
    <xf numFmtId="0" fontId="2" fillId="4" borderId="8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165" fontId="2" fillId="2" borderId="4" xfId="1" applyFont="1" applyFill="1" applyBorder="1" applyAlignment="1">
      <alignment horizontal="center" vertical="center"/>
    </xf>
    <xf numFmtId="0" fontId="1" fillId="0" borderId="13" xfId="0" applyFont="1" applyBorder="1"/>
    <xf numFmtId="0" fontId="15" fillId="0" borderId="3" xfId="0" quotePrefix="1" applyFont="1" applyBorder="1"/>
    <xf numFmtId="0" fontId="0" fillId="3" borderId="26" xfId="0" applyFill="1" applyBorder="1"/>
    <xf numFmtId="0" fontId="0" fillId="3" borderId="27" xfId="0" applyFill="1" applyBorder="1"/>
    <xf numFmtId="0" fontId="0" fillId="3" borderId="28" xfId="0" applyFill="1" applyBorder="1"/>
    <xf numFmtId="0" fontId="0" fillId="3" borderId="29" xfId="0" applyFill="1" applyBorder="1"/>
    <xf numFmtId="0" fontId="0" fillId="3" borderId="30" xfId="0" applyFill="1" applyBorder="1"/>
    <xf numFmtId="0" fontId="0" fillId="3" borderId="31" xfId="0" applyFill="1" applyBorder="1"/>
    <xf numFmtId="0" fontId="4" fillId="2" borderId="21" xfId="0" applyFont="1" applyFill="1" applyBorder="1" applyAlignment="1">
      <alignment horizontal="left"/>
    </xf>
    <xf numFmtId="0" fontId="4" fillId="2" borderId="22" xfId="0" applyFont="1" applyFill="1" applyBorder="1" applyAlignment="1">
      <alignment horizontal="left"/>
    </xf>
    <xf numFmtId="0" fontId="4" fillId="2" borderId="23" xfId="0" applyFont="1" applyFill="1" applyBorder="1" applyAlignment="1">
      <alignment horizontal="left"/>
    </xf>
    <xf numFmtId="0" fontId="0" fillId="0" borderId="33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0" fontId="0" fillId="0" borderId="24" xfId="0" applyBorder="1"/>
    <xf numFmtId="0" fontId="0" fillId="0" borderId="25" xfId="0" applyBorder="1"/>
    <xf numFmtId="0" fontId="0" fillId="0" borderId="38" xfId="0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0" fillId="0" borderId="40" xfId="0" applyBorder="1"/>
    <xf numFmtId="0" fontId="0" fillId="0" borderId="39" xfId="0" applyBorder="1"/>
    <xf numFmtId="0" fontId="2" fillId="3" borderId="37" xfId="0" applyFont="1" applyFill="1" applyBorder="1" applyAlignment="1">
      <alignment horizontal="center" vertical="center"/>
    </xf>
    <xf numFmtId="0" fontId="0" fillId="3" borderId="22" xfId="0" applyFill="1" applyBorder="1" applyAlignment="1">
      <alignment horizontal="center" vertical="center"/>
    </xf>
    <xf numFmtId="0" fontId="0" fillId="3" borderId="32" xfId="0" applyFill="1" applyBorder="1" applyAlignment="1">
      <alignment horizontal="center" vertical="center"/>
    </xf>
    <xf numFmtId="0" fontId="2" fillId="2" borderId="21" xfId="0" applyFont="1" applyFill="1" applyBorder="1" applyAlignment="1">
      <alignment horizontal="left" vertical="center"/>
    </xf>
    <xf numFmtId="0" fontId="2" fillId="2" borderId="22" xfId="0" applyFont="1" applyFill="1" applyBorder="1" applyAlignment="1">
      <alignment horizontal="left" vertical="center"/>
    </xf>
    <xf numFmtId="0" fontId="2" fillId="2" borderId="23" xfId="0" applyFont="1" applyFill="1" applyBorder="1" applyAlignment="1">
      <alignment horizontal="left" vertical="center"/>
    </xf>
    <xf numFmtId="0" fontId="0" fillId="3" borderId="26" xfId="0" applyFill="1" applyBorder="1" applyAlignment="1">
      <alignment horizontal="left" vertical="center"/>
    </xf>
    <xf numFmtId="0" fontId="0" fillId="3" borderId="27" xfId="0" applyFill="1" applyBorder="1" applyAlignment="1">
      <alignment horizontal="left" vertical="center"/>
    </xf>
    <xf numFmtId="0" fontId="0" fillId="3" borderId="28" xfId="0" applyFill="1" applyBorder="1" applyAlignment="1">
      <alignment horizontal="left" vertical="center"/>
    </xf>
    <xf numFmtId="0" fontId="0" fillId="3" borderId="29" xfId="0" applyFill="1" applyBorder="1" applyAlignment="1">
      <alignment horizontal="left" vertical="center"/>
    </xf>
    <xf numFmtId="0" fontId="0" fillId="3" borderId="30" xfId="0" applyFill="1" applyBorder="1" applyAlignment="1">
      <alignment horizontal="left" vertical="center"/>
    </xf>
    <xf numFmtId="0" fontId="0" fillId="3" borderId="31" xfId="0" applyFill="1" applyBorder="1" applyAlignment="1">
      <alignment horizontal="left" vertical="center"/>
    </xf>
    <xf numFmtId="0" fontId="4" fillId="2" borderId="21" xfId="0" applyFont="1" applyFill="1" applyBorder="1" applyAlignment="1">
      <alignment horizontal="left" vertical="center"/>
    </xf>
    <xf numFmtId="0" fontId="4" fillId="2" borderId="22" xfId="0" applyFont="1" applyFill="1" applyBorder="1" applyAlignment="1">
      <alignment horizontal="left" vertical="center"/>
    </xf>
    <xf numFmtId="0" fontId="4" fillId="2" borderId="23" xfId="0" applyFont="1" applyFill="1" applyBorder="1" applyAlignment="1">
      <alignment horizontal="left" vertical="center"/>
    </xf>
    <xf numFmtId="0" fontId="3" fillId="3" borderId="35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10" fillId="3" borderId="26" xfId="0" applyFont="1" applyFill="1" applyBorder="1" applyAlignment="1">
      <alignment horizontal="left" vertical="center" wrapText="1"/>
    </xf>
    <xf numFmtId="0" fontId="10" fillId="3" borderId="27" xfId="0" applyFont="1" applyFill="1" applyBorder="1" applyAlignment="1">
      <alignment horizontal="left" vertical="center" wrapText="1"/>
    </xf>
    <xf numFmtId="0" fontId="10" fillId="3" borderId="28" xfId="0" applyFont="1" applyFill="1" applyBorder="1" applyAlignment="1">
      <alignment horizontal="left" vertical="center" wrapText="1"/>
    </xf>
    <xf numFmtId="0" fontId="10" fillId="3" borderId="29" xfId="0" applyFont="1" applyFill="1" applyBorder="1" applyAlignment="1">
      <alignment horizontal="left" vertical="center" wrapText="1"/>
    </xf>
    <xf numFmtId="0" fontId="10" fillId="3" borderId="30" xfId="0" applyFont="1" applyFill="1" applyBorder="1" applyAlignment="1">
      <alignment horizontal="left" vertical="center" wrapText="1"/>
    </xf>
    <xf numFmtId="0" fontId="10" fillId="3" borderId="31" xfId="0" applyFont="1" applyFill="1" applyBorder="1" applyAlignment="1">
      <alignment horizontal="left" vertical="center" wrapText="1"/>
    </xf>
    <xf numFmtId="0" fontId="2" fillId="3" borderId="26" xfId="0" applyFont="1" applyFill="1" applyBorder="1" applyAlignment="1">
      <alignment vertical="center"/>
    </xf>
    <xf numFmtId="0" fontId="0" fillId="0" borderId="28" xfId="0" applyBorder="1" applyAlignment="1">
      <alignment vertical="center"/>
    </xf>
    <xf numFmtId="0" fontId="2" fillId="3" borderId="29" xfId="0" applyFont="1" applyFill="1" applyBorder="1" applyAlignment="1">
      <alignment vertical="center"/>
    </xf>
    <xf numFmtId="0" fontId="0" fillId="0" borderId="31" xfId="0" applyBorder="1" applyAlignment="1">
      <alignment vertical="center"/>
    </xf>
    <xf numFmtId="0" fontId="2" fillId="2" borderId="21" xfId="0" applyFont="1" applyFill="1" applyBorder="1" applyAlignment="1">
      <alignment horizontal="center" vertical="center"/>
    </xf>
    <xf numFmtId="0" fontId="2" fillId="2" borderId="32" xfId="0" applyFont="1" applyFill="1" applyBorder="1" applyAlignment="1">
      <alignment horizontal="center" vertical="center"/>
    </xf>
    <xf numFmtId="0" fontId="2" fillId="2" borderId="37" xfId="0" applyFont="1" applyFill="1" applyBorder="1" applyAlignment="1">
      <alignment horizontal="center" vertical="center" wrapText="1"/>
    </xf>
    <xf numFmtId="0" fontId="2" fillId="2" borderId="32" xfId="0" applyFont="1" applyFill="1" applyBorder="1" applyAlignment="1">
      <alignment horizontal="center" vertical="center" wrapText="1"/>
    </xf>
    <xf numFmtId="0" fontId="7" fillId="3" borderId="26" xfId="0" applyFont="1" applyFill="1" applyBorder="1"/>
    <xf numFmtId="0" fontId="7" fillId="0" borderId="27" xfId="0" applyFont="1" applyBorder="1"/>
    <xf numFmtId="0" fontId="7" fillId="0" borderId="28" xfId="0" applyFont="1" applyBorder="1"/>
    <xf numFmtId="0" fontId="7" fillId="0" borderId="29" xfId="0" applyFont="1" applyBorder="1"/>
    <xf numFmtId="0" fontId="7" fillId="0" borderId="30" xfId="0" applyFont="1" applyBorder="1"/>
    <xf numFmtId="0" fontId="7" fillId="0" borderId="31" xfId="0" applyFont="1" applyBorder="1"/>
    <xf numFmtId="0" fontId="17" fillId="0" borderId="22" xfId="0" applyFont="1" applyBorder="1" applyAlignment="1">
      <alignment horizontal="left"/>
    </xf>
    <xf numFmtId="0" fontId="17" fillId="0" borderId="23" xfId="0" applyFont="1" applyBorder="1" applyAlignment="1">
      <alignment horizontal="left"/>
    </xf>
    <xf numFmtId="0" fontId="2" fillId="3" borderId="28" xfId="0" applyFont="1" applyFill="1" applyBorder="1" applyAlignment="1">
      <alignment vertical="center"/>
    </xf>
    <xf numFmtId="0" fontId="2" fillId="3" borderId="31" xfId="0" applyFont="1" applyFill="1" applyBorder="1" applyAlignment="1">
      <alignment vertical="center"/>
    </xf>
    <xf numFmtId="0" fontId="2" fillId="3" borderId="33" xfId="0" applyFont="1" applyFill="1" applyBorder="1"/>
    <xf numFmtId="0" fontId="2" fillId="3" borderId="34" xfId="0" applyFont="1" applyFill="1" applyBorder="1"/>
    <xf numFmtId="0" fontId="2" fillId="3" borderId="25" xfId="0" applyFont="1" applyFill="1" applyBorder="1"/>
    <xf numFmtId="0" fontId="2" fillId="3" borderId="24" xfId="0" applyFont="1" applyFill="1" applyBorder="1" applyAlignment="1">
      <alignment vertical="top" wrapText="1"/>
    </xf>
    <xf numFmtId="0" fontId="2" fillId="3" borderId="25" xfId="0" applyFont="1" applyFill="1" applyBorder="1" applyAlignment="1">
      <alignment vertical="top" wrapText="1"/>
    </xf>
    <xf numFmtId="0" fontId="2" fillId="3" borderId="24" xfId="0" applyFont="1" applyFill="1" applyBorder="1"/>
    <xf numFmtId="0" fontId="2" fillId="3" borderId="26" xfId="0" applyFont="1" applyFill="1" applyBorder="1" applyAlignment="1">
      <alignment horizontal="right" vertical="center"/>
    </xf>
    <xf numFmtId="0" fontId="7" fillId="0" borderId="27" xfId="0" applyFont="1" applyBorder="1" applyAlignment="1">
      <alignment vertical="center"/>
    </xf>
    <xf numFmtId="0" fontId="7" fillId="0" borderId="28" xfId="0" applyFont="1" applyBorder="1" applyAlignment="1">
      <alignment vertical="center"/>
    </xf>
    <xf numFmtId="0" fontId="7" fillId="0" borderId="29" xfId="0" applyFont="1" applyBorder="1" applyAlignment="1">
      <alignment vertical="center"/>
    </xf>
    <xf numFmtId="0" fontId="7" fillId="0" borderId="30" xfId="0" applyFont="1" applyBorder="1" applyAlignment="1">
      <alignment vertical="center"/>
    </xf>
    <xf numFmtId="0" fontId="7" fillId="0" borderId="31" xfId="0" applyFont="1" applyBorder="1" applyAlignment="1">
      <alignment vertical="center"/>
    </xf>
    <xf numFmtId="0" fontId="13" fillId="0" borderId="27" xfId="0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9" fillId="0" borderId="0" xfId="5" applyFont="1" applyAlignment="1" applyProtection="1">
      <alignment horizontal="center" vertical="center"/>
      <protection hidden="1"/>
    </xf>
    <xf numFmtId="0" fontId="20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5" fillId="3" borderId="26" xfId="0" applyFont="1" applyFill="1" applyBorder="1" applyAlignment="1">
      <alignment horizontal="left" vertical="center"/>
    </xf>
    <xf numFmtId="0" fontId="15" fillId="0" borderId="27" xfId="0" applyFont="1" applyBorder="1" applyAlignment="1">
      <alignment horizontal="left" vertical="center"/>
    </xf>
    <xf numFmtId="0" fontId="15" fillId="0" borderId="28" xfId="0" applyFont="1" applyBorder="1" applyAlignment="1">
      <alignment horizontal="left" vertical="center"/>
    </xf>
    <xf numFmtId="0" fontId="5" fillId="3" borderId="29" xfId="0" applyFont="1" applyFill="1" applyBorder="1" applyAlignment="1">
      <alignment horizontal="left" vertical="center"/>
    </xf>
    <xf numFmtId="0" fontId="15" fillId="0" borderId="30" xfId="0" applyFont="1" applyBorder="1" applyAlignment="1">
      <alignment horizontal="left" vertical="center"/>
    </xf>
    <xf numFmtId="0" fontId="15" fillId="0" borderId="31" xfId="0" applyFont="1" applyBorder="1" applyAlignment="1">
      <alignment horizontal="left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</cellXfs>
  <cellStyles count="12">
    <cellStyle name="Euro" xfId="1" xr:uid="{00000000-0005-0000-0000-000000000000}"/>
    <cellStyle name="Lien hypertexte" xfId="6" builtinId="8" hidden="1"/>
    <cellStyle name="Lien hypertexte" xfId="8" builtinId="8" hidden="1"/>
    <cellStyle name="Lien hypertexte" xfId="10" builtinId="8" hidden="1"/>
    <cellStyle name="Lien hypertexte visité" xfId="7" builtinId="9" hidden="1"/>
    <cellStyle name="Lien hypertexte visité" xfId="9" builtinId="9" hidden="1"/>
    <cellStyle name="Lien hypertexte visité" xfId="11" builtinId="9" hidden="1"/>
    <cellStyle name="Monétaire" xfId="2" builtinId="4"/>
    <cellStyle name="Normal" xfId="0" builtinId="0"/>
    <cellStyle name="Normal 2" xfId="3" xr:uid="{00000000-0005-0000-0000-000009000000}"/>
    <cellStyle name="Normal 2 2" xfId="4" xr:uid="{00000000-0005-0000-0000-00000A000000}"/>
    <cellStyle name="Normal_PRIX S m14 - 7 lots" xfId="5" xr:uid="{00000000-0005-0000-0000-00000B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1646063</xdr:colOff>
      <xdr:row>0</xdr:row>
      <xdr:rowOff>384081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CD5C8336-C79A-BEBE-1EE0-7FD38B6AB9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646063" cy="3840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4"/>
  <sheetViews>
    <sheetView tabSelected="1" zoomScale="57" zoomScaleNormal="57" workbookViewId="0">
      <selection activeCell="B2" sqref="B2:H2"/>
    </sheetView>
  </sheetViews>
  <sheetFormatPr baseColWidth="10" defaultRowHeight="12.75"/>
  <cols>
    <col min="1" max="1" width="25" customWidth="1"/>
    <col min="2" max="2" width="20.7109375" customWidth="1"/>
    <col min="3" max="3" width="29.140625" customWidth="1"/>
    <col min="4" max="4" width="11.7109375" customWidth="1"/>
    <col min="5" max="5" width="28.140625" customWidth="1"/>
    <col min="6" max="6" width="14.140625" customWidth="1"/>
    <col min="7" max="8" width="20.7109375" customWidth="1"/>
    <col min="9" max="9" width="12.28515625" customWidth="1"/>
    <col min="10" max="10" width="12.7109375" customWidth="1"/>
  </cols>
  <sheetData>
    <row r="1" spans="1:9" ht="35.25">
      <c r="A1" s="139" t="s">
        <v>18</v>
      </c>
      <c r="B1" s="139"/>
      <c r="C1" s="139"/>
      <c r="D1" s="139"/>
      <c r="E1" s="139"/>
      <c r="F1" s="139"/>
      <c r="G1" s="139"/>
      <c r="H1" s="139"/>
      <c r="I1" s="26"/>
    </row>
    <row r="2" spans="1:9" s="58" customFormat="1" ht="14.25">
      <c r="B2" s="140" t="s">
        <v>57</v>
      </c>
      <c r="C2" s="141"/>
      <c r="D2" s="141"/>
      <c r="E2" s="141"/>
      <c r="F2" s="141"/>
      <c r="G2" s="141"/>
      <c r="H2" s="141"/>
    </row>
    <row r="3" spans="1:9" ht="13.5" thickBot="1"/>
    <row r="4" spans="1:9" ht="15" customHeight="1">
      <c r="A4" s="142" t="s">
        <v>52</v>
      </c>
      <c r="B4" s="143"/>
      <c r="C4" s="143"/>
      <c r="D4" s="143"/>
      <c r="E4" s="143"/>
      <c r="F4" s="144"/>
      <c r="G4" s="107"/>
      <c r="H4" s="108"/>
    </row>
    <row r="5" spans="1:9" ht="15.75" customHeight="1" thickBot="1">
      <c r="A5" s="145"/>
      <c r="B5" s="146"/>
      <c r="C5" s="146"/>
      <c r="D5" s="146"/>
      <c r="E5" s="146"/>
      <c r="F5" s="147"/>
      <c r="G5" s="109"/>
      <c r="H5" s="110"/>
    </row>
    <row r="6" spans="1:9" ht="24.75" customHeight="1" thickBot="1">
      <c r="A6" s="111" t="s">
        <v>10</v>
      </c>
      <c r="B6" s="148"/>
      <c r="C6" s="149"/>
      <c r="D6" s="111" t="s">
        <v>22</v>
      </c>
      <c r="E6" s="148"/>
      <c r="F6" s="112"/>
      <c r="G6" s="10" t="s">
        <v>4</v>
      </c>
      <c r="H6" s="10" t="s">
        <v>9</v>
      </c>
    </row>
    <row r="7" spans="1:9">
      <c r="A7" s="1"/>
      <c r="B7" s="2"/>
      <c r="C7" s="24"/>
      <c r="D7" s="2"/>
      <c r="E7" s="2"/>
      <c r="F7" s="2"/>
      <c r="G7" s="2"/>
      <c r="H7" s="2"/>
    </row>
    <row r="8" spans="1:9" ht="15">
      <c r="A8" s="125" t="s">
        <v>48</v>
      </c>
      <c r="B8" s="126"/>
      <c r="C8" s="127"/>
      <c r="D8" s="20"/>
      <c r="E8" s="20"/>
      <c r="F8" s="21"/>
      <c r="G8" s="22"/>
      <c r="H8" s="22"/>
    </row>
    <row r="9" spans="1:9" ht="26.1" customHeight="1">
      <c r="A9" s="3"/>
      <c r="B9" s="128" t="s">
        <v>50</v>
      </c>
      <c r="C9" s="129"/>
      <c r="D9" s="60" t="s">
        <v>14</v>
      </c>
      <c r="E9" s="60"/>
      <c r="F9" s="61" t="s">
        <v>8</v>
      </c>
      <c r="G9" s="62">
        <f>G39</f>
        <v>0</v>
      </c>
      <c r="H9" s="62">
        <f>G40</f>
        <v>0</v>
      </c>
    </row>
    <row r="10" spans="1:9">
      <c r="A10" s="64" t="s">
        <v>53</v>
      </c>
      <c r="B10" s="20"/>
      <c r="C10" s="4"/>
      <c r="D10" s="4"/>
      <c r="E10" s="4"/>
      <c r="F10" s="4"/>
      <c r="H10" s="4"/>
    </row>
    <row r="11" spans="1:9">
      <c r="A11" s="125" t="s">
        <v>12</v>
      </c>
      <c r="B11" s="126"/>
      <c r="C11" s="127"/>
      <c r="D11" s="4"/>
      <c r="E11" s="4"/>
      <c r="F11" s="4"/>
      <c r="G11" s="22"/>
      <c r="H11" s="22"/>
    </row>
    <row r="12" spans="1:9" ht="27" customHeight="1">
      <c r="A12" s="3"/>
      <c r="B12" s="128" t="s">
        <v>40</v>
      </c>
      <c r="C12" s="129"/>
      <c r="D12" s="60" t="s">
        <v>15</v>
      </c>
      <c r="E12" s="60"/>
      <c r="F12" s="61" t="s">
        <v>11</v>
      </c>
      <c r="G12" s="62">
        <f>G78</f>
        <v>0</v>
      </c>
      <c r="H12" s="62">
        <f>G79</f>
        <v>0</v>
      </c>
    </row>
    <row r="13" spans="1:9">
      <c r="A13" s="3"/>
      <c r="B13" s="4"/>
      <c r="C13" s="4"/>
      <c r="D13" s="4"/>
      <c r="E13" s="4"/>
      <c r="F13" s="4"/>
      <c r="H13" s="4"/>
    </row>
    <row r="14" spans="1:9" ht="27" customHeight="1">
      <c r="A14" s="3"/>
      <c r="B14" s="130" t="s">
        <v>49</v>
      </c>
      <c r="C14" s="127"/>
      <c r="D14" s="60" t="s">
        <v>16</v>
      </c>
      <c r="E14" s="60"/>
      <c r="F14" s="61" t="s">
        <v>13</v>
      </c>
      <c r="G14" s="62">
        <f>G93</f>
        <v>0</v>
      </c>
      <c r="H14" s="62">
        <f>G94</f>
        <v>0</v>
      </c>
    </row>
    <row r="15" spans="1:9">
      <c r="A15" s="3"/>
      <c r="B15" s="4"/>
      <c r="C15" s="4"/>
      <c r="D15" s="4"/>
      <c r="E15" s="4"/>
      <c r="F15" s="4"/>
      <c r="H15" s="4"/>
    </row>
    <row r="16" spans="1:9" ht="13.5" thickBot="1">
      <c r="A16" s="3"/>
      <c r="B16" s="4"/>
      <c r="C16" s="4"/>
      <c r="D16" s="4"/>
      <c r="E16" s="4"/>
      <c r="F16" s="4"/>
      <c r="H16" s="4"/>
    </row>
    <row r="17" spans="1:8" ht="21" thickBot="1">
      <c r="A17" s="131"/>
      <c r="B17" s="132"/>
      <c r="C17" s="133"/>
      <c r="D17" s="71" t="s">
        <v>54</v>
      </c>
      <c r="E17" s="72"/>
      <c r="F17" s="73"/>
      <c r="G17" s="12">
        <f>SUM(G9:G15)</f>
        <v>0</v>
      </c>
      <c r="H17" s="12"/>
    </row>
    <row r="18" spans="1:8" ht="21" thickBot="1">
      <c r="A18" s="134"/>
      <c r="B18" s="135"/>
      <c r="C18" s="136"/>
      <c r="D18" s="71" t="s">
        <v>55</v>
      </c>
      <c r="E18" s="72"/>
      <c r="F18" s="73"/>
      <c r="G18" s="13"/>
      <c r="H18" s="13">
        <f>SUM(H9:H15)</f>
        <v>0</v>
      </c>
    </row>
    <row r="19" spans="1:8" ht="20.25" customHeight="1">
      <c r="A19" s="44" t="s">
        <v>19</v>
      </c>
      <c r="B19" s="44"/>
      <c r="C19" s="29"/>
      <c r="D19" s="45"/>
      <c r="E19" s="137"/>
      <c r="F19" s="137"/>
      <c r="G19" s="137"/>
      <c r="H19" s="137"/>
    </row>
    <row r="20" spans="1:8" ht="21" customHeight="1">
      <c r="A20" s="44"/>
      <c r="B20" s="45"/>
      <c r="C20" s="45"/>
      <c r="D20" s="45"/>
      <c r="E20" s="138"/>
      <c r="F20" s="138"/>
      <c r="G20" s="138"/>
      <c r="H20" s="138"/>
    </row>
    <row r="21" spans="1:8" ht="21" customHeight="1">
      <c r="A21" s="44"/>
      <c r="B21" s="45"/>
      <c r="C21" s="45"/>
      <c r="D21" s="45"/>
      <c r="E21" s="138"/>
      <c r="F21" s="138"/>
      <c r="G21" s="138"/>
      <c r="H21" s="138"/>
    </row>
    <row r="22" spans="1:8" ht="21" customHeight="1">
      <c r="A22" s="44"/>
      <c r="B22" s="45"/>
      <c r="C22" s="45"/>
      <c r="D22" s="45"/>
      <c r="E22" s="53"/>
      <c r="F22" s="53"/>
      <c r="G22" s="53"/>
      <c r="H22" s="53"/>
    </row>
    <row r="23" spans="1:8" ht="21" customHeight="1">
      <c r="A23" s="44"/>
      <c r="B23" s="45"/>
      <c r="C23" s="45"/>
      <c r="D23" s="45"/>
      <c r="E23" s="53"/>
      <c r="F23" s="53"/>
      <c r="G23" s="53"/>
      <c r="H23" s="53"/>
    </row>
    <row r="24" spans="1:8" ht="21" customHeight="1">
      <c r="A24" s="44"/>
      <c r="B24" s="45"/>
      <c r="C24" s="45"/>
      <c r="D24" s="45"/>
      <c r="E24" s="53"/>
      <c r="F24" s="53"/>
      <c r="G24" s="53"/>
      <c r="H24" s="53"/>
    </row>
    <row r="25" spans="1:8" ht="21" customHeight="1" thickBot="1">
      <c r="A25" s="44"/>
      <c r="B25" s="45"/>
      <c r="C25" s="45"/>
      <c r="D25" s="45"/>
      <c r="E25" s="138"/>
      <c r="F25" s="138"/>
      <c r="G25" s="138"/>
      <c r="H25" s="138"/>
    </row>
    <row r="26" spans="1:8" ht="12.75" customHeight="1">
      <c r="A26" s="99" t="s">
        <v>14</v>
      </c>
      <c r="B26" s="101" t="s">
        <v>51</v>
      </c>
      <c r="C26" s="102"/>
      <c r="D26" s="102"/>
      <c r="E26" s="103"/>
      <c r="F26" s="107"/>
      <c r="G26" s="123"/>
    </row>
    <row r="27" spans="1:8" ht="39.75" customHeight="1" thickBot="1">
      <c r="A27" s="100"/>
      <c r="B27" s="104"/>
      <c r="C27" s="105"/>
      <c r="D27" s="105"/>
      <c r="E27" s="106"/>
      <c r="F27" s="109"/>
      <c r="G27" s="124"/>
    </row>
    <row r="28" spans="1:8" ht="51" customHeight="1" thickBot="1">
      <c r="A28" s="7" t="s">
        <v>0</v>
      </c>
      <c r="B28" s="8" t="s">
        <v>27</v>
      </c>
      <c r="C28" s="9" t="s">
        <v>1</v>
      </c>
      <c r="D28" s="8" t="s">
        <v>2</v>
      </c>
      <c r="E28" s="8" t="s">
        <v>3</v>
      </c>
      <c r="F28" s="8" t="s">
        <v>5</v>
      </c>
      <c r="G28" s="10" t="s">
        <v>4</v>
      </c>
    </row>
    <row r="29" spans="1:8" ht="24" customHeight="1">
      <c r="A29" s="32"/>
      <c r="B29" s="31"/>
      <c r="C29" s="31"/>
      <c r="D29" s="31"/>
      <c r="E29" s="31"/>
      <c r="F29" s="31"/>
      <c r="G29" s="16"/>
    </row>
    <row r="30" spans="1:8">
      <c r="A30" s="32"/>
      <c r="B30" s="31"/>
      <c r="C30" s="31"/>
      <c r="D30" s="31"/>
      <c r="E30" s="31"/>
      <c r="F30" s="31"/>
      <c r="G30" s="16"/>
    </row>
    <row r="31" spans="1:8">
      <c r="A31" s="33"/>
      <c r="B31" s="30"/>
      <c r="C31" s="30"/>
      <c r="D31" s="30"/>
      <c r="E31" s="30"/>
      <c r="F31" s="30"/>
      <c r="G31" s="5"/>
    </row>
    <row r="32" spans="1:8">
      <c r="A32" s="33"/>
      <c r="B32" s="30"/>
      <c r="C32" s="30"/>
      <c r="D32" s="30"/>
      <c r="E32" s="30"/>
      <c r="F32" s="30"/>
      <c r="G32" s="5"/>
    </row>
    <row r="33" spans="1:7">
      <c r="A33" s="32"/>
      <c r="B33" s="31"/>
      <c r="C33" s="31"/>
      <c r="D33" s="31"/>
      <c r="E33" s="31"/>
      <c r="F33" s="31"/>
      <c r="G33" s="16"/>
    </row>
    <row r="34" spans="1:7">
      <c r="A34" s="33"/>
      <c r="B34" s="30"/>
      <c r="C34" s="30"/>
      <c r="D34" s="30"/>
      <c r="E34" s="30"/>
      <c r="F34" s="30"/>
      <c r="G34" s="5"/>
    </row>
    <row r="35" spans="1:7">
      <c r="A35" s="33"/>
      <c r="B35" s="30"/>
      <c r="C35" s="30"/>
      <c r="D35" s="30"/>
      <c r="E35" s="30"/>
      <c r="F35" s="30"/>
      <c r="G35" s="5"/>
    </row>
    <row r="36" spans="1:7">
      <c r="A36" s="33"/>
      <c r="B36" s="30"/>
      <c r="C36" s="30"/>
      <c r="D36" s="30"/>
      <c r="E36" s="30"/>
      <c r="F36" s="30"/>
      <c r="G36" s="5"/>
    </row>
    <row r="37" spans="1:7">
      <c r="A37" s="33"/>
      <c r="B37" s="30"/>
      <c r="C37" s="30"/>
      <c r="D37" s="30"/>
      <c r="E37" s="30"/>
      <c r="F37" s="30"/>
      <c r="G37" s="5"/>
    </row>
    <row r="38" spans="1:7" ht="13.5" thickBot="1">
      <c r="A38" s="33"/>
      <c r="B38" s="30"/>
      <c r="C38" s="30"/>
      <c r="D38" s="30"/>
      <c r="E38" s="30"/>
      <c r="F38" s="30"/>
      <c r="G38" s="5"/>
    </row>
    <row r="39" spans="1:7" ht="21" thickBot="1">
      <c r="A39" s="115"/>
      <c r="B39" s="116"/>
      <c r="C39" s="117"/>
      <c r="D39" s="71" t="s">
        <v>25</v>
      </c>
      <c r="E39" s="121"/>
      <c r="F39" s="122"/>
      <c r="G39" s="51">
        <f>SUM(G29:G38)</f>
        <v>0</v>
      </c>
    </row>
    <row r="40" spans="1:7" ht="21" thickBot="1">
      <c r="A40" s="118"/>
      <c r="B40" s="119"/>
      <c r="C40" s="120"/>
      <c r="D40" s="71" t="s">
        <v>26</v>
      </c>
      <c r="E40" s="121"/>
      <c r="F40" s="122"/>
      <c r="G40" s="52">
        <f>G39*1.2</f>
        <v>0</v>
      </c>
    </row>
    <row r="41" spans="1:7">
      <c r="A41" s="99" t="s">
        <v>15</v>
      </c>
      <c r="B41" s="101" t="s">
        <v>40</v>
      </c>
      <c r="C41" s="102"/>
      <c r="D41" s="102"/>
      <c r="E41" s="103"/>
      <c r="F41" s="107"/>
      <c r="G41" s="108"/>
    </row>
    <row r="42" spans="1:7" s="34" customFormat="1" ht="18.75" thickBot="1">
      <c r="A42" s="100"/>
      <c r="B42" s="104"/>
      <c r="C42" s="105"/>
      <c r="D42" s="105"/>
      <c r="E42" s="106"/>
      <c r="F42" s="109"/>
      <c r="G42" s="110"/>
    </row>
    <row r="43" spans="1:7" s="34" customFormat="1" ht="26.25" thickBot="1">
      <c r="A43" s="7" t="s">
        <v>0</v>
      </c>
      <c r="B43" s="8" t="s">
        <v>27</v>
      </c>
      <c r="C43" s="9" t="s">
        <v>7</v>
      </c>
      <c r="D43" s="8" t="s">
        <v>2</v>
      </c>
      <c r="E43" s="8" t="s">
        <v>6</v>
      </c>
      <c r="F43" s="8" t="s">
        <v>24</v>
      </c>
      <c r="G43" s="10" t="s">
        <v>4</v>
      </c>
    </row>
    <row r="44" spans="1:7" ht="46.5" customHeight="1" thickBot="1">
      <c r="A44" s="19" t="s">
        <v>43</v>
      </c>
      <c r="B44" s="35"/>
      <c r="C44" s="35"/>
      <c r="D44" s="35"/>
      <c r="E44" s="35"/>
      <c r="F44" s="35"/>
      <c r="G44" s="36"/>
    </row>
    <row r="45" spans="1:7" ht="15.75">
      <c r="A45" s="23"/>
      <c r="B45" s="37"/>
      <c r="C45" s="37"/>
      <c r="D45" s="37"/>
      <c r="E45" s="37"/>
      <c r="F45" s="37"/>
      <c r="G45" s="38"/>
    </row>
    <row r="46" spans="1:7" ht="15.75">
      <c r="A46" s="25"/>
      <c r="B46" s="39"/>
      <c r="C46" s="39"/>
      <c r="D46" s="39"/>
      <c r="E46" s="39"/>
      <c r="F46" s="39"/>
      <c r="G46" s="40"/>
    </row>
    <row r="47" spans="1:7" ht="15">
      <c r="A47" s="41"/>
      <c r="B47" s="42"/>
      <c r="C47" s="42"/>
      <c r="D47" s="42"/>
      <c r="E47" s="42"/>
      <c r="F47" s="42"/>
      <c r="G47" s="43"/>
    </row>
    <row r="48" spans="1:7" ht="15">
      <c r="A48" s="41"/>
      <c r="B48" s="42"/>
      <c r="C48" s="42"/>
      <c r="D48" s="42"/>
      <c r="E48" s="42"/>
      <c r="F48" s="42"/>
      <c r="G48" s="43"/>
    </row>
    <row r="49" spans="1:7" ht="15.75" thickBot="1">
      <c r="A49" s="41"/>
      <c r="B49" s="42"/>
      <c r="C49" s="42"/>
      <c r="D49" s="42"/>
      <c r="E49" s="42"/>
      <c r="F49" s="42"/>
      <c r="G49" s="43"/>
    </row>
    <row r="50" spans="1:7" ht="16.5" thickBot="1">
      <c r="A50" s="41"/>
      <c r="B50" s="42"/>
      <c r="C50" s="42"/>
      <c r="D50" s="87" t="s">
        <v>32</v>
      </c>
      <c r="E50" s="88"/>
      <c r="F50" s="89"/>
      <c r="G50" s="12">
        <f>SUM(G45:G49)</f>
        <v>0</v>
      </c>
    </row>
    <row r="51" spans="1:7" ht="13.5" thickBot="1">
      <c r="A51" s="11"/>
      <c r="B51" s="6"/>
      <c r="C51" s="6"/>
      <c r="D51" s="87" t="s">
        <v>33</v>
      </c>
      <c r="E51" s="88"/>
      <c r="F51" s="89"/>
      <c r="G51" s="28">
        <f>G50*1.2</f>
        <v>0</v>
      </c>
    </row>
    <row r="52" spans="1:7" ht="19.5" customHeight="1" thickBot="1">
      <c r="A52" s="19" t="s">
        <v>44</v>
      </c>
      <c r="B52" s="17"/>
      <c r="C52" s="17"/>
      <c r="D52" s="17"/>
      <c r="E52" s="17"/>
      <c r="F52" s="17"/>
      <c r="G52" s="18"/>
    </row>
    <row r="53" spans="1:7" s="29" customFormat="1" ht="22.5" customHeight="1">
      <c r="A53" s="14"/>
      <c r="B53" s="15"/>
      <c r="C53" s="15"/>
      <c r="D53" s="31"/>
      <c r="E53" s="31"/>
      <c r="F53" s="31"/>
      <c r="G53" s="16"/>
    </row>
    <row r="54" spans="1:7">
      <c r="A54" s="14"/>
      <c r="B54" s="15"/>
      <c r="C54" s="15"/>
      <c r="D54" s="31"/>
      <c r="E54" s="31"/>
      <c r="F54" s="31"/>
      <c r="G54" s="16"/>
    </row>
    <row r="55" spans="1:7">
      <c r="A55" s="3"/>
      <c r="B55" s="4"/>
      <c r="C55" s="4"/>
      <c r="D55" s="30"/>
      <c r="E55" s="30"/>
      <c r="F55" s="30"/>
      <c r="G55" s="5"/>
    </row>
    <row r="56" spans="1:7" ht="13.5" thickBot="1">
      <c r="A56" s="3"/>
      <c r="B56" s="4"/>
      <c r="C56" s="4"/>
      <c r="D56" s="30"/>
      <c r="E56" s="30"/>
      <c r="F56" s="30"/>
      <c r="G56" s="5"/>
    </row>
    <row r="57" spans="1:7" ht="13.5" thickBot="1">
      <c r="A57" s="3"/>
      <c r="B57" s="4"/>
      <c r="C57" s="4"/>
      <c r="D57" s="87" t="s">
        <v>34</v>
      </c>
      <c r="E57" s="88"/>
      <c r="F57" s="89"/>
      <c r="G57" s="27">
        <f>SUM(G53:G56)</f>
        <v>0</v>
      </c>
    </row>
    <row r="58" spans="1:7" ht="19.5" customHeight="1" thickBot="1">
      <c r="A58" s="48"/>
      <c r="B58" s="49"/>
      <c r="C58" s="50"/>
      <c r="D58" s="87" t="s">
        <v>35</v>
      </c>
      <c r="E58" s="88"/>
      <c r="F58" s="89"/>
      <c r="G58" s="28">
        <f>G57*1.2</f>
        <v>0</v>
      </c>
    </row>
    <row r="59" spans="1:7" ht="19.5" customHeight="1" thickBot="1">
      <c r="A59" s="19" t="s">
        <v>45</v>
      </c>
      <c r="B59" s="17"/>
      <c r="C59" s="17"/>
      <c r="D59" s="17"/>
      <c r="E59" s="17"/>
      <c r="F59" s="17"/>
      <c r="G59" s="18"/>
    </row>
    <row r="60" spans="1:7" s="29" customFormat="1" ht="22.5" customHeight="1">
      <c r="A60" s="14"/>
      <c r="B60" s="15"/>
      <c r="C60" s="15"/>
      <c r="D60" s="31"/>
      <c r="E60" s="31"/>
      <c r="F60" s="31"/>
      <c r="G60" s="16"/>
    </row>
    <row r="61" spans="1:7">
      <c r="A61" s="14"/>
      <c r="B61" s="15"/>
      <c r="C61" s="15"/>
      <c r="D61" s="31"/>
      <c r="E61" s="31"/>
      <c r="F61" s="31"/>
      <c r="G61" s="16"/>
    </row>
    <row r="62" spans="1:7">
      <c r="A62" s="3"/>
      <c r="B62" s="4"/>
      <c r="C62" s="4"/>
      <c r="D62" s="30"/>
      <c r="E62" s="30"/>
      <c r="F62" s="30"/>
      <c r="G62" s="5"/>
    </row>
    <row r="63" spans="1:7" ht="13.5" thickBot="1">
      <c r="A63" s="3"/>
      <c r="B63" s="4"/>
      <c r="C63" s="4"/>
      <c r="D63" s="30"/>
      <c r="E63" s="30"/>
      <c r="F63" s="30"/>
      <c r="G63" s="5"/>
    </row>
    <row r="64" spans="1:7" ht="13.5" thickBot="1">
      <c r="A64" s="3"/>
      <c r="B64" s="4"/>
      <c r="C64" s="4"/>
      <c r="D64" s="87" t="s">
        <v>36</v>
      </c>
      <c r="E64" s="88"/>
      <c r="F64" s="89"/>
      <c r="G64" s="27">
        <f>SUM(G60:G63)</f>
        <v>0</v>
      </c>
    </row>
    <row r="65" spans="1:7" ht="19.5" customHeight="1" thickBot="1">
      <c r="A65" s="48"/>
      <c r="B65" s="49"/>
      <c r="C65" s="50"/>
      <c r="D65" s="87" t="s">
        <v>37</v>
      </c>
      <c r="E65" s="88"/>
      <c r="F65" s="89"/>
      <c r="G65" s="28">
        <f>G64*1.2</f>
        <v>0</v>
      </c>
    </row>
    <row r="66" spans="1:7" ht="19.5" customHeight="1" thickBot="1">
      <c r="A66" s="19" t="s">
        <v>46</v>
      </c>
      <c r="B66" s="17"/>
      <c r="C66" s="17"/>
      <c r="D66" s="17"/>
      <c r="E66" s="17"/>
      <c r="F66" s="17"/>
      <c r="G66" s="18"/>
    </row>
    <row r="67" spans="1:7" s="29" customFormat="1" ht="22.5" customHeight="1">
      <c r="A67" s="14"/>
      <c r="B67" s="15"/>
      <c r="C67" s="15"/>
      <c r="D67" s="31"/>
      <c r="E67" s="31"/>
      <c r="F67" s="31"/>
      <c r="G67" s="16"/>
    </row>
    <row r="68" spans="1:7">
      <c r="A68" s="14"/>
      <c r="B68" s="15"/>
      <c r="C68" s="15"/>
      <c r="D68" s="31"/>
      <c r="E68" s="31"/>
      <c r="F68" s="31"/>
      <c r="G68" s="16"/>
    </row>
    <row r="69" spans="1:7" ht="13.5" thickBot="1">
      <c r="A69" s="3"/>
      <c r="B69" s="4"/>
      <c r="C69" s="4"/>
      <c r="D69" s="30"/>
      <c r="E69" s="30"/>
      <c r="F69" s="30"/>
      <c r="G69" s="5"/>
    </row>
    <row r="70" spans="1:7" ht="13.5" thickBot="1">
      <c r="A70" s="3"/>
      <c r="B70" s="4"/>
      <c r="C70" s="4"/>
      <c r="D70" s="87" t="s">
        <v>38</v>
      </c>
      <c r="E70" s="88"/>
      <c r="F70" s="89"/>
      <c r="G70" s="27">
        <f>SUM(G67:G69)</f>
        <v>0</v>
      </c>
    </row>
    <row r="71" spans="1:7" ht="19.5" customHeight="1" thickBot="1">
      <c r="A71" s="48"/>
      <c r="B71" s="49"/>
      <c r="C71" s="50"/>
      <c r="D71" s="87" t="s">
        <v>39</v>
      </c>
      <c r="E71" s="88"/>
      <c r="F71" s="89"/>
      <c r="G71" s="28">
        <f>G70*1.2</f>
        <v>0</v>
      </c>
    </row>
    <row r="72" spans="1:7" ht="19.5" customHeight="1" thickBot="1">
      <c r="A72" s="19" t="s">
        <v>47</v>
      </c>
      <c r="B72" s="17"/>
      <c r="C72" s="17"/>
      <c r="D72" s="17"/>
      <c r="E72" s="17"/>
      <c r="F72" s="17"/>
      <c r="G72" s="18"/>
    </row>
    <row r="73" spans="1:7" s="29" customFormat="1" ht="22.5" customHeight="1">
      <c r="A73" s="63"/>
      <c r="B73" s="15"/>
      <c r="C73" s="15"/>
      <c r="D73" s="31"/>
      <c r="E73" s="31"/>
      <c r="F73" s="31"/>
      <c r="G73" s="16"/>
    </row>
    <row r="74" spans="1:7">
      <c r="A74" s="14"/>
      <c r="B74" s="15"/>
      <c r="C74" s="15"/>
      <c r="D74" s="31"/>
      <c r="E74" s="31"/>
      <c r="F74" s="31"/>
      <c r="G74" s="16"/>
    </row>
    <row r="75" spans="1:7" ht="13.5" thickBot="1">
      <c r="A75" s="3"/>
      <c r="B75" s="4"/>
      <c r="C75" s="4"/>
      <c r="D75" s="30"/>
      <c r="E75" s="30"/>
      <c r="F75" s="30"/>
      <c r="G75" s="5"/>
    </row>
    <row r="76" spans="1:7" ht="13.5" thickBot="1">
      <c r="A76" s="3"/>
      <c r="B76" s="4"/>
      <c r="C76" s="4"/>
      <c r="D76" s="87" t="s">
        <v>28</v>
      </c>
      <c r="E76" s="88"/>
      <c r="F76" s="89"/>
      <c r="G76" s="27">
        <f>SUM(G73:G75)</f>
        <v>0</v>
      </c>
    </row>
    <row r="77" spans="1:7" ht="19.5" customHeight="1" thickBot="1">
      <c r="A77" s="48"/>
      <c r="B77" s="49"/>
      <c r="C77" s="50"/>
      <c r="D77" s="87" t="s">
        <v>29</v>
      </c>
      <c r="E77" s="88"/>
      <c r="F77" s="89"/>
      <c r="G77" s="28">
        <f>G76*1.2</f>
        <v>0</v>
      </c>
    </row>
    <row r="78" spans="1:7" ht="19.5" customHeight="1" thickBot="1">
      <c r="A78" s="90"/>
      <c r="B78" s="91"/>
      <c r="C78" s="92"/>
      <c r="D78" s="96" t="s">
        <v>30</v>
      </c>
      <c r="E78" s="97"/>
      <c r="F78" s="98"/>
      <c r="G78" s="46">
        <f>G76+G70+G64+G57+G50</f>
        <v>0</v>
      </c>
    </row>
    <row r="79" spans="1:7" ht="21" thickBot="1">
      <c r="A79" s="93"/>
      <c r="B79" s="94"/>
      <c r="C79" s="95"/>
      <c r="D79" s="96" t="s">
        <v>31</v>
      </c>
      <c r="E79" s="97"/>
      <c r="F79" s="98"/>
      <c r="G79" s="47">
        <f>G78*1.2</f>
        <v>0</v>
      </c>
    </row>
    <row r="80" spans="1:7">
      <c r="A80" s="99" t="s">
        <v>16</v>
      </c>
      <c r="B80" s="101" t="s">
        <v>49</v>
      </c>
      <c r="C80" s="102"/>
      <c r="D80" s="102"/>
      <c r="E80" s="103"/>
      <c r="F80" s="107"/>
      <c r="G80" s="108"/>
    </row>
    <row r="81" spans="1:7" ht="13.5" thickBot="1">
      <c r="A81" s="100"/>
      <c r="B81" s="104"/>
      <c r="C81" s="105"/>
      <c r="D81" s="105"/>
      <c r="E81" s="106"/>
      <c r="F81" s="109"/>
      <c r="G81" s="110"/>
    </row>
    <row r="82" spans="1:7" ht="21" customHeight="1" thickBot="1">
      <c r="A82" s="111" t="s">
        <v>0</v>
      </c>
      <c r="B82" s="112"/>
      <c r="C82" s="113" t="s">
        <v>23</v>
      </c>
      <c r="D82" s="114"/>
      <c r="E82" s="9" t="s">
        <v>17</v>
      </c>
      <c r="F82" s="8" t="s">
        <v>21</v>
      </c>
      <c r="G82" s="10" t="s">
        <v>4</v>
      </c>
    </row>
    <row r="83" spans="1:7" ht="82.5" customHeight="1" thickBot="1">
      <c r="A83" s="54" t="s">
        <v>56</v>
      </c>
      <c r="B83" s="84"/>
      <c r="C83" s="85"/>
      <c r="D83" s="86"/>
      <c r="E83" s="55" t="s">
        <v>20</v>
      </c>
      <c r="F83" s="59"/>
      <c r="G83" s="56"/>
    </row>
    <row r="84" spans="1:7" s="57" customFormat="1" ht="37.5" customHeight="1">
      <c r="A84" s="80"/>
      <c r="B84" s="81"/>
      <c r="C84" s="82"/>
      <c r="D84" s="83"/>
      <c r="E84" s="15"/>
      <c r="F84" s="15"/>
      <c r="G84" s="16"/>
    </row>
    <row r="85" spans="1:7">
      <c r="A85" s="74"/>
      <c r="B85" s="75"/>
      <c r="C85" s="78"/>
      <c r="D85" s="79"/>
      <c r="E85" s="4"/>
      <c r="F85" s="4"/>
      <c r="G85" s="5"/>
    </row>
    <row r="86" spans="1:7">
      <c r="A86" s="74"/>
      <c r="B86" s="75"/>
      <c r="C86" s="78"/>
      <c r="D86" s="79"/>
      <c r="E86" s="4"/>
      <c r="F86" s="4"/>
      <c r="G86" s="5"/>
    </row>
    <row r="87" spans="1:7">
      <c r="A87" s="74"/>
      <c r="B87" s="75"/>
      <c r="C87" s="78"/>
      <c r="D87" s="79"/>
      <c r="E87" s="4"/>
      <c r="F87" s="4"/>
      <c r="G87" s="5"/>
    </row>
    <row r="88" spans="1:7">
      <c r="A88" s="74"/>
      <c r="B88" s="75"/>
      <c r="C88" s="78"/>
      <c r="D88" s="79"/>
      <c r="E88" s="4"/>
      <c r="F88" s="4"/>
      <c r="G88" s="5"/>
    </row>
    <row r="89" spans="1:7">
      <c r="A89" s="74"/>
      <c r="B89" s="75"/>
      <c r="C89" s="78"/>
      <c r="D89" s="79"/>
      <c r="E89" s="4"/>
      <c r="F89" s="4"/>
      <c r="G89" s="5"/>
    </row>
    <row r="90" spans="1:7">
      <c r="A90" s="74"/>
      <c r="B90" s="75"/>
      <c r="C90" s="76"/>
      <c r="D90" s="77"/>
      <c r="E90" s="4"/>
      <c r="F90" s="4"/>
      <c r="G90" s="5"/>
    </row>
    <row r="91" spans="1:7">
      <c r="A91" s="74"/>
      <c r="B91" s="75"/>
      <c r="C91" s="78"/>
      <c r="D91" s="79"/>
      <c r="E91" s="4"/>
      <c r="F91" s="4"/>
      <c r="G91" s="5"/>
    </row>
    <row r="92" spans="1:7" ht="13.5" thickBot="1">
      <c r="A92" s="74"/>
      <c r="B92" s="75"/>
      <c r="C92" s="78"/>
      <c r="D92" s="79"/>
      <c r="E92" s="4"/>
      <c r="F92" s="4"/>
      <c r="G92" s="5"/>
    </row>
    <row r="93" spans="1:7" ht="21" thickBot="1">
      <c r="A93" s="65"/>
      <c r="B93" s="66"/>
      <c r="C93" s="67"/>
      <c r="D93" s="71" t="s">
        <v>41</v>
      </c>
      <c r="E93" s="72"/>
      <c r="F93" s="73"/>
      <c r="G93" s="12">
        <f>SUM(G84:G92)</f>
        <v>0</v>
      </c>
    </row>
    <row r="94" spans="1:7" ht="21" thickBot="1">
      <c r="A94" s="68"/>
      <c r="B94" s="69"/>
      <c r="C94" s="70"/>
      <c r="D94" s="71" t="s">
        <v>42</v>
      </c>
      <c r="E94" s="72"/>
      <c r="F94" s="73"/>
      <c r="G94" s="13">
        <f>G93*1.2</f>
        <v>0</v>
      </c>
    </row>
  </sheetData>
  <mergeCells count="65">
    <mergeCell ref="A1:H1"/>
    <mergeCell ref="B2:H2"/>
    <mergeCell ref="A4:F5"/>
    <mergeCell ref="G4:H5"/>
    <mergeCell ref="A6:C6"/>
    <mergeCell ref="D6:F6"/>
    <mergeCell ref="A26:A27"/>
    <mergeCell ref="B26:E27"/>
    <mergeCell ref="F26:G27"/>
    <mergeCell ref="A8:C8"/>
    <mergeCell ref="B9:C9"/>
    <mergeCell ref="A11:C11"/>
    <mergeCell ref="B12:C12"/>
    <mergeCell ref="B14:C14"/>
    <mergeCell ref="A17:C18"/>
    <mergeCell ref="D17:F17"/>
    <mergeCell ref="D18:F18"/>
    <mergeCell ref="E19:H21"/>
    <mergeCell ref="E25:H25"/>
    <mergeCell ref="D65:F65"/>
    <mergeCell ref="A39:C40"/>
    <mergeCell ref="D39:F39"/>
    <mergeCell ref="D40:F40"/>
    <mergeCell ref="A41:A42"/>
    <mergeCell ref="B41:E42"/>
    <mergeCell ref="F41:G42"/>
    <mergeCell ref="D50:F50"/>
    <mergeCell ref="D51:F51"/>
    <mergeCell ref="D57:F57"/>
    <mergeCell ref="D58:F58"/>
    <mergeCell ref="D64:F64"/>
    <mergeCell ref="B83:D83"/>
    <mergeCell ref="D70:F70"/>
    <mergeCell ref="D71:F71"/>
    <mergeCell ref="D76:F76"/>
    <mergeCell ref="D77:F77"/>
    <mergeCell ref="A78:C79"/>
    <mergeCell ref="D78:F78"/>
    <mergeCell ref="D79:F79"/>
    <mergeCell ref="A80:A81"/>
    <mergeCell ref="B80:E81"/>
    <mergeCell ref="F80:G81"/>
    <mergeCell ref="A82:B82"/>
    <mergeCell ref="C82:D82"/>
    <mergeCell ref="A84:B84"/>
    <mergeCell ref="C84:D84"/>
    <mergeCell ref="A85:B85"/>
    <mergeCell ref="C85:D85"/>
    <mergeCell ref="A86:B86"/>
    <mergeCell ref="C86:D86"/>
    <mergeCell ref="A87:B87"/>
    <mergeCell ref="C87:D87"/>
    <mergeCell ref="A88:B88"/>
    <mergeCell ref="C88:D88"/>
    <mergeCell ref="A89:B89"/>
    <mergeCell ref="C89:D89"/>
    <mergeCell ref="A93:C94"/>
    <mergeCell ref="D93:F93"/>
    <mergeCell ref="D94:F94"/>
    <mergeCell ref="A90:B90"/>
    <mergeCell ref="C90:D90"/>
    <mergeCell ref="A91:B91"/>
    <mergeCell ref="C91:D91"/>
    <mergeCell ref="A92:B92"/>
    <mergeCell ref="C92:D92"/>
  </mergeCells>
  <phoneticPr fontId="23" type="noConversion"/>
  <pageMargins left="0.70000000000000007" right="0.70000000000000007" top="0.75000000000000011" bottom="0.75000000000000011" header="0.30000000000000004" footer="0.30000000000000004"/>
  <pageSetup paperSize="9" scale="73" orientation="landscape" horizontalDpi="4294967292" verticalDpi="4294967292"/>
  <rowBreaks count="2" manualBreakCount="2">
    <brk id="23" max="16383" man="1"/>
    <brk id="41" max="16383" man="1"/>
  </rowBreaks>
  <drawing r:id="rId1"/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DPFG SaaS</vt:lpstr>
    </vt:vector>
  </TitlesOfParts>
  <Company>Cinémathèque française - DSI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Décomposition du Prix Global et Forfaitaire</dc:title>
  <dc:subject>Projet SIRH</dc:subject>
  <dc:creator>Taoufik MAHIR</dc:creator>
  <cp:lastModifiedBy>Pons Geoffrey</cp:lastModifiedBy>
  <cp:lastPrinted>2016-12-21T05:27:10Z</cp:lastPrinted>
  <dcterms:created xsi:type="dcterms:W3CDTF">2001-07-02T07:59:35Z</dcterms:created>
  <dcterms:modified xsi:type="dcterms:W3CDTF">2026-03-13T15:56:24Z</dcterms:modified>
</cp:coreProperties>
</file>