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nous.sharepoint.com/sites/CommandesPubliques-SDN/Documents partages/IZLY/DCE/"/>
    </mc:Choice>
  </mc:AlternateContent>
  <xr:revisionPtr revIDLastSave="571" documentId="8_{FACAEC45-84EE-437A-A2A0-47C29705A975}" xr6:coauthVersionLast="47" xr6:coauthVersionMax="47" xr10:uidLastSave="{18784872-3715-49DD-84A4-E0DC568F484F}"/>
  <bookViews>
    <workbookView minimized="1" xWindow="645" yWindow="510" windowWidth="28770" windowHeight="16305" activeTab="4" xr2:uid="{00000000-000D-0000-FFFF-FFFF00000000}"/>
  </bookViews>
  <sheets>
    <sheet name="DPGF LOT 1" sheetId="3" r:id="rId1"/>
    <sheet name="BPU Principal LOT 1" sheetId="1" r:id="rId2"/>
    <sheet name="DQE LOT 1" sheetId="2" r:id="rId3"/>
    <sheet name="DPGF LOT 2" sheetId="4" r:id="rId4"/>
    <sheet name="BPU Principal LOT2" sheetId="5" r:id="rId5"/>
    <sheet name="DQE LOT 2" sheetId="6" r:id="rId6"/>
  </sheets>
  <externalReferences>
    <externalReference r:id="rId7"/>
  </externalReferences>
  <definedNames>
    <definedName name="facture">[1]Feuil2!$A$2:$A$3</definedName>
    <definedName name="_xlnm.Print_Area" localSheetId="1">'BPU Principal LOT 1'!$A$1:$M$27</definedName>
    <definedName name="_xlnm.Print_Area" localSheetId="4">'BPU Principal LOT2'!$A$1:$M$21</definedName>
    <definedName name="_xlnm.Print_Area" localSheetId="2">'DQE LOT 1'!$A$1:$R$32</definedName>
    <definedName name="_xlnm.Print_Area" localSheetId="5">'DQE LOT 2'!$A$1:$P$28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6" l="1"/>
  <c r="B11" i="6"/>
  <c r="O11" i="6" s="1"/>
  <c r="B12" i="6"/>
  <c r="O12" i="6" s="1"/>
  <c r="B13" i="6"/>
  <c r="O13" i="6" s="1"/>
  <c r="B10" i="6"/>
  <c r="O10" i="6" s="1"/>
  <c r="Q12" i="2"/>
  <c r="M16" i="2"/>
  <c r="B12" i="2"/>
  <c r="A11" i="6"/>
  <c r="D9" i="2"/>
  <c r="E9" i="2"/>
  <c r="F9" i="2"/>
  <c r="G9" i="2"/>
  <c r="H9" i="2"/>
  <c r="I9" i="2"/>
  <c r="J9" i="2"/>
  <c r="K9" i="2"/>
  <c r="L9" i="2"/>
  <c r="M9" i="2"/>
  <c r="N9" i="2"/>
  <c r="C9" i="2"/>
  <c r="B25" i="6"/>
  <c r="O25" i="6" s="1"/>
  <c r="B22" i="6"/>
  <c r="O22" i="6" s="1"/>
  <c r="B21" i="6"/>
  <c r="O21" i="6" s="1"/>
  <c r="B20" i="6"/>
  <c r="O20" i="6" s="1"/>
  <c r="B19" i="6"/>
  <c r="O19" i="6" s="1"/>
  <c r="B18" i="6"/>
  <c r="O18" i="6" s="1"/>
  <c r="B5" i="6"/>
  <c r="O5" i="6" s="1"/>
  <c r="C8" i="4"/>
  <c r="B8" i="4"/>
  <c r="H16" i="2"/>
  <c r="F16" i="2"/>
  <c r="B5" i="2"/>
  <c r="C8" i="3"/>
  <c r="B8" i="3"/>
  <c r="Q8" i="2" l="1"/>
  <c r="O28" i="6"/>
  <c r="B29" i="2"/>
  <c r="B26" i="2"/>
  <c r="Q26" i="2" s="1"/>
  <c r="B23" i="2" l="1"/>
  <c r="B24" i="2"/>
  <c r="B25" i="2"/>
  <c r="B22" i="2"/>
  <c r="L16" i="2"/>
  <c r="K16" i="2"/>
  <c r="J16" i="2"/>
  <c r="I16" i="2"/>
  <c r="G16" i="2"/>
  <c r="E16" i="2"/>
  <c r="D16" i="2"/>
  <c r="C16" i="2"/>
  <c r="Q16" i="2" l="1"/>
  <c r="B16" i="2"/>
  <c r="Q29" i="2" l="1"/>
  <c r="Q25" i="2"/>
  <c r="Q24" i="2"/>
  <c r="Q23" i="2"/>
  <c r="Q22" i="2"/>
  <c r="Q5" i="2"/>
  <c r="Q32" i="2" l="1"/>
</calcChain>
</file>

<file path=xl/sharedStrings.xml><?xml version="1.0" encoding="utf-8"?>
<sst xmlns="http://schemas.openxmlformats.org/spreadsheetml/2006/main" count="196" uniqueCount="93">
  <si>
    <r>
      <rPr>
        <b/>
        <sz val="12"/>
        <color theme="1"/>
        <rFont val="Calibri"/>
        <family val="2"/>
        <scheme val="minor"/>
      </rPr>
      <t xml:space="preserve">Mission 1 (forfaitaire) </t>
    </r>
    <r>
      <rPr>
        <sz val="12"/>
        <color theme="1"/>
        <rFont val="Calibri"/>
        <family val="2"/>
        <scheme val="minor"/>
      </rPr>
      <t xml:space="preserve">:  Initialisation  (commandée à la notification du marché) </t>
    </r>
  </si>
  <si>
    <t xml:space="preserve">Montant forfaitaire HT 
 </t>
  </si>
  <si>
    <t>Charges en jours/homme</t>
  </si>
  <si>
    <t>Prestation 1.1</t>
  </si>
  <si>
    <t xml:space="preserve">Prestation 1.2 </t>
  </si>
  <si>
    <t xml:space="preserve">Prestation 1.3 </t>
  </si>
  <si>
    <t xml:space="preserve">Total Mission 1 (forfaitaire) </t>
  </si>
  <si>
    <t>UO 2</t>
  </si>
  <si>
    <t>Mission 2  - IZLY CAMPUS  - Fonctionnement</t>
  </si>
  <si>
    <t>UO 2.1</t>
  </si>
  <si>
    <t>Commission de débit IZLY  -prix HT en % du CA</t>
  </si>
  <si>
    <t>UO 2.2</t>
  </si>
  <si>
    <t xml:space="preserve">Commission de rechargement VIP (IZLY CAMPUS)  - prix HT par transaction </t>
  </si>
  <si>
    <t>UO 2.3</t>
  </si>
  <si>
    <t>Commission de rechargement  CB  - prix HT</t>
  </si>
  <si>
    <t>0 € &lt;= montant &lt; 10 €</t>
  </si>
  <si>
    <t>10€ &lt;= montant &lt; 20€</t>
  </si>
  <si>
    <t>20€ &lt;= montant &lt; 30€</t>
  </si>
  <si>
    <t>30€ &lt;= montant &lt; 40€</t>
  </si>
  <si>
    <t>40€ &lt;= montant &lt;= 60€</t>
  </si>
  <si>
    <t>Montant =&gt; 60€</t>
  </si>
  <si>
    <t>Commission fixe</t>
  </si>
  <si>
    <t>Commission variable en fct du montant</t>
  </si>
  <si>
    <t>UO 2.3.1</t>
  </si>
  <si>
    <t>Commission de rechargement par CB  (par l'ayant-droit ou par un tiers)  pour la France hexagonale et les DOM</t>
  </si>
  <si>
    <t>UO 2.3.2</t>
  </si>
  <si>
    <t>Commission de rechargement par CB  (par l'ayant-droit ou par un tiers)  pour les collectivités d'outre-mer (Polynésie,  Nouvelle-Calédonie)</t>
  </si>
  <si>
    <t xml:space="preserve"> </t>
  </si>
  <si>
    <t>UO 3</t>
  </si>
  <si>
    <t>Prix HT</t>
  </si>
  <si>
    <t>Activation d'une carte attribuée à un ayant droit  - prix unitaire</t>
  </si>
  <si>
    <t>Carte physique pour stock (chez le titulaire) - prix unitaire</t>
  </si>
  <si>
    <t>UO 4</t>
  </si>
  <si>
    <t>Evolution  - Haute </t>
  </si>
  <si>
    <t>Evolution  - Moyen </t>
  </si>
  <si>
    <t>Evolution - Standard</t>
  </si>
  <si>
    <t xml:space="preserve">Accompagnement  </t>
  </si>
  <si>
    <t>Formation</t>
  </si>
  <si>
    <t xml:space="preserve"> jou</t>
  </si>
  <si>
    <t>Scénario</t>
  </si>
  <si>
    <t xml:space="preserve"> mode de calcul </t>
  </si>
  <si>
    <t xml:space="preserve">Mission 1 (forfaitaire) - Initialisation </t>
  </si>
  <si>
    <t>Montant de la mission 1</t>
  </si>
  <si>
    <t>Commission de rechargement VIP s'il y lieu (prix HT   )</t>
  </si>
  <si>
    <t>0€ &lt;= montant &lt; 10€</t>
  </si>
  <si>
    <t>40€ &lt;= montant &lt; 60€</t>
  </si>
  <si>
    <t>montant =&gt; 60€</t>
  </si>
  <si>
    <t xml:space="preserve">Commission de rechargement par CB  (par l'ayant-droit ou par un tiers) </t>
  </si>
  <si>
    <t>Un montant de rechargement de 60 000 000€ par an sur 5 ans avec une répartition 30% à 10 €, 30 % à 20€, 25% à 30€  et 15 % à 40€</t>
  </si>
  <si>
    <t>Commission de rechargement contre espèces</t>
  </si>
  <si>
    <t>Inclus dans la commission de débit IZLY</t>
  </si>
  <si>
    <t>Nombre 
prévisionel
d'UO 
prévisionnelles</t>
  </si>
  <si>
    <t>Nombre prévisionnel d'UO * prix UO</t>
  </si>
  <si>
    <t>Evolution UO3.1.1 - Haute </t>
  </si>
  <si>
    <t>Evolution UO3.1.2 - Moyen </t>
  </si>
  <si>
    <t>Evolution UO3.1.3 - Standard</t>
  </si>
  <si>
    <t>Accompagnement  UO3.2.1</t>
  </si>
  <si>
    <t>Formation UO3.3.0</t>
  </si>
  <si>
    <t>montant de la mission 4</t>
  </si>
  <si>
    <t xml:space="preserve">MGE - Montant global d'évaluation HT </t>
  </si>
  <si>
    <r>
      <t xml:space="preserve">60 000 000€ </t>
    </r>
    <r>
      <rPr>
        <i/>
        <sz val="9"/>
        <color theme="1"/>
        <rFont val="Symbol"/>
        <family val="1"/>
        <charset val="2"/>
      </rPr>
      <t xml:space="preserve">&lt;= </t>
    </r>
    <r>
      <rPr>
        <i/>
        <sz val="9"/>
        <color theme="1"/>
        <rFont val="Calibri"/>
        <family val="2"/>
        <scheme val="minor"/>
      </rPr>
      <t xml:space="preserve"> CA &lt; 70 000 000€</t>
    </r>
  </si>
  <si>
    <r>
      <t xml:space="preserve">80 000 000€ </t>
    </r>
    <r>
      <rPr>
        <i/>
        <sz val="9"/>
        <color theme="1"/>
        <rFont val="Symbol"/>
        <family val="1"/>
        <charset val="2"/>
      </rPr>
      <t xml:space="preserve">&lt;= </t>
    </r>
    <r>
      <rPr>
        <i/>
        <sz val="9"/>
        <color theme="1"/>
        <rFont val="Calibri"/>
        <family val="2"/>
        <scheme val="minor"/>
      </rPr>
      <t xml:space="preserve"> CA &lt; 90 000 000€</t>
    </r>
  </si>
  <si>
    <r>
      <t xml:space="preserve">90 000 000€ </t>
    </r>
    <r>
      <rPr>
        <i/>
        <sz val="9"/>
        <color theme="1"/>
        <rFont val="Symbol"/>
        <family val="1"/>
        <charset val="2"/>
      </rPr>
      <t xml:space="preserve">&lt;= </t>
    </r>
    <r>
      <rPr>
        <i/>
        <sz val="9"/>
        <color theme="1"/>
        <rFont val="Calibri"/>
        <family val="2"/>
        <scheme val="minor"/>
      </rPr>
      <t xml:space="preserve"> CA &lt; 100 000 000€</t>
    </r>
  </si>
  <si>
    <r>
      <t xml:space="preserve">110 000 000€ </t>
    </r>
    <r>
      <rPr>
        <i/>
        <sz val="9"/>
        <color theme="1"/>
        <rFont val="Symbol"/>
        <family val="1"/>
        <charset val="2"/>
      </rPr>
      <t xml:space="preserve">&lt;= </t>
    </r>
    <r>
      <rPr>
        <i/>
        <sz val="9"/>
        <color theme="1"/>
        <rFont val="Calibri"/>
        <family val="2"/>
        <scheme val="minor"/>
      </rPr>
      <t xml:space="preserve"> CA &lt; 120 000 000€</t>
    </r>
  </si>
  <si>
    <r>
      <t xml:space="preserve">120 000 000€ </t>
    </r>
    <r>
      <rPr>
        <i/>
        <sz val="9"/>
        <color theme="1"/>
        <rFont val="Symbol"/>
        <family val="1"/>
        <charset val="2"/>
      </rPr>
      <t xml:space="preserve">&lt;= </t>
    </r>
    <r>
      <rPr>
        <i/>
        <sz val="9"/>
        <color theme="1"/>
        <rFont val="Calibri"/>
        <family val="2"/>
        <scheme val="minor"/>
      </rPr>
      <t xml:space="preserve"> CA &lt; 130 000 000€</t>
    </r>
  </si>
  <si>
    <r>
      <t xml:space="preserve">130 000 000€ </t>
    </r>
    <r>
      <rPr>
        <i/>
        <sz val="9"/>
        <color theme="1"/>
        <rFont val="Symbol"/>
        <family val="1"/>
        <charset val="2"/>
      </rPr>
      <t xml:space="preserve">&lt;= </t>
    </r>
    <r>
      <rPr>
        <i/>
        <sz val="9"/>
        <color theme="1"/>
        <rFont val="Calibri"/>
        <family val="2"/>
        <scheme val="minor"/>
      </rPr>
      <t xml:space="preserve"> CA &lt; 140 000 000€</t>
    </r>
  </si>
  <si>
    <t>UO 3.1.1</t>
  </si>
  <si>
    <t>UO 3.1.2</t>
  </si>
  <si>
    <t>UO 3.1.3</t>
  </si>
  <si>
    <t>UO 3.2.0</t>
  </si>
  <si>
    <t>UO 3.3.0</t>
  </si>
  <si>
    <t xml:space="preserve">Mission 3  -Evolution et accompagnement -  Jour / Homme </t>
  </si>
  <si>
    <t xml:space="preserve">Mission 2 - IZLY SOCIAL </t>
  </si>
  <si>
    <t xml:space="preserve">Mission 3 (à bon de commande)  -Evolution et accompagnement </t>
  </si>
  <si>
    <t xml:space="preserve">Mission 4 (forfaitaire) - Réversibilité </t>
  </si>
  <si>
    <t>UO 4.1</t>
  </si>
  <si>
    <r>
      <t xml:space="preserve">50 000 000€ </t>
    </r>
    <r>
      <rPr>
        <i/>
        <sz val="9"/>
        <color theme="1"/>
        <rFont val="Symbol"/>
        <family val="1"/>
        <charset val="2"/>
      </rPr>
      <t xml:space="preserve">&lt;= </t>
    </r>
    <r>
      <rPr>
        <i/>
        <sz val="9"/>
        <color theme="1"/>
        <rFont val="Calibri"/>
        <family val="2"/>
        <scheme val="minor"/>
      </rPr>
      <t xml:space="preserve"> CA &lt; 60 000 000€</t>
    </r>
  </si>
  <si>
    <t>CA &lt; 40 000 000€</t>
  </si>
  <si>
    <r>
      <t xml:space="preserve">40 000 000€ </t>
    </r>
    <r>
      <rPr>
        <i/>
        <sz val="9"/>
        <color theme="1"/>
        <rFont val="Symbol"/>
        <family val="1"/>
        <charset val="2"/>
      </rPr>
      <t xml:space="preserve">&lt;= </t>
    </r>
    <r>
      <rPr>
        <i/>
        <sz val="9"/>
        <color theme="1"/>
        <rFont val="Calibri"/>
        <family val="2"/>
        <scheme val="minor"/>
      </rPr>
      <t xml:space="preserve"> CA &lt; 50 000 000€</t>
    </r>
  </si>
  <si>
    <r>
      <t xml:space="preserve">70 000 000€ </t>
    </r>
    <r>
      <rPr>
        <i/>
        <sz val="9"/>
        <color theme="1"/>
        <rFont val="Symbol"/>
        <family val="1"/>
        <charset val="2"/>
      </rPr>
      <t xml:space="preserve">&lt;= </t>
    </r>
    <r>
      <rPr>
        <i/>
        <sz val="9"/>
        <color theme="1"/>
        <rFont val="Calibri"/>
        <family val="2"/>
        <scheme val="minor"/>
      </rPr>
      <t xml:space="preserve"> CA &lt; 80  000 000€</t>
    </r>
  </si>
  <si>
    <t>100 000 000€ &lt;=  CA &lt; 110 000 000€</t>
  </si>
  <si>
    <t xml:space="preserve">Commission de rechargement s'il y a lieu  (prix HT) </t>
  </si>
  <si>
    <t>UO 2.2.1</t>
  </si>
  <si>
    <t>U0 2.2.2</t>
  </si>
  <si>
    <t>Redevance mensuelle de la carte  pour paiement de proximité  (excluant tout retrait d'espèce et'achat en ligne)</t>
  </si>
  <si>
    <t>CA &gt;= 140 000 000€</t>
  </si>
  <si>
    <r>
      <rPr>
        <b/>
        <sz val="11"/>
        <color theme="1"/>
        <rFont val="Calibri"/>
        <family val="2"/>
        <scheme val="minor"/>
      </rPr>
      <t>Simulation</t>
    </r>
    <r>
      <rPr>
        <sz val="11"/>
        <color theme="1"/>
        <rFont val="Calibri"/>
        <family val="2"/>
        <scheme val="minor"/>
      </rPr>
      <t xml:space="preserve"> sur la base de commissions avec 1 année à chacun des taux et un CA de référence par année égal à la borne inférieure  ( de 40 000 000 à 130 000 000€) . L'ensemble est ensuite proratisé sur la durée du marché (5 ans) </t>
    </r>
  </si>
  <si>
    <t>Montant des rechargements VIP (estimé à 10.000.000 € par an  pour des rechargementq de 10 € en moyenne )</t>
  </si>
  <si>
    <r>
      <t>Fourniture du service de monétique IZLY
Marché n° 26-009INF
LOT 1 - IZLY CAMPUS 
Annexe 1 à l'Acte d'engagement
Bordereau principal des prix unitaires</t>
    </r>
    <r>
      <rPr>
        <sz val="11"/>
        <color indexed="8"/>
        <rFont val="Arial"/>
        <family val="2"/>
      </rPr>
      <t xml:space="preserve">
</t>
    </r>
  </si>
  <si>
    <r>
      <t>Fourniture du service de monétique IZLY
Marché n°  26-009INF
LOT 1 - IZLY CAMPUS 
Annexe 1 à l'Acte d'engagement
Bordereau principal des prix unitaires</t>
    </r>
    <r>
      <rPr>
        <sz val="11"/>
        <color indexed="8"/>
        <rFont val="Arial"/>
        <family val="2"/>
      </rPr>
      <t xml:space="preserve">
</t>
    </r>
  </si>
  <si>
    <r>
      <t>Fourniture du service de monétique IZLY
Marché n° 26-009INF
LOT 2 - IZLY SOCIAL
Annexe 1 à l'Acte d'engagement
Bordereau principal des prix unitaires</t>
    </r>
    <r>
      <rPr>
        <sz val="11"/>
        <color indexed="8"/>
        <rFont val="Arial"/>
        <family val="2"/>
      </rPr>
      <t xml:space="preserve">
</t>
    </r>
  </si>
  <si>
    <t xml:space="preserve">Nombre 
prévisionel
d'UO 
</t>
  </si>
  <si>
    <t>Redevance mensuelle de la carte pour paiement de proximité  et achat en ligne (excluant tout retrait d'espèce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</si>
</sst>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\ &quot;€&quot;_-;\-* #,##0.000\ &quot;€&quot;_-;_-* &quot;-&quot;??\ &quot;€&quot;_-;_-@_-"/>
    <numFmt numFmtId="165" formatCode="_-* #,##0.00\ &quot;€&quot;_-;\-* #,##0.00\ &quot;€&quot;_-;_-* &quot;-&quot;???\ &quot;€&quot;_-;_-@_-"/>
    <numFmt numFmtId="166" formatCode="#,##0.00\ &quot;€&quot;"/>
    <numFmt numFmtId="167" formatCode="_-* #,##0.00\ _€_-;\-* #,##0.00\ _€_-;_-* &quot;-&quot;??\ _€_-;_-@_-"/>
    <numFmt numFmtId="168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9"/>
      <color theme="1"/>
      <name val="Symbol"/>
      <family val="1"/>
      <charset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1" xfId="0" applyFont="1" applyBorder="1"/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10" fillId="0" borderId="12" xfId="0" applyFont="1" applyBorder="1"/>
    <xf numFmtId="10" fontId="0" fillId="0" borderId="0" xfId="2" applyNumberFormat="1" applyFont="1" applyBorder="1" applyAlignment="1">
      <alignment wrapText="1"/>
    </xf>
    <xf numFmtId="9" fontId="0" fillId="0" borderId="0" xfId="2" applyFont="1" applyBorder="1"/>
    <xf numFmtId="164" fontId="8" fillId="0" borderId="8" xfId="1" applyNumberFormat="1" applyFont="1" applyBorder="1" applyAlignment="1" applyProtection="1">
      <alignment wrapText="1"/>
      <protection locked="0"/>
    </xf>
    <xf numFmtId="10" fontId="8" fillId="0" borderId="9" xfId="2" applyNumberFormat="1" applyFont="1" applyBorder="1" applyAlignment="1" applyProtection="1">
      <alignment wrapText="1"/>
      <protection locked="0"/>
    </xf>
    <xf numFmtId="10" fontId="8" fillId="0" borderId="10" xfId="2" applyNumberFormat="1" applyFont="1" applyBorder="1" applyAlignment="1" applyProtection="1">
      <alignment wrapText="1"/>
      <protection locked="0"/>
    </xf>
    <xf numFmtId="0" fontId="7" fillId="0" borderId="16" xfId="0" applyFont="1" applyBorder="1" applyAlignment="1">
      <alignment horizontal="justify" vertical="center"/>
    </xf>
    <xf numFmtId="0" fontId="7" fillId="0" borderId="13" xfId="0" applyFont="1" applyBorder="1" applyAlignment="1">
      <alignment horizontal="justify" vertical="center"/>
    </xf>
    <xf numFmtId="0" fontId="7" fillId="0" borderId="13" xfId="0" applyFont="1" applyBorder="1"/>
    <xf numFmtId="0" fontId="7" fillId="0" borderId="14" xfId="0" applyFont="1" applyBorder="1"/>
    <xf numFmtId="0" fontId="11" fillId="0" borderId="0" xfId="0" applyFont="1" applyAlignment="1">
      <alignment horizontal="center" vertical="center"/>
    </xf>
    <xf numFmtId="44" fontId="2" fillId="0" borderId="19" xfId="1" applyFont="1" applyBorder="1"/>
    <xf numFmtId="0" fontId="0" fillId="0" borderId="8" xfId="0" applyBorder="1"/>
    <xf numFmtId="165" fontId="2" fillId="0" borderId="19" xfId="0" applyNumberFormat="1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0" xfId="0" applyAlignment="1">
      <alignment horizontal="center" vertical="center"/>
    </xf>
    <xf numFmtId="44" fontId="2" fillId="0" borderId="20" xfId="0" applyNumberFormat="1" applyFont="1" applyBorder="1"/>
    <xf numFmtId="44" fontId="2" fillId="0" borderId="23" xfId="0" applyNumberFormat="1" applyFont="1" applyBorder="1"/>
    <xf numFmtId="44" fontId="2" fillId="0" borderId="22" xfId="0" applyNumberFormat="1" applyFont="1" applyBorder="1"/>
    <xf numFmtId="44" fontId="2" fillId="0" borderId="19" xfId="1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10" fontId="8" fillId="0" borderId="0" xfId="2" applyNumberFormat="1" applyFont="1" applyBorder="1" applyAlignment="1" applyProtection="1">
      <alignment wrapText="1"/>
      <protection locked="0"/>
    </xf>
    <xf numFmtId="10" fontId="8" fillId="0" borderId="0" xfId="2" applyNumberFormat="1" applyFont="1" applyBorder="1" applyProtection="1">
      <protection locked="0"/>
    </xf>
    <xf numFmtId="10" fontId="8" fillId="0" borderId="0" xfId="2" applyNumberFormat="1" applyFont="1" applyBorder="1"/>
    <xf numFmtId="44" fontId="2" fillId="0" borderId="0" xfId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0" fillId="0" borderId="0" xfId="0" applyFont="1"/>
    <xf numFmtId="0" fontId="9" fillId="3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0" fontId="8" fillId="0" borderId="0" xfId="2" applyNumberFormat="1" applyFont="1" applyBorder="1" applyAlignment="1">
      <alignment wrapText="1"/>
    </xf>
    <xf numFmtId="0" fontId="0" fillId="0" borderId="12" xfId="0" applyBorder="1"/>
    <xf numFmtId="0" fontId="9" fillId="6" borderId="0" xfId="0" applyFont="1" applyFill="1" applyAlignment="1">
      <alignment horizontal="center" wrapText="1"/>
    </xf>
    <xf numFmtId="0" fontId="9" fillId="6" borderId="0" xfId="0" applyFont="1" applyFill="1" applyAlignment="1">
      <alignment horizontal="center" vertical="center" wrapText="1"/>
    </xf>
    <xf numFmtId="0" fontId="7" fillId="4" borderId="4" xfId="0" applyFont="1" applyFill="1" applyBorder="1" applyAlignment="1">
      <alignment wrapText="1"/>
    </xf>
    <xf numFmtId="0" fontId="9" fillId="3" borderId="32" xfId="0" applyFont="1" applyFill="1" applyBorder="1" applyAlignment="1">
      <alignment horizontal="center" vertical="center" wrapText="1"/>
    </xf>
    <xf numFmtId="9" fontId="0" fillId="0" borderId="33" xfId="2" applyFont="1" applyBorder="1"/>
    <xf numFmtId="166" fontId="8" fillId="0" borderId="0" xfId="2" applyNumberFormat="1" applyFont="1" applyBorder="1"/>
    <xf numFmtId="10" fontId="0" fillId="0" borderId="33" xfId="2" applyNumberFormat="1" applyFont="1" applyBorder="1" applyAlignment="1">
      <alignment wrapText="1"/>
    </xf>
    <xf numFmtId="44" fontId="0" fillId="0" borderId="0" xfId="0" applyNumberFormat="1"/>
    <xf numFmtId="44" fontId="2" fillId="2" borderId="19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0" fontId="8" fillId="0" borderId="0" xfId="2" applyNumberFormat="1" applyFont="1" applyBorder="1" applyAlignment="1"/>
    <xf numFmtId="10" fontId="8" fillId="5" borderId="35" xfId="2" applyNumberFormat="1" applyFont="1" applyFill="1" applyBorder="1"/>
    <xf numFmtId="166" fontId="8" fillId="0" borderId="36" xfId="2" applyNumberFormat="1" applyFont="1" applyBorder="1"/>
    <xf numFmtId="10" fontId="8" fillId="0" borderId="37" xfId="2" applyNumberFormat="1" applyFont="1" applyBorder="1" applyAlignment="1">
      <alignment wrapText="1"/>
    </xf>
    <xf numFmtId="10" fontId="8" fillId="0" borderId="39" xfId="2" applyNumberFormat="1" applyFont="1" applyBorder="1" applyAlignment="1">
      <alignment wrapText="1"/>
    </xf>
    <xf numFmtId="164" fontId="8" fillId="0" borderId="39" xfId="1" applyNumberFormat="1" applyFont="1" applyBorder="1" applyAlignment="1">
      <alignment wrapText="1"/>
    </xf>
    <xf numFmtId="10" fontId="8" fillId="0" borderId="42" xfId="2" applyNumberFormat="1" applyFont="1" applyBorder="1" applyAlignment="1">
      <alignment wrapText="1"/>
    </xf>
    <xf numFmtId="10" fontId="8" fillId="0" borderId="40" xfId="2" applyNumberFormat="1" applyFont="1" applyBorder="1" applyAlignment="1">
      <alignment wrapText="1"/>
    </xf>
    <xf numFmtId="0" fontId="5" fillId="0" borderId="12" xfId="0" applyFont="1" applyBorder="1"/>
    <xf numFmtId="10" fontId="8" fillId="0" borderId="12" xfId="2" applyNumberFormat="1" applyFont="1" applyBorder="1" applyAlignment="1" applyProtection="1">
      <alignment wrapText="1"/>
      <protection locked="0"/>
    </xf>
    <xf numFmtId="0" fontId="0" fillId="0" borderId="4" xfId="0" applyBorder="1"/>
    <xf numFmtId="0" fontId="0" fillId="0" borderId="27" xfId="0" applyBorder="1"/>
    <xf numFmtId="0" fontId="0" fillId="0" borderId="27" xfId="0" applyBorder="1" applyAlignment="1">
      <alignment wrapText="1"/>
    </xf>
    <xf numFmtId="0" fontId="0" fillId="0" borderId="5" xfId="0" applyBorder="1"/>
    <xf numFmtId="10" fontId="8" fillId="0" borderId="15" xfId="2" applyNumberFormat="1" applyFont="1" applyBorder="1" applyAlignment="1" applyProtection="1">
      <alignment wrapText="1"/>
      <protection locked="0"/>
    </xf>
    <xf numFmtId="10" fontId="8" fillId="0" borderId="49" xfId="2" applyNumberFormat="1" applyFont="1" applyBorder="1"/>
    <xf numFmtId="166" fontId="8" fillId="0" borderId="50" xfId="2" applyNumberFormat="1" applyFont="1" applyBorder="1" applyProtection="1">
      <protection locked="0"/>
    </xf>
    <xf numFmtId="0" fontId="9" fillId="3" borderId="52" xfId="0" applyFont="1" applyFill="1" applyBorder="1" applyAlignment="1">
      <alignment horizontal="left" vertical="center"/>
    </xf>
    <xf numFmtId="0" fontId="7" fillId="0" borderId="53" xfId="0" applyFont="1" applyBorder="1" applyAlignment="1">
      <alignment horizontal="justify" vertical="center"/>
    </xf>
    <xf numFmtId="44" fontId="2" fillId="0" borderId="20" xfId="1" applyFont="1" applyBorder="1" applyAlignment="1">
      <alignment horizontal="center" vertical="center"/>
    </xf>
    <xf numFmtId="44" fontId="2" fillId="0" borderId="22" xfId="1" applyFont="1" applyBorder="1" applyAlignment="1">
      <alignment horizontal="center" vertical="center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0" xfId="0" applyAlignment="1">
      <alignment horizontal="right"/>
    </xf>
    <xf numFmtId="0" fontId="7" fillId="4" borderId="58" xfId="0" applyFont="1" applyFill="1" applyBorder="1" applyAlignment="1">
      <alignment wrapText="1"/>
    </xf>
    <xf numFmtId="0" fontId="0" fillId="0" borderId="61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7" fillId="4" borderId="0" xfId="0" applyFont="1" applyFill="1" applyAlignment="1">
      <alignment wrapText="1"/>
    </xf>
    <xf numFmtId="0" fontId="9" fillId="0" borderId="0" xfId="0" applyFont="1" applyAlignment="1">
      <alignment horizontal="center" wrapText="1"/>
    </xf>
    <xf numFmtId="0" fontId="7" fillId="0" borderId="13" xfId="0" applyFont="1" applyBorder="1" applyAlignment="1">
      <alignment wrapText="1"/>
    </xf>
    <xf numFmtId="44" fontId="2" fillId="0" borderId="0" xfId="0" applyNumberFormat="1" applyFont="1"/>
    <xf numFmtId="0" fontId="0" fillId="0" borderId="0" xfId="0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left" vertical="center" wrapText="1"/>
    </xf>
    <xf numFmtId="44" fontId="8" fillId="0" borderId="5" xfId="1" applyFont="1" applyBorder="1" applyAlignment="1" applyProtection="1">
      <alignment horizontal="center" vertical="center" wrapText="1"/>
      <protection locked="0"/>
    </xf>
    <xf numFmtId="2" fontId="8" fillId="0" borderId="5" xfId="3" applyNumberFormat="1" applyFont="1" applyBorder="1" applyAlignment="1" applyProtection="1">
      <alignment horizontal="center" vertical="center" wrapText="1"/>
      <protection locked="0"/>
    </xf>
    <xf numFmtId="0" fontId="14" fillId="5" borderId="19" xfId="0" applyFont="1" applyFill="1" applyBorder="1" applyAlignment="1">
      <alignment horizontal="left" vertical="center" wrapText="1"/>
    </xf>
    <xf numFmtId="44" fontId="14" fillId="0" borderId="3" xfId="1" applyFont="1" applyBorder="1" applyAlignment="1" applyProtection="1">
      <alignment horizontal="center" vertical="center" wrapText="1"/>
    </xf>
    <xf numFmtId="2" fontId="14" fillId="0" borderId="3" xfId="3" applyNumberFormat="1" applyFont="1" applyBorder="1" applyAlignment="1" applyProtection="1">
      <alignment horizontal="center" vertical="center" wrapText="1"/>
    </xf>
    <xf numFmtId="0" fontId="3" fillId="6" borderId="0" xfId="0" applyFont="1" applyFill="1" applyAlignment="1">
      <alignment vertical="center" wrapText="1"/>
    </xf>
    <xf numFmtId="0" fontId="0" fillId="0" borderId="12" xfId="0" applyBorder="1" applyAlignment="1">
      <alignment horizontal="right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/>
    <xf numFmtId="10" fontId="8" fillId="0" borderId="66" xfId="2" applyNumberFormat="1" applyFont="1" applyBorder="1" applyAlignment="1" applyProtection="1">
      <alignment wrapText="1"/>
      <protection locked="0"/>
    </xf>
    <xf numFmtId="0" fontId="7" fillId="0" borderId="14" xfId="0" applyFont="1" applyBorder="1" applyAlignment="1">
      <alignment wrapText="1"/>
    </xf>
    <xf numFmtId="0" fontId="3" fillId="6" borderId="0" xfId="0" applyFont="1" applyFill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168" fontId="0" fillId="0" borderId="23" xfId="4" applyNumberFormat="1" applyFont="1" applyBorder="1" applyAlignment="1">
      <alignment horizontal="center" vertical="center"/>
    </xf>
    <xf numFmtId="168" fontId="0" fillId="0" borderId="22" xfId="4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4" fontId="8" fillId="0" borderId="0" xfId="1" applyFont="1" applyBorder="1" applyAlignment="1" applyProtection="1">
      <alignment horizontal="center" wrapText="1"/>
      <protection locked="0"/>
    </xf>
    <xf numFmtId="0" fontId="6" fillId="0" borderId="20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4" fontId="8" fillId="0" borderId="17" xfId="1" applyFont="1" applyBorder="1" applyAlignment="1" applyProtection="1">
      <alignment horizontal="center" wrapText="1"/>
      <protection locked="0"/>
    </xf>
    <xf numFmtId="44" fontId="8" fillId="0" borderId="18" xfId="1" applyFont="1" applyBorder="1" applyAlignment="1" applyProtection="1">
      <alignment horizontal="center" wrapText="1"/>
      <protection locked="0"/>
    </xf>
    <xf numFmtId="44" fontId="8" fillId="0" borderId="8" xfId="1" applyFont="1" applyBorder="1" applyAlignment="1" applyProtection="1">
      <alignment horizontal="center" wrapText="1"/>
      <protection locked="0"/>
    </xf>
    <xf numFmtId="44" fontId="8" fillId="0" borderId="10" xfId="1" applyFont="1" applyBorder="1" applyAlignment="1" applyProtection="1">
      <alignment horizontal="center" wrapText="1"/>
      <protection locked="0"/>
    </xf>
    <xf numFmtId="44" fontId="8" fillId="0" borderId="24" xfId="1" applyFont="1" applyBorder="1" applyAlignment="1" applyProtection="1">
      <alignment horizontal="center" wrapText="1"/>
      <protection locked="0"/>
    </xf>
    <xf numFmtId="44" fontId="8" fillId="0" borderId="58" xfId="1" applyFont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wrapText="1"/>
    </xf>
    <xf numFmtId="0" fontId="9" fillId="3" borderId="44" xfId="0" applyFont="1" applyFill="1" applyBorder="1" applyAlignment="1">
      <alignment horizontal="center" wrapText="1"/>
    </xf>
    <xf numFmtId="0" fontId="12" fillId="3" borderId="59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wrapText="1"/>
    </xf>
    <xf numFmtId="0" fontId="12" fillId="3" borderId="27" xfId="0" applyFont="1" applyFill="1" applyBorder="1" applyAlignment="1">
      <alignment horizontal="left" wrapText="1"/>
    </xf>
    <xf numFmtId="0" fontId="7" fillId="3" borderId="48" xfId="0" applyFont="1" applyFill="1" applyBorder="1" applyAlignment="1">
      <alignment horizontal="left" vertical="center"/>
    </xf>
    <xf numFmtId="0" fontId="7" fillId="3" borderId="58" xfId="0" applyFont="1" applyFill="1" applyBorder="1" applyAlignment="1">
      <alignment horizontal="left" vertical="center"/>
    </xf>
    <xf numFmtId="0" fontId="9" fillId="3" borderId="47" xfId="0" applyFont="1" applyFill="1" applyBorder="1" applyAlignment="1">
      <alignment horizontal="center" wrapText="1"/>
    </xf>
    <xf numFmtId="0" fontId="0" fillId="3" borderId="51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wrapText="1"/>
    </xf>
    <xf numFmtId="0" fontId="6" fillId="0" borderId="54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8" fillId="0" borderId="17" xfId="1" applyFont="1" applyBorder="1" applyAlignment="1">
      <alignment horizontal="center" wrapText="1"/>
    </xf>
    <xf numFmtId="44" fontId="8" fillId="0" borderId="18" xfId="1" applyFont="1" applyBorder="1" applyAlignment="1">
      <alignment horizontal="center" wrapText="1"/>
    </xf>
    <xf numFmtId="0" fontId="9" fillId="3" borderId="38" xfId="0" applyFont="1" applyFill="1" applyBorder="1" applyAlignment="1">
      <alignment horizontal="center" wrapText="1"/>
    </xf>
    <xf numFmtId="0" fontId="9" fillId="3" borderId="41" xfId="0" applyFont="1" applyFill="1" applyBorder="1" applyAlignment="1">
      <alignment horizont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7" fillId="3" borderId="28" xfId="0" applyFont="1" applyFill="1" applyBorder="1" applyAlignment="1">
      <alignment horizontal="left" vertical="center" wrapText="1"/>
    </xf>
    <xf numFmtId="0" fontId="7" fillId="3" borderId="24" xfId="0" applyFont="1" applyFill="1" applyBorder="1" applyAlignment="1">
      <alignment horizontal="left" vertical="center" wrapText="1"/>
    </xf>
    <xf numFmtId="0" fontId="9" fillId="3" borderId="34" xfId="0" applyFont="1" applyFill="1" applyBorder="1" applyAlignment="1">
      <alignment horizontal="center" wrapText="1"/>
    </xf>
    <xf numFmtId="0" fontId="9" fillId="3" borderId="5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wrapText="1"/>
    </xf>
    <xf numFmtId="0" fontId="12" fillId="3" borderId="4" xfId="0" applyFont="1" applyFill="1" applyBorder="1" applyAlignment="1">
      <alignment horizontal="left" wrapText="1"/>
    </xf>
    <xf numFmtId="44" fontId="2" fillId="0" borderId="20" xfId="1" applyFont="1" applyBorder="1" applyAlignment="1">
      <alignment horizontal="center" vertical="center"/>
    </xf>
    <xf numFmtId="44" fontId="2" fillId="0" borderId="22" xfId="1" applyFont="1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2" fillId="3" borderId="59" xfId="0" applyFont="1" applyFill="1" applyBorder="1" applyAlignment="1">
      <alignment horizontal="left"/>
    </xf>
    <xf numFmtId="0" fontId="12" fillId="3" borderId="30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4" fontId="8" fillId="0" borderId="56" xfId="1" applyFont="1" applyBorder="1" applyAlignment="1">
      <alignment horizontal="center" wrapText="1"/>
    </xf>
    <xf numFmtId="44" fontId="8" fillId="0" borderId="57" xfId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4" fontId="8" fillId="0" borderId="30" xfId="1" applyFont="1" applyBorder="1" applyAlignment="1">
      <alignment horizontal="center" wrapText="1"/>
    </xf>
    <xf numFmtId="44" fontId="8" fillId="0" borderId="43" xfId="1" applyFont="1" applyBorder="1" applyAlignment="1">
      <alignment horizontal="center" wrapText="1"/>
    </xf>
    <xf numFmtId="44" fontId="8" fillId="0" borderId="4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3" borderId="67" xfId="0" applyFont="1" applyFill="1" applyBorder="1" applyAlignment="1">
      <alignment horizontal="center" wrapText="1"/>
    </xf>
    <xf numFmtId="0" fontId="9" fillId="3" borderId="49" xfId="0" applyFont="1" applyFill="1" applyBorder="1" applyAlignment="1">
      <alignment horizontal="center" wrapText="1"/>
    </xf>
    <xf numFmtId="0" fontId="6" fillId="0" borderId="62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44" fontId="8" fillId="0" borderId="15" xfId="1" applyFont="1" applyBorder="1" applyAlignment="1" applyProtection="1">
      <alignment horizontal="center" wrapText="1"/>
      <protection locked="0"/>
    </xf>
    <xf numFmtId="44" fontId="8" fillId="0" borderId="63" xfId="1" applyFont="1" applyBorder="1" applyAlignment="1" applyProtection="1">
      <alignment horizontal="center" wrapText="1"/>
      <protection locked="0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</cellXfs>
  <cellStyles count="5">
    <cellStyle name="Milliers" xfId="4" builtinId="3"/>
    <cellStyle name="Milliers 2" xfId="3" xr:uid="{15D0FEEC-CD58-411B-A479-292B46C61D7F}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Marche%20Bail%20Num&#233;rique/DCE/2023.014%20INF%20ANNEXE%20%20AE-bail%20num&#233;rique%20DPGF%20BPU%20DQE.xlsx" TargetMode="External"/><Relationship Id="rId1" Type="http://schemas.openxmlformats.org/officeDocument/2006/relationships/externalLinkPath" Target="/sites/CommandesPubliques-SDN/Documents%20partages/Marche%20Bail%20Num&#233;rique/DCE/2023.014%20INF%20ANNEXE%20%20AE-bail%20num&#233;rique%20DPGF%20BPU%20DQ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PGF"/>
      <sheetName val="BPU"/>
      <sheetName val="DQE"/>
      <sheetName val="Feuil2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C23A5-FA97-4FA5-AB6F-EAEE2FCFFE6C}">
  <dimension ref="A1:M8"/>
  <sheetViews>
    <sheetView workbookViewId="0">
      <selection activeCell="A20" sqref="A20"/>
    </sheetView>
  </sheetViews>
  <sheetFormatPr baseColWidth="10" defaultColWidth="11.453125" defaultRowHeight="14.5" x14ac:dyDescent="0.35"/>
  <cols>
    <col min="1" max="1" width="69.7265625" customWidth="1"/>
    <col min="2" max="2" width="24.26953125" customWidth="1"/>
    <col min="3" max="3" width="22.1796875" customWidth="1"/>
  </cols>
  <sheetData>
    <row r="1" spans="1:13" ht="112.5" customHeight="1" x14ac:dyDescent="0.35">
      <c r="A1" s="129" t="s">
        <v>88</v>
      </c>
      <c r="B1" s="130"/>
      <c r="C1" s="13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" thickBot="1" x14ac:dyDescent="0.4"/>
    <row r="3" spans="1:13" ht="31.5" thickBot="1" x14ac:dyDescent="0.4">
      <c r="A3" s="92" t="s">
        <v>0</v>
      </c>
      <c r="B3" s="93" t="s">
        <v>1</v>
      </c>
      <c r="C3" s="93" t="s">
        <v>2</v>
      </c>
    </row>
    <row r="4" spans="1:13" ht="16" thickBot="1" x14ac:dyDescent="0.4">
      <c r="A4" s="94" t="s">
        <v>3</v>
      </c>
      <c r="B4" s="95"/>
      <c r="C4" s="96"/>
    </row>
    <row r="5" spans="1:13" ht="16" thickBot="1" x14ac:dyDescent="0.4">
      <c r="A5" s="94" t="s">
        <v>4</v>
      </c>
      <c r="B5" s="95"/>
      <c r="C5" s="96"/>
    </row>
    <row r="6" spans="1:13" ht="16" thickBot="1" x14ac:dyDescent="0.4">
      <c r="A6" s="94" t="s">
        <v>5</v>
      </c>
      <c r="B6" s="95"/>
      <c r="C6" s="96"/>
    </row>
    <row r="7" spans="1:13" ht="15" thickBot="1" x14ac:dyDescent="0.4"/>
    <row r="8" spans="1:13" ht="24" thickBot="1" x14ac:dyDescent="0.4">
      <c r="A8" s="97" t="s">
        <v>6</v>
      </c>
      <c r="B8" s="98">
        <f>SUM(B4:B6)</f>
        <v>0</v>
      </c>
      <c r="C8" s="99">
        <f>SUM(C4:C6)</f>
        <v>0</v>
      </c>
    </row>
  </sheetData>
  <sheetProtection sheet="1" objects="1" scenarios="1"/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workbookViewId="0">
      <selection activeCell="A3" sqref="A3"/>
    </sheetView>
  </sheetViews>
  <sheetFormatPr baseColWidth="10" defaultColWidth="11.453125" defaultRowHeight="14.5" outlineLevelRow="1" x14ac:dyDescent="0.35"/>
  <cols>
    <col min="1" max="1" width="15.54296875" customWidth="1"/>
    <col min="2" max="2" width="50.54296875" customWidth="1"/>
    <col min="3" max="3" width="14.453125" customWidth="1"/>
    <col min="4" max="4" width="15.7265625" customWidth="1"/>
    <col min="5" max="6" width="14.54296875" customWidth="1"/>
    <col min="7" max="7" width="14.26953125" customWidth="1"/>
    <col min="8" max="8" width="16.26953125" customWidth="1"/>
    <col min="9" max="9" width="15.26953125" customWidth="1"/>
    <col min="10" max="10" width="15.54296875" customWidth="1"/>
    <col min="11" max="11" width="14.453125" customWidth="1"/>
    <col min="12" max="12" width="13.81640625" customWidth="1"/>
    <col min="13" max="13" width="14.81640625" customWidth="1"/>
    <col min="14" max="14" width="15.54296875" customWidth="1"/>
  </cols>
  <sheetData>
    <row r="1" spans="1:20" ht="15" thickBot="1" x14ac:dyDescent="0.4">
      <c r="A1" s="79"/>
      <c r="B1" s="80"/>
      <c r="C1" s="80"/>
      <c r="D1" s="81"/>
      <c r="E1" s="81"/>
      <c r="F1" s="80"/>
      <c r="G1" s="80"/>
      <c r="H1" s="80"/>
      <c r="I1" s="80"/>
      <c r="J1" s="80"/>
      <c r="K1" s="80"/>
      <c r="L1" s="80"/>
      <c r="M1" s="82"/>
    </row>
    <row r="2" spans="1:20" ht="129" customHeight="1" x14ac:dyDescent="0.35">
      <c r="A2" s="129" t="s">
        <v>88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1"/>
    </row>
    <row r="3" spans="1:20" x14ac:dyDescent="0.35">
      <c r="A3" s="64"/>
      <c r="B3" s="2"/>
      <c r="C3" s="2"/>
      <c r="D3" s="3"/>
      <c r="E3" s="3"/>
      <c r="F3" s="2"/>
      <c r="G3" s="2"/>
      <c r="H3" s="2"/>
      <c r="I3" s="2"/>
      <c r="M3" s="8"/>
    </row>
    <row r="4" spans="1:20" ht="15" thickBot="1" x14ac:dyDescent="0.4">
      <c r="A4" s="43"/>
      <c r="D4" s="1"/>
      <c r="E4" s="1"/>
      <c r="M4" s="8"/>
    </row>
    <row r="5" spans="1:20" ht="24" thickBot="1" x14ac:dyDescent="0.6">
      <c r="A5" s="105" t="s">
        <v>7</v>
      </c>
      <c r="B5" s="4" t="s">
        <v>8</v>
      </c>
      <c r="C5" s="106"/>
      <c r="D5" s="106"/>
      <c r="E5" s="81"/>
      <c r="F5" s="81"/>
      <c r="G5" s="80"/>
      <c r="H5" s="80"/>
      <c r="I5" s="80"/>
      <c r="J5" s="80"/>
      <c r="K5" s="80"/>
      <c r="L5" s="80"/>
      <c r="M5" s="80"/>
      <c r="N5" s="82"/>
    </row>
    <row r="6" spans="1:20" ht="24" x14ac:dyDescent="0.35">
      <c r="A6" s="144" t="s">
        <v>9</v>
      </c>
      <c r="B6" s="134" t="s">
        <v>10</v>
      </c>
      <c r="C6" s="102" t="s">
        <v>77</v>
      </c>
      <c r="D6" s="103" t="s">
        <v>78</v>
      </c>
      <c r="E6" s="103" t="s">
        <v>76</v>
      </c>
      <c r="F6" s="103" t="s">
        <v>60</v>
      </c>
      <c r="G6" s="103" t="s">
        <v>79</v>
      </c>
      <c r="H6" s="103" t="s">
        <v>61</v>
      </c>
      <c r="I6" s="103" t="s">
        <v>62</v>
      </c>
      <c r="J6" s="103" t="s">
        <v>80</v>
      </c>
      <c r="K6" s="103" t="s">
        <v>63</v>
      </c>
      <c r="L6" s="103" t="s">
        <v>64</v>
      </c>
      <c r="M6" s="103" t="s">
        <v>65</v>
      </c>
      <c r="N6" s="104" t="s">
        <v>85</v>
      </c>
      <c r="T6" s="8"/>
    </row>
    <row r="7" spans="1:20" ht="16" thickBot="1" x14ac:dyDescent="0.4">
      <c r="A7" s="145"/>
      <c r="B7" s="135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07"/>
      <c r="O7" s="8"/>
    </row>
    <row r="8" spans="1:20" ht="15.5" x14ac:dyDescent="0.35">
      <c r="B8" s="65"/>
      <c r="C8" s="30"/>
      <c r="D8" s="30"/>
      <c r="E8" s="30"/>
      <c r="F8" s="31"/>
      <c r="G8" s="31"/>
      <c r="H8" s="31"/>
      <c r="I8" s="31"/>
      <c r="J8" s="31"/>
      <c r="N8" s="8"/>
    </row>
    <row r="9" spans="1:20" ht="16" thickBot="1" x14ac:dyDescent="0.4">
      <c r="B9" s="65"/>
      <c r="C9" s="30"/>
      <c r="D9" s="30"/>
      <c r="E9" s="30"/>
      <c r="F9" s="31"/>
      <c r="G9" s="31"/>
      <c r="H9" s="31"/>
      <c r="I9" s="31"/>
      <c r="J9" s="31"/>
      <c r="N9" s="8"/>
    </row>
    <row r="10" spans="1:20" ht="15" customHeight="1" x14ac:dyDescent="0.35">
      <c r="A10" s="146" t="s">
        <v>11</v>
      </c>
      <c r="B10" s="136" t="s">
        <v>12</v>
      </c>
      <c r="C10" s="71"/>
      <c r="D10" s="32"/>
      <c r="E10" s="32"/>
      <c r="F10" s="32"/>
      <c r="G10" s="32"/>
      <c r="H10" s="32"/>
      <c r="I10" s="32"/>
      <c r="N10" s="8"/>
    </row>
    <row r="11" spans="1:20" ht="41.25" customHeight="1" thickBot="1" x14ac:dyDescent="0.4">
      <c r="A11" s="147"/>
      <c r="B11" s="137"/>
      <c r="C11" s="72"/>
      <c r="D11" s="49"/>
      <c r="E11" s="49"/>
      <c r="F11" s="49"/>
      <c r="G11" s="49"/>
      <c r="H11" s="49"/>
      <c r="I11" s="49"/>
      <c r="N11" s="8"/>
    </row>
    <row r="12" spans="1:20" ht="19" thickBot="1" x14ac:dyDescent="0.5">
      <c r="B12" s="9"/>
      <c r="C12" s="35"/>
      <c r="D12" s="35"/>
      <c r="E12" s="10"/>
      <c r="F12" s="10"/>
      <c r="G12" s="11"/>
      <c r="H12" s="11"/>
      <c r="I12" s="11"/>
      <c r="J12" s="11"/>
      <c r="K12" s="11"/>
      <c r="L12" s="11"/>
      <c r="M12" s="11"/>
      <c r="N12" s="8"/>
    </row>
    <row r="13" spans="1:20" outlineLevel="1" x14ac:dyDescent="0.35">
      <c r="A13" s="146" t="s">
        <v>13</v>
      </c>
      <c r="B13" s="138" t="s">
        <v>14</v>
      </c>
      <c r="C13" s="141" t="s">
        <v>15</v>
      </c>
      <c r="D13" s="142"/>
      <c r="E13" s="140" t="s">
        <v>16</v>
      </c>
      <c r="F13" s="133"/>
      <c r="G13" s="132" t="s">
        <v>17</v>
      </c>
      <c r="H13" s="133"/>
      <c r="I13" s="132" t="s">
        <v>18</v>
      </c>
      <c r="J13" s="133"/>
      <c r="K13" s="132" t="s">
        <v>19</v>
      </c>
      <c r="L13" s="133"/>
      <c r="M13" s="140" t="s">
        <v>20</v>
      </c>
      <c r="N13" s="143"/>
    </row>
    <row r="14" spans="1:20" ht="72" customHeight="1" x14ac:dyDescent="0.35">
      <c r="A14" s="147"/>
      <c r="B14" s="139"/>
      <c r="C14" s="73" t="s">
        <v>21</v>
      </c>
      <c r="D14" s="40" t="s">
        <v>22</v>
      </c>
      <c r="E14" s="5" t="s">
        <v>21</v>
      </c>
      <c r="F14" s="6" t="s">
        <v>22</v>
      </c>
      <c r="G14" s="6" t="s">
        <v>21</v>
      </c>
      <c r="H14" s="6" t="s">
        <v>22</v>
      </c>
      <c r="I14" s="6" t="s">
        <v>21</v>
      </c>
      <c r="J14" s="6" t="s">
        <v>22</v>
      </c>
      <c r="K14" s="6" t="s">
        <v>21</v>
      </c>
      <c r="L14" s="6" t="s">
        <v>22</v>
      </c>
      <c r="M14" s="5" t="s">
        <v>21</v>
      </c>
      <c r="N14" s="7" t="s">
        <v>22</v>
      </c>
    </row>
    <row r="15" spans="1:20" ht="55.5" x14ac:dyDescent="0.45">
      <c r="A15" s="85" t="s">
        <v>23</v>
      </c>
      <c r="B15" s="84" t="s">
        <v>24</v>
      </c>
      <c r="C15" s="12">
        <v>0</v>
      </c>
      <c r="D15" s="13"/>
      <c r="E15" s="12">
        <v>0</v>
      </c>
      <c r="F15" s="13"/>
      <c r="G15" s="12">
        <v>0</v>
      </c>
      <c r="H15" s="13"/>
      <c r="I15" s="12">
        <v>0</v>
      </c>
      <c r="J15" s="13"/>
      <c r="K15" s="12">
        <v>0</v>
      </c>
      <c r="L15" s="13"/>
      <c r="M15" s="12">
        <v>0</v>
      </c>
      <c r="N15" s="14"/>
    </row>
    <row r="16" spans="1:20" ht="74" x14ac:dyDescent="0.45">
      <c r="A16" s="86" t="s">
        <v>25</v>
      </c>
      <c r="B16" s="84" t="s">
        <v>26</v>
      </c>
      <c r="C16" s="12"/>
      <c r="D16" s="13"/>
      <c r="E16" s="12"/>
      <c r="F16" s="13"/>
      <c r="G16" s="12" t="s">
        <v>27</v>
      </c>
      <c r="H16" s="13"/>
      <c r="I16" s="12" t="s">
        <v>27</v>
      </c>
      <c r="J16" s="13"/>
      <c r="K16" s="12"/>
      <c r="L16" s="13"/>
      <c r="M16" s="12"/>
      <c r="N16" s="14"/>
    </row>
    <row r="17" spans="1:14" ht="15" thickBot="1" x14ac:dyDescent="0.4">
      <c r="B17" s="43"/>
      <c r="E17" s="1"/>
      <c r="F17" s="1"/>
      <c r="N17" s="8"/>
    </row>
    <row r="18" spans="1:14" ht="19.5" customHeight="1" x14ac:dyDescent="0.35">
      <c r="A18" s="146" t="s">
        <v>28</v>
      </c>
      <c r="B18" s="117" t="s">
        <v>71</v>
      </c>
      <c r="C18" s="119" t="s">
        <v>29</v>
      </c>
      <c r="D18" s="120"/>
      <c r="N18" s="8"/>
    </row>
    <row r="19" spans="1:14" ht="24.75" customHeight="1" thickBot="1" x14ac:dyDescent="0.4">
      <c r="A19" s="147"/>
      <c r="B19" s="118"/>
      <c r="C19" s="121"/>
      <c r="D19" s="122"/>
      <c r="N19" s="8"/>
    </row>
    <row r="20" spans="1:14" ht="18.649999999999999" customHeight="1" x14ac:dyDescent="0.35">
      <c r="A20" s="83" t="s">
        <v>66</v>
      </c>
      <c r="B20" s="74" t="s">
        <v>33</v>
      </c>
      <c r="C20" s="123"/>
      <c r="D20" s="124"/>
      <c r="N20" s="8"/>
    </row>
    <row r="21" spans="1:14" ht="18.649999999999999" customHeight="1" x14ac:dyDescent="0.35">
      <c r="A21" s="83" t="s">
        <v>67</v>
      </c>
      <c r="B21" s="16" t="s">
        <v>34</v>
      </c>
      <c r="C21" s="125"/>
      <c r="D21" s="126"/>
      <c r="N21" s="8"/>
    </row>
    <row r="22" spans="1:14" ht="19" customHeight="1" x14ac:dyDescent="0.45">
      <c r="A22" s="83" t="s">
        <v>68</v>
      </c>
      <c r="B22" s="17" t="s">
        <v>35</v>
      </c>
      <c r="C22" s="125"/>
      <c r="D22" s="126"/>
      <c r="N22" s="8"/>
    </row>
    <row r="23" spans="1:14" ht="18.649999999999999" customHeight="1" x14ac:dyDescent="0.45">
      <c r="A23" s="83" t="s">
        <v>69</v>
      </c>
      <c r="B23" s="17" t="s">
        <v>36</v>
      </c>
      <c r="C23" s="125"/>
      <c r="D23" s="126"/>
      <c r="N23" s="8"/>
    </row>
    <row r="24" spans="1:14" ht="19" customHeight="1" thickBot="1" x14ac:dyDescent="0.5">
      <c r="A24" s="83" t="s">
        <v>70</v>
      </c>
      <c r="B24" s="18" t="s">
        <v>37</v>
      </c>
      <c r="C24" s="127"/>
      <c r="D24" s="128"/>
      <c r="N24" s="8"/>
    </row>
    <row r="25" spans="1:14" ht="15" thickBot="1" x14ac:dyDescent="0.4">
      <c r="B25" s="43"/>
      <c r="C25" s="1"/>
      <c r="D25" s="1"/>
      <c r="N25" s="8"/>
    </row>
    <row r="26" spans="1:14" ht="19" thickBot="1" x14ac:dyDescent="0.4">
      <c r="A26" s="146" t="s">
        <v>75</v>
      </c>
      <c r="B26" s="149" t="s">
        <v>74</v>
      </c>
      <c r="C26" s="151" t="s">
        <v>29</v>
      </c>
      <c r="D26" s="152"/>
      <c r="N26" s="8"/>
    </row>
    <row r="27" spans="1:14" ht="24.75" customHeight="1" thickBot="1" x14ac:dyDescent="0.4">
      <c r="A27" s="148"/>
      <c r="B27" s="150"/>
      <c r="C27" s="127"/>
      <c r="D27" s="128"/>
      <c r="E27" s="116"/>
      <c r="F27" s="116"/>
      <c r="N27" s="8"/>
    </row>
    <row r="28" spans="1:14" ht="15" thickBot="1" x14ac:dyDescent="0.4">
      <c r="A28" s="147"/>
      <c r="B28" s="67"/>
      <c r="C28" s="67"/>
      <c r="D28" s="67"/>
      <c r="E28" s="68"/>
      <c r="F28" s="68"/>
      <c r="G28" s="67" t="s">
        <v>38</v>
      </c>
      <c r="H28" s="67"/>
      <c r="I28" s="67"/>
      <c r="J28" s="67"/>
      <c r="K28" s="67"/>
      <c r="L28" s="67"/>
      <c r="M28" s="67"/>
      <c r="N28" s="69"/>
    </row>
  </sheetData>
  <sheetProtection sheet="1" objects="1" scenarios="1"/>
  <mergeCells count="26">
    <mergeCell ref="A26:A28"/>
    <mergeCell ref="B26:B27"/>
    <mergeCell ref="C26:D26"/>
    <mergeCell ref="A13:A14"/>
    <mergeCell ref="A18:A19"/>
    <mergeCell ref="A2:M2"/>
    <mergeCell ref="G13:H13"/>
    <mergeCell ref="I13:J13"/>
    <mergeCell ref="K13:L13"/>
    <mergeCell ref="B6:B7"/>
    <mergeCell ref="B10:B11"/>
    <mergeCell ref="B13:B14"/>
    <mergeCell ref="E13:F13"/>
    <mergeCell ref="C13:D13"/>
    <mergeCell ref="M13:N13"/>
    <mergeCell ref="A6:A7"/>
    <mergeCell ref="A10:A11"/>
    <mergeCell ref="E27:F27"/>
    <mergeCell ref="B18:B19"/>
    <mergeCell ref="C18:D19"/>
    <mergeCell ref="C20:D20"/>
    <mergeCell ref="C21:D21"/>
    <mergeCell ref="C22:D22"/>
    <mergeCell ref="C23:D23"/>
    <mergeCell ref="C27:D27"/>
    <mergeCell ref="C24:D24"/>
  </mergeCells>
  <phoneticPr fontId="13" type="noConversion"/>
  <pageMargins left="0.7" right="0.7" top="0.75" bottom="0.75" header="0.3" footer="0.3"/>
  <pageSetup paperSize="9" scale="54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"/>
  <sheetViews>
    <sheetView topLeftCell="A8" workbookViewId="0">
      <selection activeCell="G19" sqref="G19"/>
    </sheetView>
  </sheetViews>
  <sheetFormatPr baseColWidth="10" defaultColWidth="11.453125" defaultRowHeight="14.5" x14ac:dyDescent="0.35"/>
  <cols>
    <col min="1" max="1" width="53" customWidth="1"/>
    <col min="2" max="3" width="14.7265625" customWidth="1"/>
    <col min="4" max="4" width="14.81640625" customWidth="1"/>
    <col min="5" max="5" width="15.1796875" customWidth="1"/>
    <col min="6" max="7" width="14.54296875" customWidth="1"/>
    <col min="8" max="8" width="15.1796875" customWidth="1"/>
    <col min="9" max="9" width="16.26953125" customWidth="1"/>
    <col min="10" max="10" width="13.7265625" customWidth="1"/>
    <col min="17" max="17" width="16.453125" bestFit="1" customWidth="1"/>
    <col min="18" max="18" width="62" customWidth="1"/>
  </cols>
  <sheetData>
    <row r="1" spans="1:18" x14ac:dyDescent="0.35">
      <c r="B1" s="1"/>
      <c r="C1" s="1"/>
    </row>
    <row r="2" spans="1:18" ht="129" customHeight="1" x14ac:dyDescent="0.35">
      <c r="A2" s="153" t="s">
        <v>89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1:18" ht="16" thickBot="1" x14ac:dyDescent="0.4">
      <c r="A3" s="2"/>
      <c r="B3" s="3"/>
      <c r="C3" s="3"/>
      <c r="D3" s="2"/>
      <c r="E3" s="2"/>
      <c r="F3" s="2"/>
      <c r="G3" s="2"/>
      <c r="Q3" s="19" t="s">
        <v>39</v>
      </c>
      <c r="R3" s="19" t="s">
        <v>40</v>
      </c>
    </row>
    <row r="4" spans="1:18" ht="18.5" x14ac:dyDescent="0.35">
      <c r="A4" s="175" t="s">
        <v>41</v>
      </c>
      <c r="B4" s="151" t="s">
        <v>29</v>
      </c>
      <c r="C4" s="152"/>
    </row>
    <row r="5" spans="1:18" ht="24.75" customHeight="1" thickBot="1" x14ac:dyDescent="0.4">
      <c r="A5" s="176"/>
      <c r="B5" s="185">
        <f>'DPGF LOT 1'!B8</f>
        <v>0</v>
      </c>
      <c r="C5" s="186"/>
      <c r="Q5" s="20">
        <f>B5</f>
        <v>0</v>
      </c>
      <c r="R5" s="21" t="s">
        <v>42</v>
      </c>
    </row>
    <row r="6" spans="1:18" ht="15" thickBot="1" x14ac:dyDescent="0.4">
      <c r="B6" s="1"/>
      <c r="C6" s="1"/>
    </row>
    <row r="7" spans="1:18" ht="24" thickBot="1" x14ac:dyDescent="0.6">
      <c r="A7" s="105" t="s">
        <v>7</v>
      </c>
      <c r="B7" s="4" t="s">
        <v>8</v>
      </c>
      <c r="C7" s="106"/>
      <c r="D7" s="106"/>
      <c r="E7" s="81"/>
      <c r="F7" s="81"/>
      <c r="G7" s="80"/>
      <c r="H7" s="80"/>
      <c r="I7" s="80"/>
      <c r="J7" s="80"/>
      <c r="K7" s="80"/>
      <c r="L7" s="80"/>
      <c r="M7" s="80"/>
      <c r="N7" s="82"/>
    </row>
    <row r="8" spans="1:18" ht="42.75" customHeight="1" x14ac:dyDescent="0.35">
      <c r="A8" s="144" t="s">
        <v>9</v>
      </c>
      <c r="B8" s="173" t="s">
        <v>10</v>
      </c>
      <c r="C8" s="102" t="s">
        <v>77</v>
      </c>
      <c r="D8" s="103" t="s">
        <v>78</v>
      </c>
      <c r="E8" s="103" t="s">
        <v>76</v>
      </c>
      <c r="F8" s="103" t="s">
        <v>60</v>
      </c>
      <c r="G8" s="103" t="s">
        <v>79</v>
      </c>
      <c r="H8" s="103" t="s">
        <v>61</v>
      </c>
      <c r="I8" s="103" t="s">
        <v>62</v>
      </c>
      <c r="J8" s="103" t="s">
        <v>80</v>
      </c>
      <c r="K8" s="103" t="s">
        <v>63</v>
      </c>
      <c r="L8" s="103" t="s">
        <v>64</v>
      </c>
      <c r="M8" s="103" t="s">
        <v>65</v>
      </c>
      <c r="N8" s="104" t="s">
        <v>85</v>
      </c>
      <c r="Q8" s="169">
        <f>((40000000*D9)+(50000000*E9)+(60000000*F9)+(70000000*G9)+(80000000*H9)+(90000000*I9)+(100000000*J9)+(110000000*K9)+(120000000*L9)+(130000000*M9))/2</f>
        <v>0</v>
      </c>
      <c r="R8" s="171" t="s">
        <v>86</v>
      </c>
    </row>
    <row r="9" spans="1:18" ht="16.5" customHeight="1" thickBot="1" x14ac:dyDescent="0.4">
      <c r="A9" s="145"/>
      <c r="B9" s="174"/>
      <c r="C9" s="70">
        <f>'BPU Principal LOT 1'!C7</f>
        <v>0</v>
      </c>
      <c r="D9" s="70">
        <f>'BPU Principal LOT 1'!D7</f>
        <v>0</v>
      </c>
      <c r="E9" s="70">
        <f>'BPU Principal LOT 1'!E7</f>
        <v>0</v>
      </c>
      <c r="F9" s="70">
        <f>'BPU Principal LOT 1'!F7</f>
        <v>0</v>
      </c>
      <c r="G9" s="70">
        <f>'BPU Principal LOT 1'!G7</f>
        <v>0</v>
      </c>
      <c r="H9" s="70">
        <f>'BPU Principal LOT 1'!H7</f>
        <v>0</v>
      </c>
      <c r="I9" s="70">
        <f>'BPU Principal LOT 1'!I7</f>
        <v>0</v>
      </c>
      <c r="J9" s="70">
        <f>'BPU Principal LOT 1'!J7</f>
        <v>0</v>
      </c>
      <c r="K9" s="70">
        <f>'BPU Principal LOT 1'!K7</f>
        <v>0</v>
      </c>
      <c r="L9" s="70">
        <f>'BPU Principal LOT 1'!L7</f>
        <v>0</v>
      </c>
      <c r="M9" s="70">
        <f>'BPU Principal LOT 1'!M7</f>
        <v>0</v>
      </c>
      <c r="N9" s="70">
        <f>'BPU Principal LOT 1'!N7</f>
        <v>0</v>
      </c>
      <c r="Q9" s="170"/>
      <c r="R9" s="172"/>
    </row>
    <row r="10" spans="1:18" ht="16" thickBot="1" x14ac:dyDescent="0.4">
      <c r="A10" s="32"/>
      <c r="B10" s="59"/>
      <c r="C10" s="32"/>
      <c r="D10" s="32"/>
      <c r="E10" s="32"/>
      <c r="F10" s="56"/>
      <c r="G10" s="32"/>
      <c r="Q10" s="33"/>
      <c r="R10" s="34"/>
    </row>
    <row r="11" spans="1:18" ht="15" customHeight="1" thickBot="1" x14ac:dyDescent="0.4">
      <c r="A11" s="167" t="s">
        <v>43</v>
      </c>
      <c r="B11" s="57"/>
      <c r="C11" s="32"/>
      <c r="D11" s="32"/>
      <c r="E11" s="32"/>
      <c r="F11" s="32"/>
      <c r="G11" s="32"/>
      <c r="H11" s="32"/>
    </row>
    <row r="12" spans="1:18" ht="62.15" customHeight="1" thickBot="1" x14ac:dyDescent="0.4">
      <c r="A12" s="168"/>
      <c r="B12" s="58">
        <f>'BPU Principal LOT 1'!C11</f>
        <v>0</v>
      </c>
      <c r="C12" s="49"/>
      <c r="D12" s="49"/>
      <c r="E12" s="49"/>
      <c r="F12" s="49"/>
      <c r="G12" s="49"/>
      <c r="H12" s="49"/>
      <c r="I12" s="49"/>
      <c r="Q12" s="75">
        <f>((10000000/10)*5)*B12</f>
        <v>0</v>
      </c>
      <c r="R12" s="77" t="s">
        <v>87</v>
      </c>
    </row>
    <row r="13" spans="1:18" ht="19" thickBot="1" x14ac:dyDescent="0.5">
      <c r="A13" s="9"/>
      <c r="B13" s="50"/>
      <c r="C13" s="50"/>
      <c r="D13" s="48"/>
      <c r="E13" s="48"/>
      <c r="F13" s="48"/>
      <c r="G13" s="48"/>
      <c r="H13" s="48"/>
      <c r="I13" s="48"/>
      <c r="J13" s="11"/>
      <c r="K13" s="11"/>
      <c r="L13" s="11"/>
      <c r="M13" s="11"/>
      <c r="N13" s="11"/>
      <c r="O13" s="11"/>
      <c r="P13" s="11"/>
      <c r="Q13" s="76"/>
      <c r="R13" s="78"/>
    </row>
    <row r="14" spans="1:18" ht="15" customHeight="1" x14ac:dyDescent="0.35">
      <c r="A14" s="163" t="s">
        <v>81</v>
      </c>
      <c r="B14" s="159" t="s">
        <v>44</v>
      </c>
      <c r="C14" s="159"/>
      <c r="D14" s="159" t="s">
        <v>16</v>
      </c>
      <c r="E14" s="159"/>
      <c r="F14" s="159" t="s">
        <v>17</v>
      </c>
      <c r="G14" s="159"/>
      <c r="H14" s="165" t="s">
        <v>18</v>
      </c>
      <c r="I14" s="166"/>
      <c r="J14" s="159" t="s">
        <v>45</v>
      </c>
      <c r="K14" s="160"/>
      <c r="L14" s="190" t="s">
        <v>46</v>
      </c>
      <c r="M14" s="191"/>
      <c r="N14" s="88"/>
      <c r="O14" s="88"/>
      <c r="P14" s="44"/>
    </row>
    <row r="15" spans="1:18" ht="58.5" thickBot="1" x14ac:dyDescent="0.4">
      <c r="A15" s="164"/>
      <c r="B15" s="36" t="s">
        <v>21</v>
      </c>
      <c r="C15" s="36" t="s">
        <v>22</v>
      </c>
      <c r="D15" s="36" t="s">
        <v>21</v>
      </c>
      <c r="E15" s="36" t="s">
        <v>22</v>
      </c>
      <c r="F15" s="36" t="s">
        <v>21</v>
      </c>
      <c r="G15" s="36" t="s">
        <v>22</v>
      </c>
      <c r="H15" s="36" t="s">
        <v>21</v>
      </c>
      <c r="I15" s="36" t="s">
        <v>22</v>
      </c>
      <c r="J15" s="38" t="s">
        <v>21</v>
      </c>
      <c r="K15" s="47" t="s">
        <v>22</v>
      </c>
      <c r="L15" s="38" t="s">
        <v>21</v>
      </c>
      <c r="M15" s="39" t="s">
        <v>22</v>
      </c>
      <c r="N15" s="115"/>
      <c r="O15" s="115"/>
      <c r="P15" s="45"/>
      <c r="Q15" t="s">
        <v>27</v>
      </c>
    </row>
    <row r="16" spans="1:18" ht="37.5" thickBot="1" x14ac:dyDescent="0.5">
      <c r="A16" s="37" t="s">
        <v>47</v>
      </c>
      <c r="B16" s="61">
        <f>'BPU Principal LOT 1'!C15</f>
        <v>0</v>
      </c>
      <c r="C16" s="60">
        <f>'BPU Principal LOT 1'!D15</f>
        <v>0</v>
      </c>
      <c r="D16" s="61">
        <f>'BPU Principal LOT 1'!E15</f>
        <v>0</v>
      </c>
      <c r="E16" s="60">
        <f>'BPU Principal LOT 1'!F15</f>
        <v>0</v>
      </c>
      <c r="F16" s="61">
        <f>'BPU Principal LOT 1'!G15</f>
        <v>0</v>
      </c>
      <c r="G16" s="60">
        <f>'BPU Principal LOT 1'!H15</f>
        <v>0</v>
      </c>
      <c r="H16" s="61">
        <f>'BPU Principal LOT 1'!I15</f>
        <v>0</v>
      </c>
      <c r="I16" s="60">
        <f>'BPU Principal LOT 1'!J15</f>
        <v>0</v>
      </c>
      <c r="J16" s="61">
        <f>'BPU Principal LOT 1'!K15</f>
        <v>0</v>
      </c>
      <c r="K16" s="62">
        <f>'BPU Principal LOT 1'!L15</f>
        <v>0</v>
      </c>
      <c r="L16" s="61">
        <f>'BPU Principal LOT 1'!M15</f>
        <v>0</v>
      </c>
      <c r="M16" s="63">
        <f>'BPU Principal LOT 1'!L15</f>
        <v>0</v>
      </c>
      <c r="N16" s="42"/>
      <c r="O16" s="42"/>
      <c r="P16" s="42"/>
      <c r="Q16" s="22">
        <f>(((((60000000*0.3)/10)*D16)+((60000000*0.3)*E16))+((((60000000*0.3)/20)*F16)+((60000000*0.3)*G16))+((((60000000*0.25)/30)*H16)+((60000000*0.25)*I16))+((((60000000*0.15)/40)*J16)+((60000000*0.15)*K16)))*5</f>
        <v>0</v>
      </c>
      <c r="R16" s="23" t="s">
        <v>48</v>
      </c>
    </row>
    <row r="17" spans="1:18" ht="18.649999999999999" customHeight="1" thickBot="1" x14ac:dyDescent="0.5">
      <c r="A17" s="46" t="s">
        <v>49</v>
      </c>
      <c r="B17" s="187" t="s">
        <v>50</v>
      </c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9"/>
      <c r="N17" s="88"/>
      <c r="O17" s="88"/>
    </row>
    <row r="18" spans="1:18" ht="18.649999999999999" customHeight="1" x14ac:dyDescent="0.45">
      <c r="A18" s="87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8" ht="15" thickBot="1" x14ac:dyDescent="0.4">
      <c r="B19" s="1"/>
      <c r="C19" s="1"/>
      <c r="Q19" s="90" t="s">
        <v>27</v>
      </c>
      <c r="R19" s="91"/>
    </row>
    <row r="20" spans="1:18" ht="19.5" customHeight="1" x14ac:dyDescent="0.35">
      <c r="A20" s="179" t="s">
        <v>73</v>
      </c>
      <c r="B20" s="181" t="s">
        <v>29</v>
      </c>
      <c r="C20" s="120"/>
      <c r="J20" s="199" t="s">
        <v>91</v>
      </c>
      <c r="K20" s="41"/>
      <c r="L20" s="41"/>
      <c r="M20" s="41"/>
      <c r="N20" s="41"/>
      <c r="O20" s="41"/>
      <c r="P20" s="41"/>
    </row>
    <row r="21" spans="1:18" ht="41" customHeight="1" thickBot="1" x14ac:dyDescent="0.4">
      <c r="A21" s="180"/>
      <c r="B21" s="182"/>
      <c r="C21" s="122"/>
      <c r="J21" s="162"/>
      <c r="K21" s="41"/>
      <c r="L21" s="41"/>
      <c r="M21" s="41"/>
      <c r="N21" s="41"/>
      <c r="O21" s="41"/>
      <c r="P21" s="41"/>
    </row>
    <row r="22" spans="1:18" ht="18.5" x14ac:dyDescent="0.35">
      <c r="A22" s="15" t="s">
        <v>53</v>
      </c>
      <c r="B22" s="157">
        <f>'BPU Principal LOT 1'!C20</f>
        <v>0</v>
      </c>
      <c r="C22" s="158"/>
      <c r="J22" s="54">
        <v>100</v>
      </c>
      <c r="K22" s="24"/>
      <c r="L22" s="24"/>
      <c r="M22" s="24"/>
      <c r="N22" s="24"/>
      <c r="O22" s="24"/>
      <c r="P22" s="24"/>
      <c r="Q22" s="25">
        <f>B22*J22</f>
        <v>0</v>
      </c>
      <c r="R22" s="154" t="s">
        <v>52</v>
      </c>
    </row>
    <row r="23" spans="1:18" ht="18.5" x14ac:dyDescent="0.35">
      <c r="A23" s="16" t="s">
        <v>54</v>
      </c>
      <c r="B23" s="157">
        <f>'BPU Principal LOT 1'!C21</f>
        <v>0</v>
      </c>
      <c r="C23" s="158"/>
      <c r="J23" s="54">
        <v>150</v>
      </c>
      <c r="K23" s="24"/>
      <c r="L23" s="24"/>
      <c r="M23" s="24"/>
      <c r="N23" s="24"/>
      <c r="O23" s="24"/>
      <c r="P23" s="24"/>
      <c r="Q23" s="26">
        <f>B23*J23</f>
        <v>0</v>
      </c>
      <c r="R23" s="155"/>
    </row>
    <row r="24" spans="1:18" ht="18.5" x14ac:dyDescent="0.45">
      <c r="A24" s="17" t="s">
        <v>55</v>
      </c>
      <c r="B24" s="157">
        <f>'BPU Principal LOT 1'!C22</f>
        <v>0</v>
      </c>
      <c r="C24" s="158"/>
      <c r="J24" s="54">
        <v>100</v>
      </c>
      <c r="K24" s="24"/>
      <c r="L24" s="24"/>
      <c r="M24" s="24"/>
      <c r="N24" s="24"/>
      <c r="O24" s="24"/>
      <c r="P24" s="24"/>
      <c r="Q24" s="26">
        <f>B24*J24</f>
        <v>0</v>
      </c>
      <c r="R24" s="155"/>
    </row>
    <row r="25" spans="1:18" ht="18.5" x14ac:dyDescent="0.45">
      <c r="A25" s="17" t="s">
        <v>56</v>
      </c>
      <c r="B25" s="157">
        <f>'BPU Principal LOT 1'!C23</f>
        <v>0</v>
      </c>
      <c r="C25" s="158"/>
      <c r="J25" s="54">
        <v>50</v>
      </c>
      <c r="K25" s="24"/>
      <c r="L25" s="24"/>
      <c r="M25" s="24"/>
      <c r="N25" s="24"/>
      <c r="O25" s="24"/>
      <c r="P25" s="24"/>
      <c r="Q25" s="26">
        <f>B25*J25</f>
        <v>0</v>
      </c>
      <c r="R25" s="155"/>
    </row>
    <row r="26" spans="1:18" ht="19" thickBot="1" x14ac:dyDescent="0.5">
      <c r="A26" s="18" t="s">
        <v>57</v>
      </c>
      <c r="B26" s="183">
        <f>'BPU Principal LOT 1'!C24</f>
        <v>0</v>
      </c>
      <c r="C26" s="184"/>
      <c r="J26" s="55">
        <v>50</v>
      </c>
      <c r="K26" s="24"/>
      <c r="L26" s="24"/>
      <c r="M26" s="24"/>
      <c r="N26" s="24"/>
      <c r="O26" s="24"/>
      <c r="P26" s="24"/>
      <c r="Q26" s="27">
        <f>B26*J26</f>
        <v>0</v>
      </c>
      <c r="R26" s="156"/>
    </row>
    <row r="27" spans="1:18" ht="15" thickBot="1" x14ac:dyDescent="0.4">
      <c r="B27" s="1"/>
      <c r="C27" s="1"/>
    </row>
    <row r="28" spans="1:18" ht="19" thickBot="1" x14ac:dyDescent="0.4">
      <c r="A28" s="175" t="s">
        <v>74</v>
      </c>
      <c r="B28" s="151" t="s">
        <v>29</v>
      </c>
      <c r="C28" s="152"/>
    </row>
    <row r="29" spans="1:18" ht="24.75" customHeight="1" thickBot="1" x14ac:dyDescent="0.4">
      <c r="A29" s="176"/>
      <c r="B29" s="177">
        <f>'BPU Principal LOT 1'!C27</f>
        <v>0</v>
      </c>
      <c r="C29" s="178"/>
      <c r="Q29" s="28">
        <f>B29</f>
        <v>0</v>
      </c>
      <c r="R29" s="29" t="s">
        <v>58</v>
      </c>
    </row>
    <row r="31" spans="1:18" ht="15" thickBot="1" x14ac:dyDescent="0.4"/>
    <row r="32" spans="1:18" ht="32.15" customHeight="1" thickBot="1" x14ac:dyDescent="0.4">
      <c r="Q32" s="52">
        <f>Q29+Q25+Q24+Q23+Q22+Q16+Q12+Q8+Q5+Q2</f>
        <v>0</v>
      </c>
      <c r="R32" s="53" t="s">
        <v>59</v>
      </c>
    </row>
    <row r="36" spans="17:17" x14ac:dyDescent="0.35">
      <c r="Q36" s="51"/>
    </row>
    <row r="37" spans="17:17" x14ac:dyDescent="0.35">
      <c r="Q37" s="51"/>
    </row>
  </sheetData>
  <sheetProtection sheet="1" objects="1" scenarios="1"/>
  <mergeCells count="29">
    <mergeCell ref="A4:A5"/>
    <mergeCell ref="B4:C4"/>
    <mergeCell ref="B5:C5"/>
    <mergeCell ref="A8:A9"/>
    <mergeCell ref="B17:M17"/>
    <mergeCell ref="L14:M14"/>
    <mergeCell ref="A28:A29"/>
    <mergeCell ref="B28:C28"/>
    <mergeCell ref="B29:C29"/>
    <mergeCell ref="A20:A21"/>
    <mergeCell ref="B20:C21"/>
    <mergeCell ref="B22:C22"/>
    <mergeCell ref="B26:C26"/>
    <mergeCell ref="A2:R2"/>
    <mergeCell ref="R22:R26"/>
    <mergeCell ref="B23:C23"/>
    <mergeCell ref="B24:C24"/>
    <mergeCell ref="B25:C25"/>
    <mergeCell ref="J14:K14"/>
    <mergeCell ref="J20:J21"/>
    <mergeCell ref="A14:A15"/>
    <mergeCell ref="D14:E14"/>
    <mergeCell ref="F14:G14"/>
    <mergeCell ref="H14:I14"/>
    <mergeCell ref="B14:C14"/>
    <mergeCell ref="A11:A12"/>
    <mergeCell ref="Q8:Q9"/>
    <mergeCell ref="R8:R9"/>
    <mergeCell ref="B8:B9"/>
  </mergeCells>
  <pageMargins left="0.7" right="0.7" top="0.75" bottom="0.75" header="0.3" footer="0.3"/>
  <pageSetup paperSize="9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57B58-6259-4908-977B-9550FFD3411A}">
  <dimension ref="A1:M8"/>
  <sheetViews>
    <sheetView workbookViewId="0">
      <selection sqref="A1:C1"/>
    </sheetView>
  </sheetViews>
  <sheetFormatPr baseColWidth="10" defaultColWidth="11.453125" defaultRowHeight="14.5" x14ac:dyDescent="0.35"/>
  <cols>
    <col min="1" max="1" width="69.7265625" customWidth="1"/>
    <col min="2" max="2" width="24.26953125" customWidth="1"/>
    <col min="3" max="3" width="22.1796875" customWidth="1"/>
  </cols>
  <sheetData>
    <row r="1" spans="1:13" ht="112.5" customHeight="1" x14ac:dyDescent="0.35">
      <c r="A1" s="129" t="s">
        <v>90</v>
      </c>
      <c r="B1" s="130"/>
      <c r="C1" s="13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" thickBot="1" x14ac:dyDescent="0.4"/>
    <row r="3" spans="1:13" ht="31.5" thickBot="1" x14ac:dyDescent="0.4">
      <c r="A3" s="92" t="s">
        <v>0</v>
      </c>
      <c r="B3" s="93" t="s">
        <v>1</v>
      </c>
      <c r="C3" s="93" t="s">
        <v>2</v>
      </c>
    </row>
    <row r="4" spans="1:13" ht="16" thickBot="1" x14ac:dyDescent="0.4">
      <c r="A4" s="94" t="s">
        <v>3</v>
      </c>
      <c r="B4" s="95"/>
      <c r="C4" s="96"/>
    </row>
    <row r="5" spans="1:13" ht="16" thickBot="1" x14ac:dyDescent="0.4">
      <c r="A5" s="94" t="s">
        <v>4</v>
      </c>
      <c r="B5" s="95"/>
      <c r="C5" s="96"/>
    </row>
    <row r="6" spans="1:13" ht="16" thickBot="1" x14ac:dyDescent="0.4">
      <c r="A6" s="94" t="s">
        <v>5</v>
      </c>
      <c r="B6" s="95"/>
      <c r="C6" s="96"/>
    </row>
    <row r="7" spans="1:13" ht="15" thickBot="1" x14ac:dyDescent="0.4"/>
    <row r="8" spans="1:13" ht="24" thickBot="1" x14ac:dyDescent="0.4">
      <c r="A8" s="97" t="s">
        <v>6</v>
      </c>
      <c r="B8" s="98">
        <f>SUM(B4:B6)</f>
        <v>0</v>
      </c>
      <c r="C8" s="99">
        <f>SUM(C4:C6)</f>
        <v>0</v>
      </c>
    </row>
  </sheetData>
  <sheetProtection sheet="1" objects="1" scenarios="1"/>
  <mergeCells count="1">
    <mergeCell ref="A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86C7-9128-42E4-9E02-CE92C9835812}">
  <sheetPr>
    <pageSetUpPr fitToPage="1"/>
  </sheetPr>
  <dimension ref="A1:M22"/>
  <sheetViews>
    <sheetView tabSelected="1" topLeftCell="A7" workbookViewId="0">
      <selection activeCell="B9" sqref="B9"/>
    </sheetView>
  </sheetViews>
  <sheetFormatPr baseColWidth="10" defaultColWidth="11.453125" defaultRowHeight="14.5" x14ac:dyDescent="0.35"/>
  <cols>
    <col min="1" max="1" width="15.54296875" customWidth="1"/>
    <col min="2" max="2" width="50.54296875" customWidth="1"/>
    <col min="3" max="3" width="14.453125" customWidth="1"/>
    <col min="4" max="4" width="15.7265625" customWidth="1"/>
    <col min="5" max="6" width="14.54296875" customWidth="1"/>
    <col min="7" max="7" width="14.26953125" customWidth="1"/>
    <col min="8" max="8" width="16.26953125" customWidth="1"/>
    <col min="9" max="9" width="15.26953125" customWidth="1"/>
    <col min="11" max="11" width="13.453125" customWidth="1"/>
    <col min="13" max="13" width="14.81640625" customWidth="1"/>
    <col min="14" max="14" width="15.54296875" customWidth="1"/>
  </cols>
  <sheetData>
    <row r="1" spans="1:13" ht="15" thickBot="1" x14ac:dyDescent="0.4">
      <c r="A1" s="79"/>
      <c r="B1" s="80"/>
      <c r="C1" s="80"/>
      <c r="D1" s="81"/>
      <c r="E1" s="81"/>
      <c r="F1" s="80"/>
      <c r="G1" s="80"/>
      <c r="H1" s="80"/>
      <c r="I1" s="80"/>
      <c r="J1" s="80"/>
      <c r="K1" s="80"/>
      <c r="L1" s="80"/>
      <c r="M1" s="82"/>
    </row>
    <row r="2" spans="1:13" ht="129" customHeight="1" x14ac:dyDescent="0.35">
      <c r="A2" s="129" t="s">
        <v>90</v>
      </c>
      <c r="B2" s="130"/>
      <c r="C2" s="130"/>
      <c r="D2" s="130"/>
      <c r="E2" s="109"/>
      <c r="F2" s="109"/>
      <c r="G2" s="109"/>
      <c r="H2" s="109"/>
      <c r="I2" s="109"/>
      <c r="J2" s="109"/>
      <c r="K2" s="109"/>
      <c r="L2" s="109"/>
      <c r="M2" s="109"/>
    </row>
    <row r="3" spans="1:13" x14ac:dyDescent="0.35">
      <c r="A3" s="64"/>
      <c r="B3" s="2"/>
      <c r="C3" s="2"/>
      <c r="D3" s="3"/>
      <c r="E3" s="3"/>
      <c r="F3" s="2"/>
      <c r="G3" s="2"/>
      <c r="H3" s="2"/>
      <c r="I3" s="2"/>
    </row>
    <row r="4" spans="1:13" ht="15" thickBot="1" x14ac:dyDescent="0.4">
      <c r="A4" s="66"/>
      <c r="B4" s="67"/>
      <c r="C4" s="67"/>
      <c r="D4" s="68"/>
      <c r="E4" s="1"/>
    </row>
    <row r="5" spans="1:13" ht="19.5" customHeight="1" x14ac:dyDescent="0.35">
      <c r="A5" s="192" t="s">
        <v>7</v>
      </c>
      <c r="B5" s="117" t="s">
        <v>72</v>
      </c>
      <c r="C5" s="119" t="s">
        <v>29</v>
      </c>
      <c r="D5" s="120"/>
    </row>
    <row r="6" spans="1:13" ht="24.75" customHeight="1" thickBot="1" x14ac:dyDescent="0.4">
      <c r="A6" s="193"/>
      <c r="B6" s="118"/>
      <c r="C6" s="121"/>
      <c r="D6" s="122"/>
    </row>
    <row r="7" spans="1:13" ht="45" customHeight="1" x14ac:dyDescent="0.35">
      <c r="A7" s="111" t="s">
        <v>9</v>
      </c>
      <c r="B7" s="74" t="s">
        <v>30</v>
      </c>
      <c r="C7" s="123"/>
      <c r="D7" s="124"/>
    </row>
    <row r="8" spans="1:13" ht="84" customHeight="1" x14ac:dyDescent="0.35">
      <c r="A8" s="111" t="s">
        <v>82</v>
      </c>
      <c r="B8" s="16" t="s">
        <v>84</v>
      </c>
      <c r="C8" s="125"/>
      <c r="D8" s="126"/>
    </row>
    <row r="9" spans="1:13" ht="84" customHeight="1" x14ac:dyDescent="0.35">
      <c r="A9" s="111" t="s">
        <v>83</v>
      </c>
      <c r="B9" s="16" t="s">
        <v>92</v>
      </c>
      <c r="C9" s="125"/>
      <c r="D9" s="126"/>
    </row>
    <row r="10" spans="1:13" ht="35.25" customHeight="1" thickBot="1" x14ac:dyDescent="0.5">
      <c r="A10" s="112" t="s">
        <v>13</v>
      </c>
      <c r="B10" s="108" t="s">
        <v>31</v>
      </c>
      <c r="C10" s="195"/>
      <c r="D10" s="196"/>
    </row>
    <row r="11" spans="1:13" ht="15" thickBot="1" x14ac:dyDescent="0.4">
      <c r="A11" s="43"/>
      <c r="B11" s="43"/>
      <c r="D11" s="8"/>
      <c r="E11" s="1"/>
      <c r="F11" s="1"/>
    </row>
    <row r="12" spans="1:13" ht="19.5" customHeight="1" x14ac:dyDescent="0.35">
      <c r="A12" s="144" t="s">
        <v>32</v>
      </c>
      <c r="B12" s="117" t="s">
        <v>71</v>
      </c>
      <c r="C12" s="119" t="s">
        <v>29</v>
      </c>
      <c r="D12" s="120"/>
    </row>
    <row r="13" spans="1:13" ht="24.75" customHeight="1" thickBot="1" x14ac:dyDescent="0.4">
      <c r="A13" s="193"/>
      <c r="B13" s="118"/>
      <c r="C13" s="121"/>
      <c r="D13" s="122"/>
    </row>
    <row r="14" spans="1:13" ht="18.649999999999999" customHeight="1" x14ac:dyDescent="0.35">
      <c r="A14" s="101" t="s">
        <v>66</v>
      </c>
      <c r="B14" s="74" t="s">
        <v>33</v>
      </c>
      <c r="C14" s="123"/>
      <c r="D14" s="124"/>
    </row>
    <row r="15" spans="1:13" ht="18.649999999999999" customHeight="1" x14ac:dyDescent="0.35">
      <c r="A15" s="101" t="s">
        <v>67</v>
      </c>
      <c r="B15" s="16" t="s">
        <v>34</v>
      </c>
      <c r="C15" s="125"/>
      <c r="D15" s="126"/>
    </row>
    <row r="16" spans="1:13" ht="19" customHeight="1" x14ac:dyDescent="0.45">
      <c r="A16" s="101" t="s">
        <v>68</v>
      </c>
      <c r="B16" s="17" t="s">
        <v>35</v>
      </c>
      <c r="C16" s="125"/>
      <c r="D16" s="126"/>
    </row>
    <row r="17" spans="1:6" ht="18.649999999999999" customHeight="1" x14ac:dyDescent="0.45">
      <c r="A17" s="101" t="s">
        <v>69</v>
      </c>
      <c r="B17" s="17" t="s">
        <v>36</v>
      </c>
      <c r="C17" s="125"/>
      <c r="D17" s="126"/>
    </row>
    <row r="18" spans="1:6" ht="19" customHeight="1" thickBot="1" x14ac:dyDescent="0.5">
      <c r="A18" s="101" t="s">
        <v>70</v>
      </c>
      <c r="B18" s="18" t="s">
        <v>37</v>
      </c>
      <c r="C18" s="127"/>
      <c r="D18" s="128"/>
    </row>
    <row r="19" spans="1:6" ht="15" thickBot="1" x14ac:dyDescent="0.4">
      <c r="A19" s="43"/>
      <c r="B19" s="43"/>
      <c r="C19" s="1"/>
      <c r="D19" s="110"/>
    </row>
    <row r="20" spans="1:6" ht="19" thickBot="1" x14ac:dyDescent="0.4">
      <c r="A20" s="192" t="s">
        <v>75</v>
      </c>
      <c r="B20" s="149" t="s">
        <v>74</v>
      </c>
      <c r="C20" s="151" t="s">
        <v>29</v>
      </c>
      <c r="D20" s="152"/>
    </row>
    <row r="21" spans="1:6" ht="24.75" customHeight="1" thickBot="1" x14ac:dyDescent="0.4">
      <c r="A21" s="194"/>
      <c r="B21" s="150"/>
      <c r="C21" s="127"/>
      <c r="D21" s="128"/>
      <c r="E21" s="116"/>
      <c r="F21" s="116"/>
    </row>
    <row r="22" spans="1:6" ht="15" thickBot="1" x14ac:dyDescent="0.4">
      <c r="A22" s="145"/>
      <c r="B22" s="67"/>
      <c r="C22" s="67"/>
      <c r="D22" s="69"/>
      <c r="E22" s="1"/>
      <c r="F22" s="1"/>
    </row>
  </sheetData>
  <sheetProtection sheet="1" objects="1" scenarios="1"/>
  <mergeCells count="21">
    <mergeCell ref="E21:F21"/>
    <mergeCell ref="C14:D14"/>
    <mergeCell ref="C15:D15"/>
    <mergeCell ref="C16:D16"/>
    <mergeCell ref="C17:D17"/>
    <mergeCell ref="C18:D18"/>
    <mergeCell ref="A5:A6"/>
    <mergeCell ref="B5:B6"/>
    <mergeCell ref="C5:D6"/>
    <mergeCell ref="A2:D2"/>
    <mergeCell ref="A20:A22"/>
    <mergeCell ref="B20:B21"/>
    <mergeCell ref="C20:D20"/>
    <mergeCell ref="C21:D21"/>
    <mergeCell ref="C7:D7"/>
    <mergeCell ref="C8:D8"/>
    <mergeCell ref="C10:D10"/>
    <mergeCell ref="A12:A13"/>
    <mergeCell ref="B12:B13"/>
    <mergeCell ref="C12:D13"/>
    <mergeCell ref="C9:D9"/>
  </mergeCells>
  <pageMargins left="0.7" right="0.7" top="0.75" bottom="0.75" header="0.3" footer="0.3"/>
  <pageSetup paperSize="9" scale="54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58BA5-3352-4EA3-AA82-2B8C7B714A3A}">
  <sheetPr>
    <pageSetUpPr fitToPage="1"/>
  </sheetPr>
  <dimension ref="A1:P33"/>
  <sheetViews>
    <sheetView topLeftCell="A2" workbookViewId="0">
      <selection activeCell="A12" sqref="A12"/>
    </sheetView>
  </sheetViews>
  <sheetFormatPr baseColWidth="10" defaultColWidth="11.453125" defaultRowHeight="14.5" x14ac:dyDescent="0.35"/>
  <cols>
    <col min="1" max="1" width="53" customWidth="1"/>
    <col min="2" max="3" width="14.7265625" customWidth="1"/>
    <col min="4" max="4" width="14.81640625" customWidth="1"/>
    <col min="5" max="5" width="15.1796875" customWidth="1"/>
    <col min="6" max="7" width="14.54296875" customWidth="1"/>
    <col min="8" max="8" width="15.1796875" customWidth="1"/>
    <col min="9" max="9" width="16.26953125" customWidth="1"/>
    <col min="10" max="10" width="13.7265625" customWidth="1"/>
    <col min="15" max="15" width="23" customWidth="1"/>
    <col min="16" max="16" width="62" customWidth="1"/>
  </cols>
  <sheetData>
    <row r="1" spans="1:16" x14ac:dyDescent="0.35">
      <c r="B1" s="1"/>
      <c r="C1" s="1"/>
    </row>
    <row r="2" spans="1:16" ht="129" customHeight="1" x14ac:dyDescent="0.35">
      <c r="A2" s="153" t="s">
        <v>90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16" thickBot="1" x14ac:dyDescent="0.4">
      <c r="A3" s="2"/>
      <c r="B3" s="3"/>
      <c r="C3" s="3"/>
      <c r="D3" s="2"/>
      <c r="E3" s="2"/>
      <c r="F3" s="2"/>
      <c r="G3" s="2"/>
      <c r="O3" s="19" t="s">
        <v>39</v>
      </c>
      <c r="P3" s="19" t="s">
        <v>40</v>
      </c>
    </row>
    <row r="4" spans="1:16" ht="19" thickBot="1" x14ac:dyDescent="0.4">
      <c r="A4" s="175" t="s">
        <v>41</v>
      </c>
      <c r="B4" s="151" t="s">
        <v>29</v>
      </c>
      <c r="C4" s="152"/>
    </row>
    <row r="5" spans="1:16" ht="24.75" customHeight="1" thickBot="1" x14ac:dyDescent="0.4">
      <c r="A5" s="176"/>
      <c r="B5" s="185">
        <f>'DPGF LOT 1'!B8</f>
        <v>0</v>
      </c>
      <c r="C5" s="186"/>
      <c r="O5" s="20">
        <f>B5</f>
        <v>0</v>
      </c>
      <c r="P5" s="21" t="s">
        <v>42</v>
      </c>
    </row>
    <row r="6" spans="1:16" x14ac:dyDescent="0.35">
      <c r="B6" s="1"/>
      <c r="C6" s="1"/>
    </row>
    <row r="7" spans="1:16" ht="18.649999999999999" customHeight="1" thickBot="1" x14ac:dyDescent="0.5">
      <c r="A7" s="87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6" ht="18.649999999999999" customHeight="1" x14ac:dyDescent="0.35">
      <c r="A8" s="117" t="s">
        <v>72</v>
      </c>
      <c r="B8" s="119" t="s">
        <v>29</v>
      </c>
      <c r="C8" s="120"/>
      <c r="D8" s="88"/>
      <c r="E8" s="88"/>
      <c r="F8" s="88"/>
      <c r="G8" s="88"/>
      <c r="H8" s="88"/>
      <c r="I8" s="88"/>
      <c r="J8" s="199" t="s">
        <v>91</v>
      </c>
      <c r="K8" s="88"/>
      <c r="L8" s="88"/>
      <c r="M8" s="88"/>
    </row>
    <row r="9" spans="1:16" ht="38.5" customHeight="1" thickBot="1" x14ac:dyDescent="0.4">
      <c r="A9" s="118"/>
      <c r="B9" s="121"/>
      <c r="C9" s="122"/>
      <c r="D9" s="88"/>
      <c r="E9" s="88"/>
      <c r="F9" s="88"/>
      <c r="G9" s="88"/>
      <c r="H9" s="88"/>
      <c r="I9" s="88"/>
      <c r="J9" s="162"/>
      <c r="K9" s="88"/>
      <c r="L9" s="88"/>
      <c r="M9" s="88"/>
    </row>
    <row r="10" spans="1:16" ht="39" customHeight="1" x14ac:dyDescent="0.35">
      <c r="A10" s="74" t="s">
        <v>30</v>
      </c>
      <c r="B10" s="123">
        <f>'BPU Principal LOT2'!C7</f>
        <v>0</v>
      </c>
      <c r="C10" s="124"/>
      <c r="D10" s="88"/>
      <c r="E10" s="88"/>
      <c r="F10" s="88"/>
      <c r="G10" s="88"/>
      <c r="H10" s="88"/>
      <c r="I10" s="88"/>
      <c r="J10" s="113">
        <v>375000</v>
      </c>
      <c r="K10" s="88"/>
      <c r="L10" s="88"/>
      <c r="M10" s="88"/>
      <c r="O10" s="25">
        <f>B10*J10</f>
        <v>0</v>
      </c>
      <c r="P10" s="197" t="s">
        <v>52</v>
      </c>
    </row>
    <row r="11" spans="1:16" ht="86.25" customHeight="1" x14ac:dyDescent="0.35">
      <c r="A11" s="16" t="str">
        <f>'BPU Principal LOT2'!B8</f>
        <v>Redevance mensuelle de la carte  pour paiement de proximité  (excluant tout retrait d'espèce et'achat en ligne)</v>
      </c>
      <c r="B11" s="123">
        <f>'BPU Principal LOT2'!C8</f>
        <v>0</v>
      </c>
      <c r="C11" s="124"/>
      <c r="D11" s="88"/>
      <c r="E11" s="88"/>
      <c r="F11" s="88"/>
      <c r="G11" s="88"/>
      <c r="H11" s="88"/>
      <c r="I11" s="88"/>
      <c r="J11" s="113">
        <v>3000000</v>
      </c>
      <c r="K11" s="88"/>
      <c r="L11" s="88"/>
      <c r="M11" s="88"/>
      <c r="O11" s="26">
        <f>B11*J11</f>
        <v>0</v>
      </c>
      <c r="P11" s="198"/>
    </row>
    <row r="12" spans="1:16" ht="86.25" customHeight="1" x14ac:dyDescent="0.35">
      <c r="A12" s="16" t="str">
        <f>'BPU Principal LOT2'!B9</f>
        <v>Redevance mensuelle de la carte pour paiement de proximité  et achat en ligne (excluant tout retrait d'espèce )</v>
      </c>
      <c r="B12" s="123">
        <f>'BPU Principal LOT2'!C9</f>
        <v>0</v>
      </c>
      <c r="C12" s="124"/>
      <c r="D12" s="88"/>
      <c r="E12" s="88"/>
      <c r="F12" s="88"/>
      <c r="G12" s="88"/>
      <c r="H12" s="88"/>
      <c r="I12" s="88"/>
      <c r="J12" s="113">
        <v>750000</v>
      </c>
      <c r="K12" s="88"/>
      <c r="L12" s="88"/>
      <c r="M12" s="88"/>
      <c r="O12" s="26">
        <f>B12*J12</f>
        <v>0</v>
      </c>
      <c r="P12" s="198"/>
    </row>
    <row r="13" spans="1:16" ht="39" customHeight="1" thickBot="1" x14ac:dyDescent="0.5">
      <c r="A13" s="89" t="s">
        <v>31</v>
      </c>
      <c r="B13" s="123">
        <f>'BPU Principal LOT2'!C10</f>
        <v>0</v>
      </c>
      <c r="C13" s="124"/>
      <c r="D13" s="88"/>
      <c r="E13" s="88"/>
      <c r="F13" s="88"/>
      <c r="G13" s="88"/>
      <c r="H13" s="88"/>
      <c r="I13" s="88"/>
      <c r="J13" s="114">
        <v>5000</v>
      </c>
      <c r="K13" s="88"/>
      <c r="L13" s="88"/>
      <c r="M13" s="88"/>
      <c r="O13" s="27">
        <f t="shared" ref="O13" si="0">B13*J13</f>
        <v>0</v>
      </c>
      <c r="P13" s="162"/>
    </row>
    <row r="14" spans="1:16" ht="18.649999999999999" customHeight="1" x14ac:dyDescent="0.45">
      <c r="A14" s="87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O14" s="90" t="s">
        <v>27</v>
      </c>
      <c r="P14" s="91"/>
    </row>
    <row r="15" spans="1:16" ht="15" thickBot="1" x14ac:dyDescent="0.4">
      <c r="B15" s="1"/>
      <c r="C15" s="1"/>
      <c r="O15" s="90" t="s">
        <v>27</v>
      </c>
      <c r="P15" s="91"/>
    </row>
    <row r="16" spans="1:16" ht="19.5" customHeight="1" x14ac:dyDescent="0.35">
      <c r="A16" s="179" t="s">
        <v>73</v>
      </c>
      <c r="B16" s="181" t="s">
        <v>29</v>
      </c>
      <c r="C16" s="120"/>
      <c r="J16" s="161" t="s">
        <v>51</v>
      </c>
      <c r="K16" s="41"/>
      <c r="L16" s="41"/>
      <c r="M16" s="41"/>
      <c r="N16" s="41"/>
    </row>
    <row r="17" spans="1:16" ht="24.75" customHeight="1" thickBot="1" x14ac:dyDescent="0.4">
      <c r="A17" s="180"/>
      <c r="B17" s="182"/>
      <c r="C17" s="122"/>
      <c r="J17" s="162"/>
      <c r="K17" s="41"/>
      <c r="L17" s="41"/>
      <c r="M17" s="41"/>
      <c r="N17" s="41"/>
    </row>
    <row r="18" spans="1:16" ht="18.5" x14ac:dyDescent="0.35">
      <c r="A18" s="15" t="s">
        <v>53</v>
      </c>
      <c r="B18" s="157">
        <f>'BPU Principal LOT 1'!C20</f>
        <v>0</v>
      </c>
      <c r="C18" s="158"/>
      <c r="J18" s="54">
        <v>50</v>
      </c>
      <c r="K18" s="24"/>
      <c r="L18" s="24"/>
      <c r="M18" s="24"/>
      <c r="N18" s="24"/>
      <c r="O18" s="25">
        <f>B18*J18</f>
        <v>0</v>
      </c>
      <c r="P18" s="154" t="s">
        <v>52</v>
      </c>
    </row>
    <row r="19" spans="1:16" ht="18.5" x14ac:dyDescent="0.35">
      <c r="A19" s="16" t="s">
        <v>54</v>
      </c>
      <c r="B19" s="157">
        <f>'BPU Principal LOT 1'!C21</f>
        <v>0</v>
      </c>
      <c r="C19" s="158"/>
      <c r="J19" s="54">
        <v>70</v>
      </c>
      <c r="K19" s="24"/>
      <c r="L19" s="24"/>
      <c r="M19" s="24"/>
      <c r="N19" s="24"/>
      <c r="O19" s="26">
        <f>B19*J19</f>
        <v>0</v>
      </c>
      <c r="P19" s="155"/>
    </row>
    <row r="20" spans="1:16" ht="18.5" x14ac:dyDescent="0.45">
      <c r="A20" s="17" t="s">
        <v>55</v>
      </c>
      <c r="B20" s="157">
        <f>'BPU Principal LOT 1'!C22</f>
        <v>0</v>
      </c>
      <c r="C20" s="158"/>
      <c r="J20" s="54">
        <v>50</v>
      </c>
      <c r="K20" s="24"/>
      <c r="L20" s="24"/>
      <c r="M20" s="24"/>
      <c r="N20" s="24"/>
      <c r="O20" s="26">
        <f>B20*J20</f>
        <v>0</v>
      </c>
      <c r="P20" s="155"/>
    </row>
    <row r="21" spans="1:16" ht="18.5" x14ac:dyDescent="0.45">
      <c r="A21" s="17" t="s">
        <v>56</v>
      </c>
      <c r="B21" s="157">
        <f>'BPU Principal LOT 1'!C23</f>
        <v>0</v>
      </c>
      <c r="C21" s="158"/>
      <c r="J21" s="54">
        <v>20</v>
      </c>
      <c r="K21" s="24"/>
      <c r="L21" s="24"/>
      <c r="M21" s="24"/>
      <c r="N21" s="24"/>
      <c r="O21" s="26">
        <f>B21*J21</f>
        <v>0</v>
      </c>
      <c r="P21" s="155"/>
    </row>
    <row r="22" spans="1:16" ht="19" thickBot="1" x14ac:dyDescent="0.5">
      <c r="A22" s="18" t="s">
        <v>57</v>
      </c>
      <c r="B22" s="183">
        <f>'BPU Principal LOT 1'!C24</f>
        <v>0</v>
      </c>
      <c r="C22" s="184"/>
      <c r="J22" s="55">
        <v>10</v>
      </c>
      <c r="K22" s="24"/>
      <c r="L22" s="24"/>
      <c r="M22" s="24"/>
      <c r="N22" s="24"/>
      <c r="O22" s="27">
        <f>B22*J22</f>
        <v>0</v>
      </c>
      <c r="P22" s="156"/>
    </row>
    <row r="23" spans="1:16" ht="15" thickBot="1" x14ac:dyDescent="0.4">
      <c r="B23" s="1"/>
      <c r="C23" s="1"/>
    </row>
    <row r="24" spans="1:16" ht="19" thickBot="1" x14ac:dyDescent="0.4">
      <c r="A24" s="175" t="s">
        <v>74</v>
      </c>
      <c r="B24" s="151" t="s">
        <v>29</v>
      </c>
      <c r="C24" s="152"/>
    </row>
    <row r="25" spans="1:16" ht="24.75" customHeight="1" thickBot="1" x14ac:dyDescent="0.4">
      <c r="A25" s="176"/>
      <c r="B25" s="177">
        <f>'BPU Principal LOT 1'!C27</f>
        <v>0</v>
      </c>
      <c r="C25" s="178"/>
      <c r="O25" s="28">
        <f>B25</f>
        <v>0</v>
      </c>
      <c r="P25" s="29" t="s">
        <v>58</v>
      </c>
    </row>
    <row r="27" spans="1:16" ht="15" thickBot="1" x14ac:dyDescent="0.4"/>
    <row r="28" spans="1:16" ht="32.15" customHeight="1" thickBot="1" x14ac:dyDescent="0.4">
      <c r="O28" s="52">
        <f>O25+O21+O20+O19+O18+O5+O22+O10+O11+O13</f>
        <v>0</v>
      </c>
      <c r="P28" s="53" t="s">
        <v>59</v>
      </c>
    </row>
    <row r="32" spans="1:16" x14ac:dyDescent="0.35">
      <c r="O32" s="51"/>
    </row>
    <row r="33" spans="15:15" x14ac:dyDescent="0.35">
      <c r="O33" s="51"/>
    </row>
  </sheetData>
  <sheetProtection sheet="1" objects="1" scenarios="1"/>
  <mergeCells count="24">
    <mergeCell ref="A24:A25"/>
    <mergeCell ref="B24:C24"/>
    <mergeCell ref="B25:C25"/>
    <mergeCell ref="B18:C18"/>
    <mergeCell ref="P18:P22"/>
    <mergeCell ref="B19:C19"/>
    <mergeCell ref="B20:C20"/>
    <mergeCell ref="B21:C21"/>
    <mergeCell ref="B22:C22"/>
    <mergeCell ref="B10:C10"/>
    <mergeCell ref="P10:P13"/>
    <mergeCell ref="B11:C11"/>
    <mergeCell ref="B13:C13"/>
    <mergeCell ref="A16:A17"/>
    <mergeCell ref="B16:C17"/>
    <mergeCell ref="J16:J17"/>
    <mergeCell ref="B12:C12"/>
    <mergeCell ref="A8:A9"/>
    <mergeCell ref="B8:C9"/>
    <mergeCell ref="J8:J9"/>
    <mergeCell ref="A2:P2"/>
    <mergeCell ref="A4:A5"/>
    <mergeCell ref="B4:C4"/>
    <mergeCell ref="B5:C5"/>
  </mergeCells>
  <pageMargins left="0.7" right="0.7" top="0.75" bottom="0.75" header="0.3" footer="0.3"/>
  <pageSetup paperSize="9"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5A424608C3FF44AB01BDBB3810AD83" ma:contentTypeVersion="13" ma:contentTypeDescription="Crée un document." ma:contentTypeScope="" ma:versionID="74b40a9a6488d01f9661ca27ea72eee1">
  <xsd:schema xmlns:xsd="http://www.w3.org/2001/XMLSchema" xmlns:xs="http://www.w3.org/2001/XMLSchema" xmlns:p="http://schemas.microsoft.com/office/2006/metadata/properties" xmlns:ns2="a2a22928-c310-4462-9825-c780b0c7593a" xmlns:ns3="3af39ec5-48ba-41bc-8298-57f282ad3ce8" targetNamespace="http://schemas.microsoft.com/office/2006/metadata/properties" ma:root="true" ma:fieldsID="f06aa01f4b6a3b7fbfdb14989f709907" ns2:_="" ns3:_="">
    <xsd:import namespace="a2a22928-c310-4462-9825-c780b0c7593a"/>
    <xsd:import namespace="3af39ec5-48ba-41bc-8298-57f282ad3c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22928-c310-4462-9825-c780b0c759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f39ec5-48ba-41bc-8298-57f282ad3ce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42c4ab4-6229-4284-bef6-56146f953fa8}" ma:internalName="TaxCatchAll" ma:showField="CatchAllData" ma:web="3af39ec5-48ba-41bc-8298-57f282ad3c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f39ec5-48ba-41bc-8298-57f282ad3ce8" xsi:nil="true"/>
    <lcf76f155ced4ddcb4097134ff3c332f xmlns="a2a22928-c310-4462-9825-c780b0c7593a">
      <Terms xmlns="http://schemas.microsoft.com/office/infopath/2007/PartnerControls"/>
    </lcf76f155ced4ddcb4097134ff3c332f>
    <SharedWithUsers xmlns="3af39ec5-48ba-41bc-8298-57f282ad3ce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64ABA57-A29A-4D59-8AFC-E71F4919F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22928-c310-4462-9825-c780b0c7593a"/>
    <ds:schemaRef ds:uri="3af39ec5-48ba-41bc-8298-57f282ad3c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1E3A05-A5F4-4997-A847-9F11723B81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36074-1F6F-446B-9305-9C805260A8B5}">
  <ds:schemaRefs>
    <ds:schemaRef ds:uri="http://schemas.microsoft.com/office/2006/metadata/properties"/>
    <ds:schemaRef ds:uri="http://schemas.microsoft.com/office/infopath/2007/PartnerControls"/>
    <ds:schemaRef ds:uri="3af39ec5-48ba-41bc-8298-57f282ad3ce8"/>
    <ds:schemaRef ds:uri="a2a22928-c310-4462-9825-c780b0c759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DPGF LOT 1</vt:lpstr>
      <vt:lpstr>BPU Principal LOT 1</vt:lpstr>
      <vt:lpstr>DQE LOT 1</vt:lpstr>
      <vt:lpstr>DPGF LOT 2</vt:lpstr>
      <vt:lpstr>BPU Principal LOT2</vt:lpstr>
      <vt:lpstr>DQE LOT 2</vt:lpstr>
      <vt:lpstr>'BPU Principal LOT 1'!Zone_d_impression</vt:lpstr>
      <vt:lpstr>'BPU Principal LOT2'!Zone_d_impression</vt:lpstr>
      <vt:lpstr>'DQE LOT 1'!Zone_d_impression</vt:lpstr>
      <vt:lpstr>'DQE LOT 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Michel AFFRE</cp:lastModifiedBy>
  <cp:revision/>
  <dcterms:created xsi:type="dcterms:W3CDTF">2019-10-16T05:24:51Z</dcterms:created>
  <dcterms:modified xsi:type="dcterms:W3CDTF">2026-03-10T18:24:18Z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0x0101000E5A424608C3FF44AB01BDBB3810AD83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