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PAEJ\1. COMMANDE PUBLIQUE\1.1 MARCHES\PCCRI_DICOM\25 DICOM 02_COMMUNICATION GENERALE\01 DCE\01.1 PROJET\DCE_V5_TO\"/>
    </mc:Choice>
  </mc:AlternateContent>
  <bookViews>
    <workbookView xWindow="0" yWindow="0" windowWidth="28800" windowHeight="12340" activeTab="2"/>
  </bookViews>
  <sheets>
    <sheet name="Page de garde" sheetId="2" r:id="rId1"/>
    <sheet name="DPGF" sheetId="3" r:id="rId2"/>
    <sheet name="BPU" sheetId="1" r:id="rId3"/>
  </sheets>
  <definedNames>
    <definedName name="_xlnm.Print_Area" localSheetId="2">BPU!$A$1:$F$50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5" i="3" l="1"/>
  <c r="G5" i="3" s="1"/>
  <c r="E6" i="1" l="1"/>
  <c r="F48" i="1" l="1"/>
  <c r="F47" i="1"/>
  <c r="F46" i="1"/>
  <c r="F45" i="1"/>
  <c r="F44" i="1"/>
  <c r="F43" i="1"/>
  <c r="F42" i="1"/>
  <c r="F41" i="1"/>
  <c r="F40" i="1"/>
  <c r="F39" i="1"/>
  <c r="F38" i="1"/>
  <c r="F37" i="1"/>
  <c r="F35" i="1"/>
  <c r="F34" i="1"/>
  <c r="F33" i="1"/>
  <c r="F32" i="1"/>
  <c r="F31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1" i="1"/>
  <c r="F10" i="1"/>
  <c r="F8" i="1"/>
  <c r="F6" i="1"/>
</calcChain>
</file>

<file path=xl/sharedStrings.xml><?xml version="1.0" encoding="utf-8"?>
<sst xmlns="http://schemas.openxmlformats.org/spreadsheetml/2006/main" count="117" uniqueCount="81">
  <si>
    <t>Montant HT</t>
  </si>
  <si>
    <t>Montant TVA</t>
  </si>
  <si>
    <t xml:space="preserve">Montant TTC </t>
  </si>
  <si>
    <t>Prestations forfaitaires</t>
  </si>
  <si>
    <t>Description et décomposition du prix</t>
  </si>
  <si>
    <t>Forfait</t>
  </si>
  <si>
    <t>Rédaction</t>
  </si>
  <si>
    <t>Secrétariat de rédaction</t>
  </si>
  <si>
    <t>Secrétariat de rédaction - Base un feuillet</t>
  </si>
  <si>
    <t>Développement d'un nouveau compte réseaux sociaux (de la création à la mise en ligne)</t>
  </si>
  <si>
    <t>Bannière animée</t>
  </si>
  <si>
    <t xml:space="preserve">Partage commenté de posts </t>
  </si>
  <si>
    <t>Veille des réseaux sociaux - base 1/2 jour/Homme</t>
  </si>
  <si>
    <t>Elaboration du bilan annuel sur les réseaux sociaux - Format PPT</t>
  </si>
  <si>
    <t>Banque de donnée</t>
  </si>
  <si>
    <t>Production d'un kit au 10 déclinaisons de formats pour les réseaux sociaux de l'Anah (type cover photo / profile photo / header / ad, etc.)</t>
  </si>
  <si>
    <t>AGENCE NATIONALE DE L'HABITAT</t>
  </si>
  <si>
    <t xml:space="preserve"> </t>
  </si>
  <si>
    <t xml:space="preserve">  </t>
  </si>
  <si>
    <t>Fait à :</t>
  </si>
  <si>
    <t>Le :</t>
  </si>
  <si>
    <t>L’animation et le compte-rendu de 2 à 3 comités éditoriaux par an ;</t>
  </si>
  <si>
    <t>La modération des réseaux sociaux</t>
  </si>
  <si>
    <t>Les coûts administratifs de gestion courante du marché</t>
  </si>
  <si>
    <t>Jour</t>
  </si>
  <si>
    <t>Unité</t>
  </si>
  <si>
    <t>Cahiers de l'Anah</t>
  </si>
  <si>
    <t xml:space="preserve">Refonte éditoriale et graphique des cahiers de l'Anah - proposition d'un chemin de fer et de 2 pistes graphiques </t>
  </si>
  <si>
    <t xml:space="preserve">Réseaux sociaux </t>
  </si>
  <si>
    <t xml:space="preserve">Rédaction d'un post </t>
  </si>
  <si>
    <t>Une réunion structurelle mensuelle (11/an) liée au calendrier éditorial des supports récurrents de l’Agence (Les cahiers de l’Anah, les newsletters), qui permettra également la présentation des demandes de l’Anah et l’évaluation des supports réalisés ;</t>
  </si>
  <si>
    <t xml:space="preserve">Une réunion trimestrielle sur la stratégie des réseaux sociaux </t>
  </si>
  <si>
    <t xml:space="preserve">La production mensuelle de 25 posts originaux adaptés à la cible et aux codes du réseau social </t>
  </si>
  <si>
    <t>Rédaction (entre 40 à 50 feuillets) et mise en page d'un cahier (base 40 pages) - maquette existante</t>
  </si>
  <si>
    <t>Interviews et reportages pour les rencontres nationales de l’habitat privé (présence  d'un JRI sur site durant 2 jours sur place)</t>
  </si>
  <si>
    <t>Moyens Humains</t>
  </si>
  <si>
    <t>Journaliste -  Base 1 jour/Homme</t>
  </si>
  <si>
    <t>journaliste reporter d’images - base 1 jour/Homme</t>
  </si>
  <si>
    <t>Forfait mensuel</t>
  </si>
  <si>
    <t>Réel</t>
  </si>
  <si>
    <t>Audit activité sur les réseaux sociaux</t>
  </si>
  <si>
    <t>1/2 Jour</t>
  </si>
  <si>
    <t>Achat photo ou illustration (sur devis)</t>
  </si>
  <si>
    <t>Production d’une vidéo simple type "interview"  – base 1 minute (tournage, montage, post-production)</t>
  </si>
  <si>
    <t>Production d’une vidéo complexe type "institutionnelle" -  base 1 minute (tournage, montage, post-production)</t>
  </si>
  <si>
    <t>Production d’une vidéo complexe type "reportage" -  base 1 minute (tournage, montage, post-production)</t>
  </si>
  <si>
    <t>Consultant.e senior - base 1 jour/Homme</t>
  </si>
  <si>
    <t>Chef.fe de projet - Base 1 jour/Homme</t>
  </si>
  <si>
    <t>Vidéaste - base 1 jour/Homme</t>
  </si>
  <si>
    <t>Monteur - base 1 jour / Homme</t>
  </si>
  <si>
    <t>Acteur - base 1 jour/Homme (sur devis)</t>
  </si>
  <si>
    <t>Acteur voix off - base 1 jour/Homme (sur devis)</t>
  </si>
  <si>
    <t>Directeur.rice conseil - base 1 jour/Homme</t>
  </si>
  <si>
    <t xml:space="preserve">Carrousel - base 4 vignettes </t>
  </si>
  <si>
    <t>Lot 2: « Conseil, production éditoriale et réseaux sociaux »</t>
  </si>
  <si>
    <t>Création graphique d'un post (visuel illustratif)</t>
  </si>
  <si>
    <t xml:space="preserve">  Newsletter mensuelle institutionnelle </t>
  </si>
  <si>
    <t>Animation flash (type gif)</t>
  </si>
  <si>
    <t xml:space="preserve">PRESTATIONS DE COMMUNICATION GÉNÉRALE POUR LE COMPTE DE L'AGENCE NATIONALE DE L'HABITAT </t>
  </si>
  <si>
    <t>ANNEXE FINANCIÈRE DPGF_BPU LOT 2</t>
  </si>
  <si>
    <t>Nom du soumissionnaire :</t>
  </si>
  <si>
    <t>Direction de la communication</t>
  </si>
  <si>
    <t>Décomposition du prix global et forfaitaire (DPGF)</t>
  </si>
  <si>
    <t>Une réunion hebdomadaire sur le suivi et l'évolution du calendrier éditorial des réseaux sociaux</t>
  </si>
  <si>
    <t>Quantité</t>
  </si>
  <si>
    <t>Montant mensuel HT</t>
  </si>
  <si>
    <t>Taux TVA</t>
  </si>
  <si>
    <t xml:space="preserve">Montant global et forfaitaire annuel TTC </t>
  </si>
  <si>
    <t>Bordereau des Prix Unitaires (BPU)</t>
  </si>
  <si>
    <t>1 feuillet - 1 500 signes</t>
  </si>
  <si>
    <t>Directeur.rice artistique- base 1 jour/Homme</t>
  </si>
  <si>
    <t>Graphiste - base 1 jour/Homme</t>
  </si>
  <si>
    <r>
      <t>Secrétaire de rédaction/correcteur</t>
    </r>
    <r>
      <rPr>
        <sz val="11.5"/>
        <color theme="1"/>
        <rFont val="Calibri"/>
        <family val="2"/>
        <scheme val="minor"/>
      </rPr>
      <t> - base 1 jour/Homme</t>
    </r>
  </si>
  <si>
    <r>
      <t>Community manager</t>
    </r>
    <r>
      <rPr>
        <sz val="11.5"/>
        <color theme="1"/>
        <rFont val="Calibri"/>
        <family val="2"/>
        <scheme val="minor"/>
      </rPr>
      <t> - base 1 jour/Homme</t>
    </r>
  </si>
  <si>
    <t>Élaboration de la mise en page et du suivi éditorial de la newsletter "Flash actu"</t>
  </si>
  <si>
    <t>Newsletter pour LinkedIn</t>
  </si>
  <si>
    <t>Vidéos</t>
  </si>
  <si>
    <t>Production d’un motion design - base 1 minute (story-board, production et voix-off inclue)</t>
  </si>
  <si>
    <t>Maquettiste - base 1 jour/Homme</t>
  </si>
  <si>
    <t xml:space="preserve">Réalisation et  mise en place d'une stratégie vidéo pour les réseaux sociaux </t>
  </si>
  <si>
    <t>Une veille hebdomadaire spécifique des réseaux sociaux et production d’un rapport mensuel de l’activité des réseaux de l’Anah : Instagram, Facebook, LinkedIn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</si>
</sst>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0C]_-;\-* #,##0.00\ [$€-40C]_-;_-* &quot;-&quot;??\ [$€-40C]_-;_-@_-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Marianne"/>
      <family val="3"/>
    </font>
    <font>
      <sz val="11.5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2"/>
      <color indexed="48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15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0" fillId="0" borderId="7" xfId="0" applyFill="1" applyBorder="1"/>
    <xf numFmtId="0" fontId="6" fillId="0" borderId="0" xfId="1" applyFont="1"/>
    <xf numFmtId="0" fontId="6" fillId="0" borderId="0" xfId="1" applyFont="1" applyAlignment="1">
      <alignment horizontal="center"/>
    </xf>
    <xf numFmtId="0" fontId="8" fillId="0" borderId="0" xfId="1" applyFont="1"/>
    <xf numFmtId="0" fontId="11" fillId="0" borderId="0" xfId="0" applyFont="1" applyFill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2" fillId="0" borderId="0" xfId="0" applyFont="1"/>
    <xf numFmtId="0" fontId="0" fillId="0" borderId="0" xfId="0" applyFont="1"/>
    <xf numFmtId="0" fontId="1" fillId="0" borderId="0" xfId="0" applyFont="1" applyBorder="1" applyAlignment="1">
      <alignment horizontal="center" vertical="center"/>
    </xf>
    <xf numFmtId="0" fontId="0" fillId="0" borderId="0" xfId="0" applyFont="1" applyFill="1"/>
    <xf numFmtId="0" fontId="4" fillId="5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0" fillId="3" borderId="7" xfId="0" applyFill="1" applyBorder="1"/>
    <xf numFmtId="164" fontId="0" fillId="3" borderId="7" xfId="0" applyNumberFormat="1" applyFont="1" applyFill="1" applyBorder="1"/>
    <xf numFmtId="0" fontId="14" fillId="3" borderId="7" xfId="0" applyFont="1" applyFill="1" applyBorder="1" applyAlignment="1">
      <alignment vertical="center" wrapText="1"/>
    </xf>
    <xf numFmtId="9" fontId="15" fillId="3" borderId="7" xfId="2" applyFont="1" applyFill="1" applyBorder="1" applyAlignment="1">
      <alignment horizontal="right" vertical="top" wrapText="1"/>
    </xf>
    <xf numFmtId="164" fontId="13" fillId="3" borderId="7" xfId="0" applyNumberFormat="1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vertical="center" wrapText="1"/>
    </xf>
    <xf numFmtId="164" fontId="0" fillId="3" borderId="7" xfId="0" applyNumberFormat="1" applyFont="1" applyFill="1" applyBorder="1" applyAlignment="1">
      <alignment horizontal="center" vertical="center"/>
    </xf>
    <xf numFmtId="164" fontId="13" fillId="3" borderId="7" xfId="0" applyNumberFormat="1" applyFont="1" applyFill="1" applyBorder="1" applyAlignment="1">
      <alignment horizontal="justify" vertical="top" wrapText="1"/>
    </xf>
    <xf numFmtId="0" fontId="0" fillId="3" borderId="8" xfId="0" applyFill="1" applyBorder="1"/>
    <xf numFmtId="0" fontId="3" fillId="4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164" fontId="0" fillId="4" borderId="7" xfId="0" applyNumberFormat="1" applyFont="1" applyFill="1" applyBorder="1"/>
    <xf numFmtId="0" fontId="0" fillId="4" borderId="7" xfId="0" applyFont="1" applyFill="1" applyBorder="1" applyAlignment="1">
      <alignment horizontal="right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164" fontId="0" fillId="3" borderId="7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13" fillId="3" borderId="7" xfId="0" applyFont="1" applyFill="1" applyBorder="1" applyAlignment="1">
      <alignment horizontal="center" vertical="top" wrapText="1"/>
    </xf>
    <xf numFmtId="0" fontId="0" fillId="3" borderId="7" xfId="0" applyFont="1" applyFill="1" applyBorder="1" applyAlignment="1">
      <alignment horizontal="center"/>
    </xf>
    <xf numFmtId="0" fontId="0" fillId="3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6" fillId="0" borderId="9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7" fillId="0" borderId="0" xfId="1" applyFont="1" applyBorder="1" applyAlignment="1">
      <alignment horizontal="center" wrapText="1"/>
    </xf>
    <xf numFmtId="0" fontId="8" fillId="0" borderId="0" xfId="1" applyFont="1" applyBorder="1" applyAlignment="1"/>
    <xf numFmtId="0" fontId="9" fillId="0" borderId="0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164" fontId="0" fillId="3" borderId="7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165" fontId="0" fillId="0" borderId="12" xfId="0" applyNumberFormat="1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165" fontId="0" fillId="0" borderId="13" xfId="0" applyNumberFormat="1" applyFill="1" applyBorder="1" applyAlignment="1">
      <alignment horizontal="center" vertical="center"/>
    </xf>
    <xf numFmtId="9" fontId="0" fillId="3" borderId="7" xfId="2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13" fillId="7" borderId="7" xfId="0" applyNumberFormat="1" applyFont="1" applyFill="1" applyBorder="1" applyAlignment="1">
      <alignment horizontal="left" vertical="top" wrapText="1"/>
    </xf>
    <xf numFmtId="9" fontId="16" fillId="7" borderId="7" xfId="2" applyFont="1" applyFill="1" applyBorder="1" applyAlignment="1">
      <alignment horizontal="right" vertical="top" wrapText="1"/>
    </xf>
    <xf numFmtId="164" fontId="16" fillId="7" borderId="7" xfId="0" applyNumberFormat="1" applyFont="1" applyFill="1" applyBorder="1"/>
    <xf numFmtId="164" fontId="0" fillId="7" borderId="7" xfId="0" applyNumberFormat="1" applyFill="1" applyBorder="1"/>
  </cellXfs>
  <cellStyles count="3">
    <cellStyle name="Normal" xfId="0" builtinId="0"/>
    <cellStyle name="Normal_AE-Annexe financière SG.SAF.MC1.106-09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1</xdr:col>
      <xdr:colOff>600075</xdr:colOff>
      <xdr:row>6</xdr:row>
      <xdr:rowOff>171450</xdr:rowOff>
    </xdr:to>
    <xdr:pic>
      <xdr:nvPicPr>
        <xdr:cNvPr id="2" name="Image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200"/>
          <a:ext cx="1257300" cy="1200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workbookViewId="0">
      <selection activeCell="A23" sqref="A23:H26"/>
    </sheetView>
  </sheetViews>
  <sheetFormatPr baseColWidth="10" defaultRowHeight="14.5" x14ac:dyDescent="0.35"/>
  <sheetData>
    <row r="1" spans="1:26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35">
      <c r="A4" s="40" t="s">
        <v>16</v>
      </c>
      <c r="B4" s="40"/>
      <c r="C4" s="40"/>
      <c r="D4" s="40"/>
      <c r="E4" s="40"/>
      <c r="F4" s="40"/>
      <c r="G4" s="40"/>
      <c r="H4" s="4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35">
      <c r="A5" s="40"/>
      <c r="B5" s="40"/>
      <c r="C5" s="40"/>
      <c r="D5" s="40"/>
      <c r="E5" s="40"/>
      <c r="F5" s="40"/>
      <c r="G5" s="40"/>
      <c r="H5" s="4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35">
      <c r="A8" s="3"/>
      <c r="B8" s="3"/>
      <c r="C8" s="3"/>
      <c r="D8" s="3"/>
      <c r="E8" s="3"/>
      <c r="F8" s="3" t="s">
        <v>17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35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35">
      <c r="A11" s="41" t="s">
        <v>61</v>
      </c>
      <c r="B11" s="41"/>
      <c r="C11" s="41"/>
      <c r="D11" s="41"/>
      <c r="E11" s="41"/>
      <c r="F11" s="41"/>
      <c r="G11" s="41"/>
      <c r="H11" s="4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35">
      <c r="A12" s="41"/>
      <c r="B12" s="41"/>
      <c r="C12" s="41"/>
      <c r="D12" s="41"/>
      <c r="E12" s="41"/>
      <c r="F12" s="41"/>
      <c r="G12" s="41"/>
      <c r="H12" s="4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35">
      <c r="A13" s="5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35">
      <c r="A14" s="5"/>
      <c r="B14" s="3"/>
      <c r="C14" s="3"/>
      <c r="D14" s="3"/>
      <c r="E14" s="5"/>
      <c r="F14" s="5"/>
      <c r="G14" s="5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35">
      <c r="A15" s="5"/>
      <c r="B15" s="3"/>
      <c r="C15" s="3"/>
      <c r="D15" s="3"/>
      <c r="E15" s="5"/>
      <c r="F15" s="5"/>
      <c r="G15" s="5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35">
      <c r="A16" s="5"/>
      <c r="B16" s="3"/>
      <c r="C16" s="3"/>
      <c r="D16" s="3"/>
      <c r="E16" s="5"/>
      <c r="F16" s="5"/>
      <c r="G16" s="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35">
      <c r="A17" s="5"/>
      <c r="B17" s="3"/>
      <c r="C17" s="3"/>
      <c r="D17" s="3"/>
      <c r="E17" s="5"/>
      <c r="F17" s="5" t="s">
        <v>18</v>
      </c>
      <c r="G17" s="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5" customHeight="1" x14ac:dyDescent="0.35">
      <c r="A18" s="42" t="s">
        <v>59</v>
      </c>
      <c r="B18" s="42"/>
      <c r="C18" s="42"/>
      <c r="D18" s="42"/>
      <c r="E18" s="42"/>
      <c r="F18" s="42"/>
      <c r="G18" s="42"/>
      <c r="H18" s="42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5" customHeight="1" x14ac:dyDescent="0.35">
      <c r="A19" s="42"/>
      <c r="B19" s="42"/>
      <c r="C19" s="42"/>
      <c r="D19" s="42"/>
      <c r="E19" s="42"/>
      <c r="F19" s="42"/>
      <c r="G19" s="42"/>
      <c r="H19" s="4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5" customHeight="1" x14ac:dyDescent="0.35">
      <c r="A20" s="42"/>
      <c r="B20" s="42"/>
      <c r="C20" s="42"/>
      <c r="D20" s="42"/>
      <c r="E20" s="42"/>
      <c r="F20" s="42"/>
      <c r="G20" s="42"/>
      <c r="H20" s="4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thickBot="1" x14ac:dyDescent="0.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5" customHeight="1" x14ac:dyDescent="0.35">
      <c r="A23" s="43" t="s">
        <v>58</v>
      </c>
      <c r="B23" s="44"/>
      <c r="C23" s="44"/>
      <c r="D23" s="44"/>
      <c r="E23" s="44"/>
      <c r="F23" s="44"/>
      <c r="G23" s="44"/>
      <c r="H23" s="45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5" customHeight="1" x14ac:dyDescent="0.35">
      <c r="A24" s="46"/>
      <c r="B24" s="47"/>
      <c r="C24" s="47"/>
      <c r="D24" s="47"/>
      <c r="E24" s="47"/>
      <c r="F24" s="47"/>
      <c r="G24" s="47"/>
      <c r="H24" s="48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5" customHeight="1" x14ac:dyDescent="0.35">
      <c r="A25" s="46"/>
      <c r="B25" s="47"/>
      <c r="C25" s="47"/>
      <c r="D25" s="47"/>
      <c r="E25" s="47"/>
      <c r="F25" s="47"/>
      <c r="G25" s="47"/>
      <c r="H25" s="48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5" customHeight="1" thickBot="1" x14ac:dyDescent="0.4">
      <c r="A26" s="49"/>
      <c r="B26" s="50"/>
      <c r="C26" s="50"/>
      <c r="D26" s="50"/>
      <c r="E26" s="50"/>
      <c r="F26" s="50"/>
      <c r="G26" s="50"/>
      <c r="H26" s="51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35">
      <c r="A27" s="3"/>
      <c r="B27" s="3"/>
      <c r="C27" s="3"/>
      <c r="D27" s="3"/>
      <c r="E27" s="3"/>
      <c r="F27" s="3"/>
      <c r="G27" s="3"/>
      <c r="H27" s="6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35">
      <c r="A28" s="52" t="s">
        <v>54</v>
      </c>
      <c r="B28" s="52"/>
      <c r="C28" s="52"/>
      <c r="D28" s="52"/>
      <c r="E28" s="52"/>
      <c r="F28" s="52"/>
      <c r="G28" s="52"/>
      <c r="H28" s="5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5" x14ac:dyDescent="0.35">
      <c r="A29" s="3"/>
      <c r="B29" s="7"/>
      <c r="C29" s="7"/>
      <c r="D29" s="7"/>
      <c r="E29" s="7"/>
      <c r="F29" s="7"/>
      <c r="G29" s="8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5" customHeight="1" x14ac:dyDescent="0.35">
      <c r="A30" s="38" t="s">
        <v>60</v>
      </c>
      <c r="B30" s="39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35">
      <c r="A31" s="38" t="s">
        <v>19</v>
      </c>
      <c r="B31" s="39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35">
      <c r="A32" s="38" t="s">
        <v>20</v>
      </c>
      <c r="B32" s="39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</sheetData>
  <mergeCells count="10">
    <mergeCell ref="A30:B30"/>
    <mergeCell ref="A31:B31"/>
    <mergeCell ref="A32:B32"/>
    <mergeCell ref="A4:H4"/>
    <mergeCell ref="A5:H5"/>
    <mergeCell ref="A11:H11"/>
    <mergeCell ref="A12:H12"/>
    <mergeCell ref="A18:H20"/>
    <mergeCell ref="A23:H26"/>
    <mergeCell ref="A28:H2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activeCell="A12" sqref="A12"/>
    </sheetView>
  </sheetViews>
  <sheetFormatPr baseColWidth="10" defaultColWidth="10.90625" defaultRowHeight="14.5" x14ac:dyDescent="0.35"/>
  <cols>
    <col min="1" max="1" width="93.54296875" style="9" customWidth="1"/>
    <col min="2" max="2" width="26.6328125" style="9" customWidth="1"/>
    <col min="3" max="3" width="26.54296875" style="9" customWidth="1"/>
    <col min="4" max="4" width="15" style="9" customWidth="1"/>
    <col min="5" max="6" width="10.90625" style="9"/>
    <col min="7" max="7" width="21.453125" style="9" customWidth="1"/>
    <col min="8" max="16384" width="10.90625" style="9"/>
  </cols>
  <sheetData>
    <row r="1" spans="1:7" ht="14.5" customHeight="1" x14ac:dyDescent="0.35">
      <c r="A1" s="53" t="s">
        <v>62</v>
      </c>
      <c r="B1" s="54"/>
      <c r="C1" s="54"/>
      <c r="D1" s="54"/>
      <c r="E1" s="54"/>
      <c r="F1" s="54"/>
      <c r="G1" s="54"/>
    </row>
    <row r="2" spans="1:7" ht="18.5" x14ac:dyDescent="0.35">
      <c r="A2" s="1"/>
      <c r="B2" s="1"/>
      <c r="C2" s="1"/>
      <c r="D2" s="1"/>
      <c r="E2" s="1"/>
      <c r="F2" s="1"/>
      <c r="G2"/>
    </row>
    <row r="3" spans="1:7" x14ac:dyDescent="0.35">
      <c r="A3" s="13" t="s">
        <v>3</v>
      </c>
      <c r="B3" s="61" t="s">
        <v>4</v>
      </c>
      <c r="C3" s="61" t="s">
        <v>64</v>
      </c>
      <c r="D3" s="63" t="s">
        <v>65</v>
      </c>
      <c r="E3" s="63" t="s">
        <v>66</v>
      </c>
      <c r="F3" s="63" t="s">
        <v>1</v>
      </c>
      <c r="G3" s="63" t="s">
        <v>67</v>
      </c>
    </row>
    <row r="4" spans="1:7" ht="18.5" x14ac:dyDescent="0.35">
      <c r="A4" s="15"/>
      <c r="B4" s="62"/>
      <c r="C4" s="62"/>
      <c r="D4" s="64"/>
      <c r="E4" s="64"/>
      <c r="F4" s="64"/>
      <c r="G4" s="64"/>
    </row>
    <row r="5" spans="1:7" s="33" customFormat="1" ht="43.5" x14ac:dyDescent="0.35">
      <c r="A5" s="32" t="s">
        <v>30</v>
      </c>
      <c r="B5" s="56" t="s">
        <v>38</v>
      </c>
      <c r="C5" s="56">
        <v>12</v>
      </c>
      <c r="D5" s="57">
        <v>0</v>
      </c>
      <c r="E5" s="60">
        <v>0.2</v>
      </c>
      <c r="F5" s="55">
        <f>+D5*E5</f>
        <v>0</v>
      </c>
      <c r="G5" s="55">
        <f>+C5*(D5+F5)</f>
        <v>0</v>
      </c>
    </row>
    <row r="6" spans="1:7" s="33" customFormat="1" x14ac:dyDescent="0.35">
      <c r="A6" s="32" t="s">
        <v>21</v>
      </c>
      <c r="B6" s="56"/>
      <c r="C6" s="56"/>
      <c r="D6" s="58"/>
      <c r="E6" s="60"/>
      <c r="F6" s="55"/>
      <c r="G6" s="55"/>
    </row>
    <row r="7" spans="1:7" s="33" customFormat="1" x14ac:dyDescent="0.35">
      <c r="A7" s="32" t="s">
        <v>63</v>
      </c>
      <c r="B7" s="56"/>
      <c r="C7" s="56"/>
      <c r="D7" s="58"/>
      <c r="E7" s="60"/>
      <c r="F7" s="55"/>
      <c r="G7" s="55"/>
    </row>
    <row r="8" spans="1:7" s="33" customFormat="1" x14ac:dyDescent="0.35">
      <c r="A8" s="32" t="s">
        <v>31</v>
      </c>
      <c r="B8" s="56"/>
      <c r="C8" s="56"/>
      <c r="D8" s="58"/>
      <c r="E8" s="60"/>
      <c r="F8" s="55"/>
      <c r="G8" s="55"/>
    </row>
    <row r="9" spans="1:7" s="33" customFormat="1" ht="29" x14ac:dyDescent="0.35">
      <c r="A9" s="32" t="s">
        <v>80</v>
      </c>
      <c r="B9" s="56"/>
      <c r="C9" s="56"/>
      <c r="D9" s="58"/>
      <c r="E9" s="60"/>
      <c r="F9" s="55"/>
      <c r="G9" s="55"/>
    </row>
    <row r="10" spans="1:7" s="33" customFormat="1" x14ac:dyDescent="0.35">
      <c r="A10" s="32" t="s">
        <v>22</v>
      </c>
      <c r="B10" s="56"/>
      <c r="C10" s="56"/>
      <c r="D10" s="58"/>
      <c r="E10" s="60"/>
      <c r="F10" s="55"/>
      <c r="G10" s="55"/>
    </row>
    <row r="11" spans="1:7" s="33" customFormat="1" x14ac:dyDescent="0.35">
      <c r="A11" s="32" t="s">
        <v>23</v>
      </c>
      <c r="B11" s="56"/>
      <c r="C11" s="56"/>
      <c r="D11" s="58"/>
      <c r="E11" s="60"/>
      <c r="F11" s="55"/>
      <c r="G11" s="55"/>
    </row>
    <row r="12" spans="1:7" s="33" customFormat="1" x14ac:dyDescent="0.35">
      <c r="A12" s="32" t="s">
        <v>32</v>
      </c>
      <c r="B12" s="56"/>
      <c r="C12" s="56"/>
      <c r="D12" s="59"/>
      <c r="E12" s="60"/>
      <c r="F12" s="55"/>
      <c r="G12" s="55"/>
    </row>
  </sheetData>
  <mergeCells count="13">
    <mergeCell ref="A1:G1"/>
    <mergeCell ref="G5:G12"/>
    <mergeCell ref="B5:B12"/>
    <mergeCell ref="C5:C12"/>
    <mergeCell ref="D5:D12"/>
    <mergeCell ref="E5:E12"/>
    <mergeCell ref="F5:F1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view="pageBreakPreview" topLeftCell="A34" zoomScale="80" zoomScaleNormal="110" zoomScaleSheetLayoutView="80" workbookViewId="0">
      <selection activeCell="C49" sqref="C49:F50"/>
    </sheetView>
  </sheetViews>
  <sheetFormatPr baseColWidth="10" defaultRowHeight="14.5" x14ac:dyDescent="0.35"/>
  <cols>
    <col min="1" max="1" width="119.54296875" bestFit="1" customWidth="1"/>
    <col min="2" max="2" width="20.81640625" style="37" customWidth="1"/>
    <col min="3" max="3" width="19.54296875" bestFit="1" customWidth="1"/>
    <col min="4" max="4" width="15" customWidth="1"/>
    <col min="5" max="5" width="13.54296875" customWidth="1"/>
    <col min="6" max="6" width="15.36328125" customWidth="1"/>
  </cols>
  <sheetData>
    <row r="1" spans="1:6" ht="15" customHeight="1" x14ac:dyDescent="0.35">
      <c r="A1" s="65" t="s">
        <v>68</v>
      </c>
      <c r="B1" s="66"/>
      <c r="C1" s="66"/>
      <c r="D1" s="66"/>
      <c r="E1" s="66"/>
      <c r="F1" s="67"/>
    </row>
    <row r="2" spans="1:6" ht="14.4" customHeight="1" thickBot="1" x14ac:dyDescent="0.4">
      <c r="A2" s="68"/>
      <c r="B2" s="69"/>
      <c r="C2" s="69"/>
      <c r="D2" s="69"/>
      <c r="E2" s="69"/>
      <c r="F2" s="70"/>
    </row>
    <row r="3" spans="1:6" ht="14.4" customHeight="1" x14ac:dyDescent="0.35">
      <c r="A3" s="1"/>
      <c r="B3" s="11"/>
      <c r="C3" s="1"/>
      <c r="D3" s="1"/>
      <c r="E3" s="1"/>
      <c r="F3" s="1"/>
    </row>
    <row r="4" spans="1:6" ht="14.5" customHeight="1" x14ac:dyDescent="0.35">
      <c r="A4" s="13"/>
      <c r="B4" s="13" t="s">
        <v>25</v>
      </c>
      <c r="C4" s="14" t="s">
        <v>0</v>
      </c>
      <c r="D4" s="14" t="s">
        <v>66</v>
      </c>
      <c r="E4" s="14" t="s">
        <v>1</v>
      </c>
      <c r="F4" s="14" t="s">
        <v>2</v>
      </c>
    </row>
    <row r="5" spans="1:6" ht="14.4" customHeight="1" x14ac:dyDescent="0.35">
      <c r="A5" s="25" t="s">
        <v>6</v>
      </c>
      <c r="B5" s="26"/>
      <c r="C5" s="26"/>
      <c r="D5" s="26"/>
      <c r="E5" s="27"/>
      <c r="F5" s="28"/>
    </row>
    <row r="6" spans="1:6" s="10" customFormat="1" x14ac:dyDescent="0.35">
      <c r="A6" s="18" t="s">
        <v>69</v>
      </c>
      <c r="B6" s="34" t="s">
        <v>25</v>
      </c>
      <c r="C6" s="20"/>
      <c r="D6" s="19">
        <v>0.2</v>
      </c>
      <c r="E6" s="20">
        <f>C6*D6</f>
        <v>0</v>
      </c>
      <c r="F6" s="20">
        <f>C6+E6</f>
        <v>0</v>
      </c>
    </row>
    <row r="7" spans="1:6" ht="14.4" customHeight="1" x14ac:dyDescent="0.35">
      <c r="A7" s="25" t="s">
        <v>7</v>
      </c>
      <c r="B7" s="26"/>
      <c r="C7" s="30"/>
      <c r="D7" s="29"/>
      <c r="E7" s="27"/>
      <c r="F7" s="28"/>
    </row>
    <row r="8" spans="1:6" s="10" customFormat="1" ht="14.4" customHeight="1" x14ac:dyDescent="0.35">
      <c r="A8" s="21" t="s">
        <v>8</v>
      </c>
      <c r="B8" s="34" t="s">
        <v>25</v>
      </c>
      <c r="C8" s="20"/>
      <c r="D8" s="19">
        <v>0.2</v>
      </c>
      <c r="E8" s="22">
        <v>0</v>
      </c>
      <c r="F8" s="22">
        <f>C8+E8</f>
        <v>0</v>
      </c>
    </row>
    <row r="9" spans="1:6" ht="14.4" customHeight="1" x14ac:dyDescent="0.35">
      <c r="A9" s="25" t="s">
        <v>26</v>
      </c>
      <c r="B9" s="26"/>
      <c r="C9" s="30"/>
      <c r="D9" s="29"/>
      <c r="E9" s="27"/>
      <c r="F9" s="28"/>
    </row>
    <row r="10" spans="1:6" s="12" customFormat="1" ht="14.4" customHeight="1" x14ac:dyDescent="0.35">
      <c r="A10" s="21" t="s">
        <v>33</v>
      </c>
      <c r="B10" s="34" t="s">
        <v>5</v>
      </c>
      <c r="C10" s="20"/>
      <c r="D10" s="19">
        <v>0.2</v>
      </c>
      <c r="E10" s="22">
        <v>0</v>
      </c>
      <c r="F10" s="22">
        <f t="shared" ref="F10:F11" si="0">C10+E10</f>
        <v>0</v>
      </c>
    </row>
    <row r="11" spans="1:6" s="10" customFormat="1" ht="14.4" customHeight="1" x14ac:dyDescent="0.35">
      <c r="A11" s="21" t="s">
        <v>27</v>
      </c>
      <c r="B11" s="34" t="s">
        <v>5</v>
      </c>
      <c r="C11" s="20"/>
      <c r="D11" s="19">
        <v>0.2</v>
      </c>
      <c r="E11" s="22">
        <v>0</v>
      </c>
      <c r="F11" s="22">
        <f t="shared" si="0"/>
        <v>0</v>
      </c>
    </row>
    <row r="12" spans="1:6" ht="14.4" customHeight="1" x14ac:dyDescent="0.35">
      <c r="A12" s="25" t="s">
        <v>56</v>
      </c>
      <c r="B12" s="26"/>
      <c r="C12" s="30"/>
      <c r="D12" s="29"/>
      <c r="E12" s="27"/>
      <c r="F12" s="28"/>
    </row>
    <row r="13" spans="1:6" s="10" customFormat="1" ht="14.4" customHeight="1" x14ac:dyDescent="0.35">
      <c r="A13" s="21" t="s">
        <v>74</v>
      </c>
      <c r="B13" s="34" t="s">
        <v>5</v>
      </c>
      <c r="C13" s="20"/>
      <c r="D13" s="19">
        <v>0.2</v>
      </c>
      <c r="E13" s="31">
        <v>0</v>
      </c>
      <c r="F13" s="31">
        <f t="shared" ref="F13" si="1">C13+E13</f>
        <v>0</v>
      </c>
    </row>
    <row r="14" spans="1:6" ht="14.4" customHeight="1" x14ac:dyDescent="0.35">
      <c r="A14" s="25" t="s">
        <v>28</v>
      </c>
      <c r="B14" s="26"/>
      <c r="C14" s="30"/>
      <c r="D14" s="29"/>
      <c r="E14" s="27"/>
      <c r="F14" s="28"/>
    </row>
    <row r="15" spans="1:6" ht="14.4" customHeight="1" x14ac:dyDescent="0.35">
      <c r="A15" s="16" t="s">
        <v>40</v>
      </c>
      <c r="B15" s="34" t="s">
        <v>5</v>
      </c>
      <c r="C15" s="20"/>
      <c r="D15" s="19">
        <v>0.2</v>
      </c>
      <c r="E15" s="17">
        <v>0</v>
      </c>
      <c r="F15" s="17">
        <f t="shared" ref="F15:F27" si="2">C15+E15</f>
        <v>0</v>
      </c>
    </row>
    <row r="16" spans="1:6" ht="14.4" customHeight="1" x14ac:dyDescent="0.35">
      <c r="A16" s="16" t="s">
        <v>79</v>
      </c>
      <c r="B16" s="34" t="s">
        <v>5</v>
      </c>
      <c r="C16" s="20"/>
      <c r="D16" s="19">
        <v>0.2</v>
      </c>
      <c r="E16" s="17">
        <v>0</v>
      </c>
      <c r="F16" s="17">
        <f t="shared" si="2"/>
        <v>0</v>
      </c>
    </row>
    <row r="17" spans="1:6" ht="14.4" customHeight="1" x14ac:dyDescent="0.35">
      <c r="A17" s="16" t="s">
        <v>9</v>
      </c>
      <c r="B17" s="34" t="s">
        <v>5</v>
      </c>
      <c r="C17" s="20"/>
      <c r="D17" s="19">
        <v>0.2</v>
      </c>
      <c r="E17" s="17">
        <v>0</v>
      </c>
      <c r="F17" s="17">
        <f t="shared" si="2"/>
        <v>0</v>
      </c>
    </row>
    <row r="18" spans="1:6" ht="14.4" customHeight="1" x14ac:dyDescent="0.35">
      <c r="A18" s="16" t="s">
        <v>29</v>
      </c>
      <c r="B18" s="34" t="s">
        <v>25</v>
      </c>
      <c r="C18" s="20"/>
      <c r="D18" s="19">
        <v>0.2</v>
      </c>
      <c r="E18" s="17">
        <v>0</v>
      </c>
      <c r="F18" s="17">
        <f t="shared" si="2"/>
        <v>0</v>
      </c>
    </row>
    <row r="19" spans="1:6" ht="14.4" customHeight="1" x14ac:dyDescent="0.35">
      <c r="A19" s="16" t="s">
        <v>55</v>
      </c>
      <c r="B19" s="34" t="s">
        <v>25</v>
      </c>
      <c r="C19" s="20"/>
      <c r="D19" s="19">
        <v>0.2</v>
      </c>
      <c r="E19" s="17">
        <v>0</v>
      </c>
      <c r="F19" s="17">
        <f t="shared" si="2"/>
        <v>0</v>
      </c>
    </row>
    <row r="20" spans="1:6" ht="14.4" customHeight="1" x14ac:dyDescent="0.35">
      <c r="A20" s="16" t="s">
        <v>57</v>
      </c>
      <c r="B20" s="34" t="s">
        <v>25</v>
      </c>
      <c r="C20" s="20"/>
      <c r="D20" s="19">
        <v>0.2</v>
      </c>
      <c r="E20" s="17">
        <v>0</v>
      </c>
      <c r="F20" s="17">
        <f t="shared" si="2"/>
        <v>0</v>
      </c>
    </row>
    <row r="21" spans="1:6" ht="14.4" customHeight="1" x14ac:dyDescent="0.35">
      <c r="A21" s="16" t="s">
        <v>10</v>
      </c>
      <c r="B21" s="34" t="s">
        <v>25</v>
      </c>
      <c r="C21" s="20"/>
      <c r="D21" s="19">
        <v>0.2</v>
      </c>
      <c r="E21" s="17">
        <v>0</v>
      </c>
      <c r="F21" s="17">
        <f t="shared" si="2"/>
        <v>0</v>
      </c>
    </row>
    <row r="22" spans="1:6" ht="14.4" customHeight="1" x14ac:dyDescent="0.35">
      <c r="A22" s="16" t="s">
        <v>11</v>
      </c>
      <c r="B22" s="34" t="s">
        <v>25</v>
      </c>
      <c r="C22" s="20"/>
      <c r="D22" s="19">
        <v>0.2</v>
      </c>
      <c r="E22" s="17">
        <v>0</v>
      </c>
      <c r="F22" s="17">
        <f t="shared" si="2"/>
        <v>0</v>
      </c>
    </row>
    <row r="23" spans="1:6" ht="14.4" customHeight="1" x14ac:dyDescent="0.35">
      <c r="A23" s="16" t="s">
        <v>12</v>
      </c>
      <c r="B23" s="34" t="s">
        <v>41</v>
      </c>
      <c r="C23" s="20"/>
      <c r="D23" s="19">
        <v>0.2</v>
      </c>
      <c r="E23" s="22">
        <v>0</v>
      </c>
      <c r="F23" s="17">
        <f t="shared" si="2"/>
        <v>0</v>
      </c>
    </row>
    <row r="24" spans="1:6" ht="14.4" customHeight="1" x14ac:dyDescent="0.35">
      <c r="A24" s="16" t="s">
        <v>53</v>
      </c>
      <c r="B24" s="34" t="s">
        <v>5</v>
      </c>
      <c r="C24" s="20"/>
      <c r="D24" s="19">
        <v>0.2</v>
      </c>
      <c r="E24" s="22">
        <v>0</v>
      </c>
      <c r="F24" s="17">
        <f t="shared" si="2"/>
        <v>0</v>
      </c>
    </row>
    <row r="25" spans="1:6" ht="14.4" customHeight="1" x14ac:dyDescent="0.35">
      <c r="A25" s="16" t="s">
        <v>13</v>
      </c>
      <c r="B25" s="34" t="s">
        <v>5</v>
      </c>
      <c r="C25" s="20"/>
      <c r="D25" s="19">
        <v>0.2</v>
      </c>
      <c r="E25" s="22">
        <v>0</v>
      </c>
      <c r="F25" s="17">
        <f t="shared" si="2"/>
        <v>0</v>
      </c>
    </row>
    <row r="26" spans="1:6" ht="14.4" customHeight="1" x14ac:dyDescent="0.35">
      <c r="A26" s="16" t="s">
        <v>75</v>
      </c>
      <c r="B26" s="34" t="s">
        <v>25</v>
      </c>
      <c r="C26" s="20"/>
      <c r="D26" s="19">
        <v>0.2</v>
      </c>
      <c r="E26" s="22">
        <v>0</v>
      </c>
      <c r="F26" s="17">
        <f t="shared" si="2"/>
        <v>0</v>
      </c>
    </row>
    <row r="27" spans="1:6" ht="14.4" customHeight="1" x14ac:dyDescent="0.35">
      <c r="A27" s="16" t="s">
        <v>15</v>
      </c>
      <c r="B27" s="34" t="s">
        <v>5</v>
      </c>
      <c r="C27" s="20"/>
      <c r="D27" s="19">
        <v>0.2</v>
      </c>
      <c r="E27" s="23">
        <v>0</v>
      </c>
      <c r="F27" s="23">
        <f t="shared" si="2"/>
        <v>0</v>
      </c>
    </row>
    <row r="28" spans="1:6" ht="14.4" customHeight="1" x14ac:dyDescent="0.35">
      <c r="A28" s="25" t="s">
        <v>14</v>
      </c>
      <c r="B28" s="26"/>
      <c r="C28" s="30"/>
      <c r="D28" s="29"/>
      <c r="E28" s="27"/>
      <c r="F28" s="28"/>
    </row>
    <row r="29" spans="1:6" ht="14.4" customHeight="1" x14ac:dyDescent="0.35">
      <c r="A29" s="16" t="s">
        <v>42</v>
      </c>
      <c r="B29" s="35" t="s">
        <v>39</v>
      </c>
      <c r="C29" s="71"/>
      <c r="D29" s="72"/>
      <c r="E29" s="73"/>
      <c r="F29" s="73"/>
    </row>
    <row r="30" spans="1:6" ht="14.4" customHeight="1" x14ac:dyDescent="0.35">
      <c r="A30" s="25" t="s">
        <v>76</v>
      </c>
      <c r="B30" s="26"/>
      <c r="C30" s="30"/>
      <c r="D30" s="29"/>
      <c r="E30" s="27"/>
      <c r="F30" s="28"/>
    </row>
    <row r="31" spans="1:6" ht="14.4" customHeight="1" x14ac:dyDescent="0.35">
      <c r="A31" s="21" t="s">
        <v>43</v>
      </c>
      <c r="B31" s="36" t="s">
        <v>25</v>
      </c>
      <c r="C31" s="20"/>
      <c r="D31" s="19">
        <v>0.2</v>
      </c>
      <c r="E31" s="23">
        <v>0</v>
      </c>
      <c r="F31" s="23">
        <f t="shared" ref="F31:F35" si="3">C31+E31</f>
        <v>0</v>
      </c>
    </row>
    <row r="32" spans="1:6" ht="14.4" customHeight="1" x14ac:dyDescent="0.35">
      <c r="A32" s="21" t="s">
        <v>44</v>
      </c>
      <c r="B32" s="36" t="s">
        <v>25</v>
      </c>
      <c r="C32" s="20"/>
      <c r="D32" s="19">
        <v>0.2</v>
      </c>
      <c r="E32" s="23">
        <v>0</v>
      </c>
      <c r="F32" s="23">
        <f t="shared" si="3"/>
        <v>0</v>
      </c>
    </row>
    <row r="33" spans="1:6" ht="14.4" customHeight="1" x14ac:dyDescent="0.35">
      <c r="A33" s="21" t="s">
        <v>45</v>
      </c>
      <c r="B33" s="36" t="s">
        <v>25</v>
      </c>
      <c r="C33" s="20"/>
      <c r="D33" s="19">
        <v>0.2</v>
      </c>
      <c r="E33" s="23">
        <v>0</v>
      </c>
      <c r="F33" s="23">
        <f t="shared" si="3"/>
        <v>0</v>
      </c>
    </row>
    <row r="34" spans="1:6" ht="14.4" customHeight="1" x14ac:dyDescent="0.35">
      <c r="A34" s="21" t="s">
        <v>77</v>
      </c>
      <c r="B34" s="34" t="s">
        <v>25</v>
      </c>
      <c r="C34" s="20"/>
      <c r="D34" s="19">
        <v>0.2</v>
      </c>
      <c r="E34" s="23">
        <v>0</v>
      </c>
      <c r="F34" s="23">
        <f t="shared" si="3"/>
        <v>0</v>
      </c>
    </row>
    <row r="35" spans="1:6" ht="14.4" customHeight="1" x14ac:dyDescent="0.35">
      <c r="A35" s="16" t="s">
        <v>34</v>
      </c>
      <c r="B35" s="34" t="s">
        <v>5</v>
      </c>
      <c r="C35" s="20"/>
      <c r="D35" s="19">
        <v>0.2</v>
      </c>
      <c r="E35" s="22">
        <v>0</v>
      </c>
      <c r="F35" s="17">
        <f t="shared" si="3"/>
        <v>0</v>
      </c>
    </row>
    <row r="36" spans="1:6" ht="14.4" customHeight="1" x14ac:dyDescent="0.35">
      <c r="A36" s="25" t="s">
        <v>35</v>
      </c>
      <c r="B36" s="26"/>
      <c r="C36" s="30"/>
      <c r="D36" s="29"/>
      <c r="E36" s="27"/>
      <c r="F36" s="28"/>
    </row>
    <row r="37" spans="1:6" ht="14.4" customHeight="1" x14ac:dyDescent="0.35">
      <c r="A37" s="16" t="s">
        <v>52</v>
      </c>
      <c r="B37" s="35" t="s">
        <v>24</v>
      </c>
      <c r="C37" s="20"/>
      <c r="D37" s="19">
        <v>0.2</v>
      </c>
      <c r="E37" s="17">
        <v>0</v>
      </c>
      <c r="F37" s="17">
        <f t="shared" ref="F37:F50" si="4">C37+E37</f>
        <v>0</v>
      </c>
    </row>
    <row r="38" spans="1:6" ht="14.4" customHeight="1" x14ac:dyDescent="0.35">
      <c r="A38" s="16" t="s">
        <v>46</v>
      </c>
      <c r="B38" s="35" t="s">
        <v>24</v>
      </c>
      <c r="C38" s="20"/>
      <c r="D38" s="19">
        <v>0.2</v>
      </c>
      <c r="E38" s="17">
        <v>0</v>
      </c>
      <c r="F38" s="17">
        <f t="shared" si="4"/>
        <v>0</v>
      </c>
    </row>
    <row r="39" spans="1:6" ht="14.4" customHeight="1" x14ac:dyDescent="0.35">
      <c r="A39" s="24" t="s">
        <v>47</v>
      </c>
      <c r="B39" s="35" t="s">
        <v>24</v>
      </c>
      <c r="C39" s="20"/>
      <c r="D39" s="19">
        <v>0.2</v>
      </c>
      <c r="E39" s="17">
        <v>0</v>
      </c>
      <c r="F39" s="17">
        <f t="shared" si="4"/>
        <v>0</v>
      </c>
    </row>
    <row r="40" spans="1:6" ht="14.4" customHeight="1" x14ac:dyDescent="0.35">
      <c r="A40" s="24" t="s">
        <v>36</v>
      </c>
      <c r="B40" s="35" t="s">
        <v>24</v>
      </c>
      <c r="C40" s="20"/>
      <c r="D40" s="19">
        <v>0.2</v>
      </c>
      <c r="E40" s="17">
        <v>0</v>
      </c>
      <c r="F40" s="17">
        <f t="shared" si="4"/>
        <v>0</v>
      </c>
    </row>
    <row r="41" spans="1:6" x14ac:dyDescent="0.35">
      <c r="A41" s="16" t="s">
        <v>37</v>
      </c>
      <c r="B41" s="35" t="s">
        <v>24</v>
      </c>
      <c r="C41" s="20"/>
      <c r="D41" s="19">
        <v>0.2</v>
      </c>
      <c r="E41" s="17">
        <v>0</v>
      </c>
      <c r="F41" s="17">
        <f t="shared" si="4"/>
        <v>0</v>
      </c>
    </row>
    <row r="42" spans="1:6" x14ac:dyDescent="0.35">
      <c r="A42" s="16" t="s">
        <v>70</v>
      </c>
      <c r="B42" s="35" t="s">
        <v>24</v>
      </c>
      <c r="C42" s="20"/>
      <c r="D42" s="19">
        <v>0.2</v>
      </c>
      <c r="E42" s="17">
        <v>0</v>
      </c>
      <c r="F42" s="17">
        <f t="shared" si="4"/>
        <v>0</v>
      </c>
    </row>
    <row r="43" spans="1:6" x14ac:dyDescent="0.35">
      <c r="A43" s="16" t="s">
        <v>71</v>
      </c>
      <c r="B43" s="35" t="s">
        <v>24</v>
      </c>
      <c r="C43" s="20"/>
      <c r="D43" s="19">
        <v>0.2</v>
      </c>
      <c r="E43" s="17">
        <v>0</v>
      </c>
      <c r="F43" s="17">
        <f t="shared" si="4"/>
        <v>0</v>
      </c>
    </row>
    <row r="44" spans="1:6" x14ac:dyDescent="0.35">
      <c r="A44" s="16" t="s">
        <v>48</v>
      </c>
      <c r="B44" s="35" t="s">
        <v>24</v>
      </c>
      <c r="C44" s="20"/>
      <c r="D44" s="19">
        <v>0.2</v>
      </c>
      <c r="E44" s="17">
        <v>0</v>
      </c>
      <c r="F44" s="17">
        <f t="shared" si="4"/>
        <v>0</v>
      </c>
    </row>
    <row r="45" spans="1:6" x14ac:dyDescent="0.35">
      <c r="A45" s="16" t="s">
        <v>49</v>
      </c>
      <c r="B45" s="35" t="s">
        <v>24</v>
      </c>
      <c r="C45" s="20"/>
      <c r="D45" s="19">
        <v>0.2</v>
      </c>
      <c r="E45" s="17">
        <v>0</v>
      </c>
      <c r="F45" s="17">
        <f t="shared" si="4"/>
        <v>0</v>
      </c>
    </row>
    <row r="46" spans="1:6" x14ac:dyDescent="0.35">
      <c r="A46" s="16" t="s">
        <v>78</v>
      </c>
      <c r="B46" s="35" t="s">
        <v>24</v>
      </c>
      <c r="C46" s="20"/>
      <c r="D46" s="19">
        <v>0.2</v>
      </c>
      <c r="E46" s="17">
        <v>0</v>
      </c>
      <c r="F46" s="17">
        <f t="shared" si="4"/>
        <v>0</v>
      </c>
    </row>
    <row r="47" spans="1:6" ht="15" x14ac:dyDescent="0.35">
      <c r="A47" s="16" t="s">
        <v>72</v>
      </c>
      <c r="B47" s="35" t="s">
        <v>24</v>
      </c>
      <c r="C47" s="20"/>
      <c r="D47" s="19">
        <v>0.2</v>
      </c>
      <c r="E47" s="17">
        <v>0</v>
      </c>
      <c r="F47" s="17">
        <f t="shared" si="4"/>
        <v>0</v>
      </c>
    </row>
    <row r="48" spans="1:6" ht="15" x14ac:dyDescent="0.35">
      <c r="A48" s="16" t="s">
        <v>73</v>
      </c>
      <c r="B48" s="35" t="s">
        <v>24</v>
      </c>
      <c r="C48" s="20"/>
      <c r="D48" s="19">
        <v>0.2</v>
      </c>
      <c r="E48" s="17">
        <v>0</v>
      </c>
      <c r="F48" s="17">
        <f t="shared" si="4"/>
        <v>0</v>
      </c>
    </row>
    <row r="49" spans="1:6" x14ac:dyDescent="0.35">
      <c r="A49" s="16" t="s">
        <v>51</v>
      </c>
      <c r="B49" s="35" t="s">
        <v>39</v>
      </c>
      <c r="C49" s="71"/>
      <c r="D49" s="72"/>
      <c r="E49" s="73"/>
      <c r="F49" s="73"/>
    </row>
    <row r="50" spans="1:6" x14ac:dyDescent="0.35">
      <c r="A50" s="16" t="s">
        <v>50</v>
      </c>
      <c r="B50" s="35" t="s">
        <v>39</v>
      </c>
      <c r="C50" s="74"/>
      <c r="D50" s="72"/>
      <c r="E50" s="73"/>
      <c r="F50" s="73"/>
    </row>
    <row r="51" spans="1:6" ht="23.15" customHeight="1" x14ac:dyDescent="0.35">
      <c r="A51" s="2"/>
    </row>
    <row r="52" spans="1:6" ht="23.15" customHeight="1" x14ac:dyDescent="0.35"/>
  </sheetData>
  <mergeCells count="1">
    <mergeCell ref="A1:F2"/>
  </mergeCells>
  <pageMargins left="0.7" right="0.7" top="0.75" bottom="0.75" header="0.3" footer="0.3"/>
  <pageSetup paperSize="8" scale="83" orientation="landscape" r:id="rId1"/>
  <headerFooter>
    <oddFooter>&amp;LRéférence : 20 PCCRI 05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Page de garde</vt:lpstr>
      <vt:lpstr>DPGF</vt:lpstr>
      <vt:lpstr>BPU</vt:lpstr>
      <vt:lpstr>BPU!Zone_d_impression</vt:lpstr>
    </vt:vector>
  </TitlesOfParts>
  <Company>ANAH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BRAZA Eddy</dc:creator>
  <cp:lastModifiedBy>Nouria FARES</cp:lastModifiedBy>
  <dcterms:created xsi:type="dcterms:W3CDTF">2025-10-13T12:39:28Z</dcterms:created>
  <dcterms:modified xsi:type="dcterms:W3CDTF">2026-03-17T12:28:28Z</dcterms:modified>
</cp:coreProperties>
</file>