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F\SCP\1_Marchés Publics\2026\2026 MAPA 09 Dispositifs de réduction Captures Accidentelles\1_Procédure\1_Consultation\1-Elaboration du DCE\Pour FV et FR\"/>
    </mc:Choice>
  </mc:AlternateContent>
  <xr:revisionPtr revIDLastSave="0" documentId="13_ncr:1_{5F6F9ABD-FDBA-4C84-957C-DCBD99BF498D}" xr6:coauthVersionLast="36" xr6:coauthVersionMax="36" xr10:uidLastSave="{00000000-0000-0000-0000-000000000000}"/>
  <bookViews>
    <workbookView xWindow="0" yWindow="0" windowWidth="19200" windowHeight="6930" xr2:uid="{ADB0287F-BD16-4F28-97BB-0B01A5F43F4D}"/>
  </bookViews>
  <sheets>
    <sheet name="2026-MAPA09-Lot 2 BP " sheetId="5" r:id="rId1"/>
    <sheet name="2026-MAPA09-Lot 2 DQE" sheetId="4" r:id="rId2"/>
  </sheets>
  <definedNames>
    <definedName name="_Toc100259012" localSheetId="0">'2026-MAPA09-Lot 2 BP '!#REF!</definedName>
    <definedName name="_Toc100259012" localSheetId="1">'2026-MAPA09-Lot 2 DQE'!#REF!</definedName>
    <definedName name="_xlnm.Print_Area" localSheetId="0">'2026-MAPA09-Lot 2 BP '!$A$1:$G$21</definedName>
    <definedName name="_xlnm.Print_Area" localSheetId="1">'2026-MAPA09-Lot 2 DQE'!$A$1:$I$14</definedName>
  </definedNames>
  <calcPr calcId="191029"/>
</workbook>
</file>

<file path=xl/calcChain.xml><?xml version="1.0" encoding="utf-8"?>
<calcChain xmlns="http://schemas.openxmlformats.org/spreadsheetml/2006/main">
  <c r="F9" i="5" l="1"/>
  <c r="F8" i="5"/>
  <c r="E9" i="4" l="1"/>
  <c r="G9" i="4" s="1"/>
  <c r="E8" i="4"/>
  <c r="G8" i="4" s="1"/>
  <c r="I9" i="4" l="1"/>
  <c r="H9" i="4"/>
  <c r="I8" i="4"/>
  <c r="H8" i="4"/>
  <c r="H10" i="4" l="1"/>
  <c r="I10" i="4"/>
</calcChain>
</file>

<file path=xl/sharedStrings.xml><?xml version="1.0" encoding="utf-8"?>
<sst xmlns="http://schemas.openxmlformats.org/spreadsheetml/2006/main" count="39" uniqueCount="27">
  <si>
    <t>Désignation</t>
  </si>
  <si>
    <t>Taux TVA</t>
  </si>
  <si>
    <t>UO</t>
  </si>
  <si>
    <t>Forme du prix</t>
  </si>
  <si>
    <t>UO 1</t>
  </si>
  <si>
    <t>Prix HT</t>
  </si>
  <si>
    <t>TVA en %</t>
  </si>
  <si>
    <t>Prix TTC</t>
  </si>
  <si>
    <t>Total :</t>
  </si>
  <si>
    <t>Fourniture des dispositifs de réduction des captures accidentelles</t>
  </si>
  <si>
    <t xml:space="preserve">Plaquette phosphorescente </t>
  </si>
  <si>
    <t xml:space="preserve">unitaire </t>
  </si>
  <si>
    <t>Système d'attache (optionnel)</t>
  </si>
  <si>
    <t xml:space="preserve">Prix unité 
(EUR TTC) </t>
  </si>
  <si>
    <t xml:space="preserve">Prix unité 
(EUR HT) </t>
  </si>
  <si>
    <t>Date :</t>
  </si>
  <si>
    <t>UO 1.1</t>
  </si>
  <si>
    <t>UO 1.2</t>
  </si>
  <si>
    <t xml:space="preserve">Quantité </t>
  </si>
  <si>
    <t xml:space="preserve">Prix en € HT en tenant compte de la quantité </t>
  </si>
  <si>
    <t xml:space="preserve">Prix en € TTC en tenant compte de la quantité </t>
  </si>
  <si>
    <r>
      <t xml:space="preserve">Devis quantitatif estimatif (D.Q.E.)
</t>
    </r>
    <r>
      <rPr>
        <b/>
        <sz val="14"/>
        <color theme="1"/>
        <rFont val="Marianne"/>
        <family val="3"/>
      </rPr>
      <t xml:space="preserve">
</t>
    </r>
    <r>
      <rPr>
        <sz val="11"/>
        <color theme="1"/>
        <rFont val="Marianne"/>
        <family val="3"/>
      </rPr>
      <t>Les candidats doivent respecter le cadre du présent document et ne pas modifier sa structure - l'offre financière peut être détaillée en pièce jointe.</t>
    </r>
    <r>
      <rPr>
        <sz val="14"/>
        <color theme="1"/>
        <rFont val="Marianne"/>
        <family val="3"/>
      </rPr>
      <t xml:space="preserve">
</t>
    </r>
    <r>
      <rPr>
        <sz val="11"/>
        <color rgb="FFFF0000"/>
        <rFont val="Marianne"/>
        <family val="3"/>
      </rPr>
      <t>Les quantités indiquées dans le DQE ne sont pas contractuelles. Le DQE constitue un outil de comparaison des offres financières.</t>
    </r>
    <r>
      <rPr>
        <sz val="11"/>
        <color theme="1"/>
        <rFont val="Marianne"/>
        <family val="3"/>
      </rPr>
      <t xml:space="preserve"> </t>
    </r>
  </si>
  <si>
    <r>
      <rPr>
        <b/>
        <sz val="14"/>
        <color theme="1"/>
        <rFont val="Marianne"/>
        <family val="3"/>
      </rPr>
      <t>Bordereau des Prix  (BP)</t>
    </r>
    <r>
      <rPr>
        <b/>
        <sz val="11"/>
        <color theme="1"/>
        <rFont val="Marianne"/>
        <family val="3"/>
      </rPr>
      <t xml:space="preserve">
</t>
    </r>
    <r>
      <rPr>
        <sz val="11"/>
        <color theme="1"/>
        <rFont val="Marianne"/>
        <family val="3"/>
      </rPr>
      <t>Les candidats doivent respecter le cadre du présent document et ne pas modifier sa structure - l'offre financière peut être détaillée en pièce jointe.</t>
    </r>
  </si>
  <si>
    <t xml:space="preserve">LOT 2 - Plaquettes PVC phosphorescentes </t>
  </si>
  <si>
    <t>LOT  2 - Plaquettes PVC phosphorescentes</t>
  </si>
  <si>
    <r>
      <rPr>
        <b/>
        <sz val="18"/>
        <rFont val="Marianne"/>
        <family val="3"/>
      </rPr>
      <t>Marché n° 2025-MAPAXX</t>
    </r>
    <r>
      <rPr>
        <b/>
        <sz val="14"/>
        <color rgb="FFFF0000"/>
        <rFont val="Marianne"/>
        <family val="3"/>
      </rPr>
      <t xml:space="preserve">
</t>
    </r>
    <r>
      <rPr>
        <b/>
        <sz val="14"/>
        <rFont val="Marianne"/>
        <family val="3"/>
      </rPr>
      <t xml:space="preserve">LIFE22-NAT-FR-MMS projet n° 111013629 et FEAMPA OS 1.6. Analyses Risques Pêche (ARP) – Office Français de la Biodiversité
</t>
    </r>
    <r>
      <rPr>
        <b/>
        <sz val="14"/>
        <color theme="1"/>
        <rFont val="Marianne"/>
        <family val="3"/>
      </rPr>
      <t xml:space="preserve">
« Achat de dispositifs de réduction des captures accidentelles dans le cadre des projets LIFE EMM et FEAMPA ARP »
</t>
    </r>
  </si>
  <si>
    <r>
      <rPr>
        <b/>
        <sz val="18"/>
        <rFont val="Marianne"/>
        <family val="3"/>
      </rPr>
      <t>Marché n° 2026-MAPA09</t>
    </r>
    <r>
      <rPr>
        <b/>
        <sz val="14"/>
        <color rgb="FFFF0000"/>
        <rFont val="Marianne"/>
        <family val="3"/>
      </rPr>
      <t xml:space="preserve">
</t>
    </r>
    <r>
      <rPr>
        <b/>
        <sz val="14"/>
        <rFont val="Marianne"/>
        <family val="3"/>
      </rPr>
      <t xml:space="preserve">LIFE22-NAT-FR-MMS projet n° 111013629 et FEAMPA OS 1.6. Analyses Risques Pêche (ARP) – Office Français de la Biodiversité
</t>
    </r>
    <r>
      <rPr>
        <b/>
        <sz val="14"/>
        <color theme="1"/>
        <rFont val="Marianne"/>
        <family val="3"/>
      </rPr>
      <t xml:space="preserve">
« Achats complémentaires de dispositifs de réduction des captures accidentelles dans le cadre des projets LIFE EMM et FEAMPA ARP »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</si>
</sst>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Nunito Sans"/>
    </font>
    <font>
      <sz val="11"/>
      <color theme="1"/>
      <name val="Marianne"/>
      <family val="3"/>
    </font>
    <font>
      <b/>
      <sz val="14"/>
      <color theme="1"/>
      <name val="Marianne"/>
      <family val="3"/>
    </font>
    <font>
      <b/>
      <sz val="14"/>
      <color rgb="FFFF0000"/>
      <name val="Marianne"/>
      <family val="3"/>
    </font>
    <font>
      <b/>
      <sz val="14"/>
      <name val="Marianne"/>
      <family val="3"/>
    </font>
    <font>
      <sz val="12"/>
      <color theme="1"/>
      <name val="Marianne"/>
      <family val="3"/>
    </font>
    <font>
      <b/>
      <sz val="11"/>
      <color theme="1"/>
      <name val="Marianne"/>
      <family val="3"/>
    </font>
    <font>
      <sz val="11"/>
      <color rgb="FF333333"/>
      <name val="Calibri"/>
      <family val="2"/>
    </font>
    <font>
      <b/>
      <sz val="12"/>
      <color rgb="FF333333"/>
      <name val="Marianne"/>
      <family val="3"/>
    </font>
    <font>
      <b/>
      <sz val="11"/>
      <color rgb="FF333333"/>
      <name val="Marianne"/>
      <family val="3"/>
    </font>
    <font>
      <sz val="11"/>
      <color theme="1"/>
      <name val="Marianne"/>
      <family val="3"/>
    </font>
    <font>
      <b/>
      <sz val="14"/>
      <color theme="1"/>
      <name val="Marianne"/>
      <family val="3"/>
    </font>
    <font>
      <sz val="14"/>
      <color theme="1"/>
      <name val="Marianne"/>
      <family val="3"/>
    </font>
    <font>
      <sz val="11"/>
      <color rgb="FFFF0000"/>
      <name val="Marianne"/>
      <family val="3"/>
    </font>
    <font>
      <b/>
      <sz val="12"/>
      <color theme="1"/>
      <name val="Marianne"/>
      <family val="3"/>
    </font>
    <font>
      <b/>
      <sz val="20"/>
      <color theme="1"/>
      <name val="Marianne"/>
      <family val="3"/>
    </font>
    <font>
      <b/>
      <sz val="18"/>
      <name val="Marianne"/>
      <family val="3"/>
    </font>
    <font>
      <b/>
      <sz val="12"/>
      <color theme="1"/>
      <name val="Nunito Sans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Border="1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0" fillId="2" borderId="1" xfId="1" applyFont="1" applyFill="1" applyBorder="1" applyAlignment="1">
      <alignment horizontal="center" vertical="center" wrapText="1" shrinkToFit="1"/>
    </xf>
    <xf numFmtId="164" fontId="1" fillId="0" borderId="0" xfId="0" applyNumberFormat="1" applyFont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5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9" fontId="11" fillId="0" borderId="1" xfId="0" applyNumberFormat="1" applyFont="1" applyBorder="1" applyAlignment="1">
      <alignment vertical="center"/>
    </xf>
    <xf numFmtId="9" fontId="6" fillId="0" borderId="1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 shrinkToFit="1"/>
    </xf>
    <xf numFmtId="0" fontId="16" fillId="0" borderId="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FD807848-701F-4F5E-9A91-E5FB6B79ED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44905</xdr:colOff>
      <xdr:row>0</xdr:row>
      <xdr:rowOff>122465</xdr:rowOff>
    </xdr:from>
    <xdr:to>
      <xdr:col>1</xdr:col>
      <xdr:colOff>373112</xdr:colOff>
      <xdr:row>0</xdr:row>
      <xdr:rowOff>1360714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EBA0298-AD88-47A7-89A0-990788AFE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234987" cy="12382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680358</xdr:colOff>
      <xdr:row>0</xdr:row>
      <xdr:rowOff>353785</xdr:rowOff>
    </xdr:from>
    <xdr:to>
      <xdr:col>5</xdr:col>
      <xdr:colOff>610591</xdr:colOff>
      <xdr:row>0</xdr:row>
      <xdr:rowOff>1285612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1FE0A98-2C92-48EC-A721-5FE58F8F2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1478" y="353785"/>
          <a:ext cx="1844584" cy="9318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3683000</xdr:colOff>
      <xdr:row>0</xdr:row>
      <xdr:rowOff>431800</xdr:rowOff>
    </xdr:from>
    <xdr:to>
      <xdr:col>1</xdr:col>
      <xdr:colOff>6048375</xdr:colOff>
      <xdr:row>0</xdr:row>
      <xdr:rowOff>965200</xdr:rowOff>
    </xdr:to>
    <xdr:pic>
      <xdr:nvPicPr>
        <xdr:cNvPr id="4" name="Image 3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71E93C2B-5610-4F1E-B0D4-7420A8FE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9780" y="431800"/>
          <a:ext cx="23653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44905</xdr:colOff>
      <xdr:row>0</xdr:row>
      <xdr:rowOff>122465</xdr:rowOff>
    </xdr:from>
    <xdr:ext cx="1199064" cy="1238249"/>
    <xdr:pic>
      <xdr:nvPicPr>
        <xdr:cNvPr id="3" name="Image 2">
          <a:extLst>
            <a:ext uri="{FF2B5EF4-FFF2-40B4-BE49-F238E27FC236}">
              <a16:creationId xmlns:a16="http://schemas.microsoft.com/office/drawing/2014/main" id="{194C12EF-DF0B-486D-B8CF-72FBEF3F8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204507" cy="123824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27215</xdr:colOff>
      <xdr:row>0</xdr:row>
      <xdr:rowOff>408213</xdr:rowOff>
    </xdr:from>
    <xdr:ext cx="1775733" cy="938177"/>
    <xdr:pic>
      <xdr:nvPicPr>
        <xdr:cNvPr id="8" name="Image 7">
          <a:extLst>
            <a:ext uri="{FF2B5EF4-FFF2-40B4-BE49-F238E27FC236}">
              <a16:creationId xmlns:a16="http://schemas.microsoft.com/office/drawing/2014/main" id="{461DC322-B480-48F7-8A2B-662A0E8B0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1315" y="408213"/>
          <a:ext cx="1777093" cy="938177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3347357</xdr:colOff>
      <xdr:row>0</xdr:row>
      <xdr:rowOff>544286</xdr:rowOff>
    </xdr:from>
    <xdr:to>
      <xdr:col>1</xdr:col>
      <xdr:colOff>5709557</xdr:colOff>
      <xdr:row>0</xdr:row>
      <xdr:rowOff>1077686</xdr:rowOff>
    </xdr:to>
    <xdr:pic>
      <xdr:nvPicPr>
        <xdr:cNvPr id="9" name="Image 8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C5165AC8-90C6-49EF-A1BE-977C2925F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2643" y="544286"/>
          <a:ext cx="23622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227D2-958E-4ADD-A864-23BAE92AD855}">
  <sheetPr>
    <pageSetUpPr fitToPage="1"/>
  </sheetPr>
  <dimension ref="A1:H14"/>
  <sheetViews>
    <sheetView tabSelected="1" topLeftCell="A7" zoomScaleNormal="100" workbookViewId="0">
      <selection activeCell="A14" sqref="A14:B14"/>
    </sheetView>
  </sheetViews>
  <sheetFormatPr baseColWidth="10" defaultColWidth="11.42578125" defaultRowHeight="16.5" x14ac:dyDescent="0.25"/>
  <cols>
    <col min="1" max="1" width="13.28515625" style="6" customWidth="1"/>
    <col min="2" max="2" width="191.28515625" style="6" customWidth="1"/>
    <col min="3" max="3" width="18" style="11" customWidth="1"/>
    <col min="4" max="4" width="17.42578125" style="11" customWidth="1"/>
    <col min="5" max="5" width="10.28515625" style="11" customWidth="1"/>
    <col min="6" max="6" width="17" style="6" customWidth="1"/>
    <col min="7" max="16384" width="11.42578125" style="6"/>
  </cols>
  <sheetData>
    <row r="1" spans="1:8" ht="125.25" customHeight="1" x14ac:dyDescent="0.25">
      <c r="A1" s="30"/>
      <c r="B1" s="30"/>
      <c r="C1" s="30"/>
      <c r="D1" s="30"/>
      <c r="E1" s="30"/>
      <c r="F1" s="30"/>
      <c r="G1" s="5"/>
    </row>
    <row r="2" spans="1:8" ht="150.75" customHeight="1" thickBot="1" x14ac:dyDescent="0.3">
      <c r="A2" s="31" t="s">
        <v>26</v>
      </c>
      <c r="B2" s="31"/>
      <c r="C2" s="31"/>
      <c r="D2" s="31"/>
      <c r="E2" s="31"/>
      <c r="F2" s="31"/>
      <c r="G2" s="7"/>
      <c r="H2" s="7"/>
    </row>
    <row r="3" spans="1:8" ht="94.5" customHeight="1" x14ac:dyDescent="0.25">
      <c r="A3" s="32" t="s">
        <v>22</v>
      </c>
      <c r="B3" s="33"/>
      <c r="C3" s="33"/>
      <c r="D3" s="33"/>
      <c r="E3" s="33"/>
      <c r="F3" s="33"/>
    </row>
    <row r="4" spans="1:8" x14ac:dyDescent="0.25">
      <c r="A4" s="8"/>
      <c r="B4" s="9"/>
      <c r="C4" s="9"/>
      <c r="D4" s="9"/>
      <c r="E4" s="9"/>
      <c r="F4" s="9"/>
    </row>
    <row r="5" spans="1:8" ht="32.25" customHeight="1" x14ac:dyDescent="0.25">
      <c r="A5" s="34" t="s">
        <v>23</v>
      </c>
      <c r="B5" s="34"/>
      <c r="C5" s="34"/>
      <c r="D5" s="34"/>
      <c r="E5" s="34"/>
      <c r="F5" s="34"/>
    </row>
    <row r="6" spans="1:8" ht="30" x14ac:dyDescent="0.25">
      <c r="A6" s="10" t="s">
        <v>2</v>
      </c>
      <c r="B6" s="10" t="s">
        <v>0</v>
      </c>
      <c r="C6" s="10" t="s">
        <v>3</v>
      </c>
      <c r="D6" s="10" t="s">
        <v>14</v>
      </c>
      <c r="E6" s="10" t="s">
        <v>1</v>
      </c>
      <c r="F6" s="10" t="s">
        <v>13</v>
      </c>
    </row>
    <row r="7" spans="1:8" ht="24.95" customHeight="1" x14ac:dyDescent="0.25">
      <c r="A7" s="10" t="s">
        <v>4</v>
      </c>
      <c r="B7" s="20" t="s">
        <v>9</v>
      </c>
      <c r="C7" s="21"/>
      <c r="D7" s="22"/>
      <c r="E7" s="25"/>
      <c r="F7" s="23"/>
    </row>
    <row r="8" spans="1:8" ht="30" customHeight="1" x14ac:dyDescent="0.25">
      <c r="A8" s="10" t="s">
        <v>16</v>
      </c>
      <c r="B8" s="19" t="s">
        <v>10</v>
      </c>
      <c r="C8" s="24" t="s">
        <v>11</v>
      </c>
      <c r="D8" s="13"/>
      <c r="E8" s="28"/>
      <c r="F8" s="13">
        <f>D8*E8+D8</f>
        <v>0</v>
      </c>
    </row>
    <row r="9" spans="1:8" ht="30" customHeight="1" x14ac:dyDescent="0.25">
      <c r="A9" s="10" t="s">
        <v>17</v>
      </c>
      <c r="B9" s="19" t="s">
        <v>12</v>
      </c>
      <c r="C9" s="24" t="s">
        <v>11</v>
      </c>
      <c r="D9" s="13"/>
      <c r="E9" s="28"/>
      <c r="F9" s="13">
        <f>D9*E9+D9</f>
        <v>0</v>
      </c>
    </row>
    <row r="12" spans="1:8" ht="17.25" x14ac:dyDescent="0.25">
      <c r="A12" s="27" t="s">
        <v>15</v>
      </c>
      <c r="B12" s="27"/>
    </row>
    <row r="13" spans="1:8" ht="17.25" x14ac:dyDescent="0.25">
      <c r="A13" s="27"/>
      <c r="B13" s="27"/>
    </row>
    <row r="14" spans="1:8" ht="17.25" x14ac:dyDescent="0.25">
      <c r="A14" s="27"/>
      <c r="B14" s="27"/>
    </row>
  </sheetData>
  <mergeCells count="4">
    <mergeCell ref="A1:F1"/>
    <mergeCell ref="A2:F2"/>
    <mergeCell ref="A3:F3"/>
    <mergeCell ref="A5:F5"/>
  </mergeCells>
  <pageMargins left="0.7" right="0.7" top="0.75" bottom="0.75" header="0.3" footer="0.3"/>
  <pageSetup paperSize="9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56AC-370F-427B-9658-D445DEA515CD}">
  <sheetPr>
    <pageSetUpPr fitToPage="1"/>
  </sheetPr>
  <dimension ref="A1:I10"/>
  <sheetViews>
    <sheetView zoomScaleNormal="100" workbookViewId="0">
      <selection activeCell="L14" sqref="L14"/>
    </sheetView>
  </sheetViews>
  <sheetFormatPr baseColWidth="10" defaultColWidth="11.42578125" defaultRowHeight="16.5" x14ac:dyDescent="0.25"/>
  <cols>
    <col min="1" max="1" width="13.28515625" style="1" customWidth="1"/>
    <col min="2" max="2" width="99.42578125" style="1" customWidth="1"/>
    <col min="3" max="3" width="14.7109375" style="2" customWidth="1"/>
    <col min="4" max="4" width="20.140625" style="2" customWidth="1"/>
    <col min="5" max="5" width="14.7109375" style="2" customWidth="1"/>
    <col min="6" max="6" width="15.28515625" style="1" customWidth="1"/>
    <col min="7" max="7" width="14.7109375" style="1" customWidth="1"/>
    <col min="8" max="8" width="23.5703125" style="1" customWidth="1"/>
    <col min="9" max="9" width="23.7109375" style="1" customWidth="1"/>
    <col min="10" max="16384" width="11.42578125" style="1"/>
  </cols>
  <sheetData>
    <row r="1" spans="1:9" ht="125.25" customHeight="1" x14ac:dyDescent="0.25">
      <c r="A1" s="40"/>
      <c r="B1" s="40"/>
      <c r="C1" s="40"/>
      <c r="D1" s="40"/>
      <c r="E1" s="40"/>
      <c r="F1" s="40"/>
    </row>
    <row r="2" spans="1:9" ht="156" customHeight="1" thickBot="1" x14ac:dyDescent="0.3">
      <c r="A2" s="31" t="s">
        <v>25</v>
      </c>
      <c r="B2" s="31"/>
      <c r="C2" s="31"/>
      <c r="D2" s="31"/>
      <c r="E2" s="31"/>
      <c r="F2" s="31"/>
    </row>
    <row r="3" spans="1:9" ht="106.5" customHeight="1" thickBot="1" x14ac:dyDescent="0.3">
      <c r="A3" s="37" t="s">
        <v>21</v>
      </c>
      <c r="B3" s="38"/>
      <c r="C3" s="38"/>
      <c r="D3" s="38"/>
      <c r="E3" s="38"/>
      <c r="F3" s="39"/>
    </row>
    <row r="4" spans="1:9" x14ac:dyDescent="0.25">
      <c r="A4" s="3"/>
      <c r="B4" s="4"/>
      <c r="C4" s="4"/>
      <c r="D4" s="4"/>
      <c r="E4" s="4"/>
      <c r="F4" s="4"/>
    </row>
    <row r="5" spans="1:9" ht="37.5" customHeight="1" x14ac:dyDescent="0.25">
      <c r="A5" s="41" t="s">
        <v>24</v>
      </c>
      <c r="B5" s="42"/>
      <c r="C5" s="42"/>
      <c r="D5" s="42"/>
      <c r="E5" s="42"/>
      <c r="F5" s="42"/>
      <c r="G5" s="42"/>
      <c r="H5" s="42"/>
      <c r="I5" s="43"/>
    </row>
    <row r="6" spans="1:9" ht="69.75" customHeight="1" x14ac:dyDescent="0.25">
      <c r="A6" s="10" t="s">
        <v>2</v>
      </c>
      <c r="B6" s="10" t="s">
        <v>0</v>
      </c>
      <c r="C6" s="10" t="s">
        <v>3</v>
      </c>
      <c r="D6" s="10" t="s">
        <v>18</v>
      </c>
      <c r="E6" s="10" t="s">
        <v>5</v>
      </c>
      <c r="F6" s="10" t="s">
        <v>6</v>
      </c>
      <c r="G6" s="10" t="s">
        <v>7</v>
      </c>
      <c r="H6" s="10" t="s">
        <v>19</v>
      </c>
      <c r="I6" s="10" t="s">
        <v>20</v>
      </c>
    </row>
    <row r="7" spans="1:9" ht="24.95" customHeight="1" x14ac:dyDescent="0.25">
      <c r="A7" s="10" t="s">
        <v>4</v>
      </c>
      <c r="B7" s="12" t="s">
        <v>9</v>
      </c>
      <c r="C7" s="16"/>
      <c r="D7" s="13"/>
      <c r="E7" s="26"/>
      <c r="F7" s="19"/>
      <c r="G7" s="19"/>
      <c r="H7" s="26"/>
      <c r="I7" s="26"/>
    </row>
    <row r="8" spans="1:9" ht="30" customHeight="1" x14ac:dyDescent="0.25">
      <c r="A8" s="10" t="s">
        <v>16</v>
      </c>
      <c r="B8" s="19" t="s">
        <v>10</v>
      </c>
      <c r="C8" s="17" t="s">
        <v>11</v>
      </c>
      <c r="D8" s="18">
        <v>100</v>
      </c>
      <c r="E8" s="26">
        <f>'2026-MAPA09-Lot 2 BP '!D8</f>
        <v>0</v>
      </c>
      <c r="F8" s="29"/>
      <c r="G8" s="26">
        <f>E8*F8+E8</f>
        <v>0</v>
      </c>
      <c r="H8" s="26">
        <f t="shared" ref="H8:H9" si="0">D8*E8</f>
        <v>0</v>
      </c>
      <c r="I8" s="26">
        <f t="shared" ref="I8:I9" si="1">D8*G8</f>
        <v>0</v>
      </c>
    </row>
    <row r="9" spans="1:9" ht="30" customHeight="1" x14ac:dyDescent="0.25">
      <c r="A9" s="10" t="s">
        <v>17</v>
      </c>
      <c r="B9" s="19" t="s">
        <v>12</v>
      </c>
      <c r="C9" s="17" t="s">
        <v>11</v>
      </c>
      <c r="D9" s="18">
        <v>100</v>
      </c>
      <c r="E9" s="26">
        <f>'2026-MAPA09-Lot 2 BP '!D9</f>
        <v>0</v>
      </c>
      <c r="F9" s="29"/>
      <c r="G9" s="26">
        <f t="shared" ref="G9" si="2">E9*F9+E9</f>
        <v>0</v>
      </c>
      <c r="H9" s="26">
        <f t="shared" si="0"/>
        <v>0</v>
      </c>
      <c r="I9" s="26">
        <f t="shared" si="1"/>
        <v>0</v>
      </c>
    </row>
    <row r="10" spans="1:9" ht="26.25" x14ac:dyDescent="0.25">
      <c r="A10" s="14"/>
      <c r="B10" s="14"/>
      <c r="C10" s="15"/>
      <c r="D10" s="15"/>
      <c r="E10" s="15"/>
      <c r="F10" s="35" t="s">
        <v>8</v>
      </c>
      <c r="G10" s="36"/>
      <c r="H10" s="26">
        <f>SUM(H7:H9)</f>
        <v>0</v>
      </c>
      <c r="I10" s="26">
        <f>SUM(I7:I9)</f>
        <v>0</v>
      </c>
    </row>
  </sheetData>
  <mergeCells count="5">
    <mergeCell ref="F10:G10"/>
    <mergeCell ref="A2:F2"/>
    <mergeCell ref="A3:F3"/>
    <mergeCell ref="A1:F1"/>
    <mergeCell ref="A5:I5"/>
  </mergeCells>
  <printOptions horizontalCentered="1"/>
  <pageMargins left="0.70866141732283472" right="0.70866141732283472" top="0.74803149606299213" bottom="0.74803149606299213" header="0" footer="0.31496062992125984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2026-MAPA09-Lot 2 BP </vt:lpstr>
      <vt:lpstr>2026-MAPA09-Lot 2 DQE</vt:lpstr>
      <vt:lpstr>'2026-MAPA09-Lot 2 BP '!Zone_d_impression</vt:lpstr>
      <vt:lpstr>'2026-MAPA09-Lot 2 DQE'!Zone_d_impression</vt:lpstr>
    </vt:vector>
  </TitlesOfParts>
  <Company>Onema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Sandrine RINGENBACH</dc:creator>
  <cp:lastModifiedBy>CILLIER Isabelle</cp:lastModifiedBy>
  <cp:lastPrinted>2026-01-16T12:34:43Z</cp:lastPrinted>
  <dcterms:created xsi:type="dcterms:W3CDTF">2020-05-27T08:03:20Z</dcterms:created>
  <dcterms:modified xsi:type="dcterms:W3CDTF">2026-03-13T15:14:25Z</dcterms:modified>
</cp:coreProperties>
</file>