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2-GHT\01-LOCAL\01-FORMALISEE\LOG- LOCATION POIDS LOURDS\01-DCE\VF\"/>
    </mc:Choice>
  </mc:AlternateContent>
  <bookViews>
    <workbookView xWindow="240" yWindow="20" windowWidth="12120" windowHeight="8720"/>
  </bookViews>
  <sheets>
    <sheet name="BPU" sheetId="6" r:id="rId1"/>
    <sheet name="DQE" sheetId="8" r:id="rId2"/>
  </sheets>
  <calcPr calcId="162913"/>
</workbook>
</file>

<file path=xl/calcChain.xml><?xml version="1.0" encoding="utf-8"?>
<calcChain xmlns="http://schemas.openxmlformats.org/spreadsheetml/2006/main">
  <c r="F21" i="6" l="1"/>
  <c r="E20" i="6"/>
  <c r="L19" i="8" l="1"/>
  <c r="J19" i="8"/>
  <c r="K19" i="8"/>
  <c r="C18" i="8"/>
  <c r="D18" i="8" s="1"/>
  <c r="D17" i="8"/>
  <c r="D16" i="8"/>
  <c r="D15" i="8"/>
  <c r="D14" i="8"/>
  <c r="D13" i="8"/>
  <c r="D12" i="8"/>
  <c r="C11" i="8"/>
  <c r="C10" i="8"/>
  <c r="D9" i="8"/>
  <c r="D8" i="8"/>
  <c r="D10" i="8" l="1"/>
  <c r="D11" i="8"/>
  <c r="D10" i="6"/>
  <c r="D13" i="6"/>
  <c r="D14" i="6"/>
  <c r="D15" i="6"/>
  <c r="D16" i="6"/>
  <c r="D17" i="6"/>
  <c r="D18" i="6"/>
  <c r="D9" i="6"/>
  <c r="C12" i="6"/>
  <c r="C11" i="6"/>
  <c r="D11" i="6" s="1"/>
  <c r="C19" i="6"/>
  <c r="D12" i="6" l="1"/>
  <c r="D19" i="6"/>
</calcChain>
</file>

<file path=xl/sharedStrings.xml><?xml version="1.0" encoding="utf-8"?>
<sst xmlns="http://schemas.openxmlformats.org/spreadsheetml/2006/main" count="90" uniqueCount="55">
  <si>
    <t>Type de véhicule demandé</t>
  </si>
  <si>
    <t>nombre de véhicules</t>
  </si>
  <si>
    <t>Km annuel</t>
  </si>
  <si>
    <t xml:space="preserve">PUHT mensuel  - Amortissement du véhicule
 </t>
  </si>
  <si>
    <t>PUHT mensuel - Entretien /
Maintenance</t>
  </si>
  <si>
    <t>PUHT mensuel / Véhicule remplacement</t>
  </si>
  <si>
    <t>PUHT mensuel / Assurance tout risque et  perte financière</t>
  </si>
  <si>
    <t>Loyer TTC MENSUEL/ véhicule avec toutes les prestations et consommables attendus au CCTP</t>
  </si>
  <si>
    <t>3,5T</t>
  </si>
  <si>
    <t>7,5T</t>
  </si>
  <si>
    <t xml:space="preserve">19T </t>
  </si>
  <si>
    <t>/</t>
  </si>
  <si>
    <t>A compléter</t>
  </si>
  <si>
    <t>PUHT</t>
  </si>
  <si>
    <t>prix du km sup au terme du contrat HT</t>
  </si>
  <si>
    <t>prix du Km en moins au terme du contrat HT</t>
  </si>
  <si>
    <t>%</t>
  </si>
  <si>
    <r>
      <t xml:space="preserve">Type de véhicule PROPOSE
</t>
    </r>
    <r>
      <rPr>
        <u/>
        <sz val="8"/>
        <color indexed="8"/>
        <rFont val="Calibri"/>
        <family val="2"/>
      </rPr>
      <t>Modèle à préciser</t>
    </r>
  </si>
  <si>
    <r>
      <t xml:space="preserve">TOTAUX </t>
    </r>
    <r>
      <rPr>
        <vertAlign val="superscript"/>
        <sz val="8"/>
        <color indexed="8"/>
        <rFont val="Calibri"/>
        <family val="2"/>
      </rPr>
      <t>2</t>
    </r>
  </si>
  <si>
    <t>3 pour la logistique</t>
  </si>
  <si>
    <t>16 tonnes (V E)</t>
  </si>
  <si>
    <t>1 blanchisserie</t>
  </si>
  <si>
    <t>3 blanchisserie</t>
  </si>
  <si>
    <t>2 blanchisserie</t>
  </si>
  <si>
    <t>3,5T VE</t>
  </si>
  <si>
    <t>7,5 T VE</t>
  </si>
  <si>
    <t>7 ans</t>
  </si>
  <si>
    <t>Une remise de X% sera appliquée sur les loyers des véhicules d'attente, de la notification jusqu'à la livraison des véhicules neufs</t>
  </si>
  <si>
    <t>TAUX DE MARGE DE TOLERANCE /km en + ou en -</t>
  </si>
  <si>
    <t>nom de la société Candidate  
et coordonnées de l'interlocuteur sur ce dossier</t>
  </si>
  <si>
    <t>Loyer TTC sur la durée totale du contrat / véhicule</t>
  </si>
  <si>
    <t xml:space="preserve">Total Marché </t>
  </si>
  <si>
    <t>LE DQE SERA LA MOYENNE DES DEUX SCENARII CI-DESSOUS</t>
  </si>
  <si>
    <t>QUANTITE SCENARIO 1</t>
  </si>
  <si>
    <t>QUANTITE SCENARIO 2</t>
  </si>
  <si>
    <t>16T avec 3 places assises</t>
  </si>
  <si>
    <t>1  blanchisserie</t>
  </si>
  <si>
    <t>2 pour la logistique</t>
  </si>
  <si>
    <t>16T  avec 3 places assises</t>
  </si>
  <si>
    <t xml:space="preserve"> pour la logistique</t>
  </si>
  <si>
    <t xml:space="preserve"> blanchisserie</t>
  </si>
  <si>
    <t xml:space="preserve"> la logistique</t>
  </si>
  <si>
    <t>6 ans</t>
  </si>
  <si>
    <t>5 ans</t>
  </si>
  <si>
    <t>M. Mme</t>
  </si>
  <si>
    <t>MAIL ET TELEPHONE</t>
  </si>
  <si>
    <t>BORDERERAU DE PRIX UNITAIRE - ACCORD CADRE - 2026 -
LOCATION DE PL GHT ROUEN CŒUR DE SEINE</t>
  </si>
  <si>
    <t>DQE- ACCORD CADRE - 2026 - LOCATION DE PL GHT ROUEN CŒUR DE SEINE</t>
  </si>
  <si>
    <t>Total Marché / 7 PL BLANCHISSERIE ET 4 PL LOGISTIQUE</t>
  </si>
  <si>
    <t xml:space="preserve">Loyer TTC sur la durée totale du contrat / véhicule </t>
  </si>
  <si>
    <t>Montant prime CEE</t>
  </si>
  <si>
    <t>TOTAL SCENARIO1 TTC</t>
  </si>
  <si>
    <t>TOTAL SCENARIO 2 TTC</t>
  </si>
  <si>
    <t>REMISE TARIF SUR LES PIECES DETACHEEES EVENTUELLES</t>
  </si>
  <si>
    <t>les offres sur des véhicules électriques seront accompagnées du chiffrage du montant de la prime  C2E auquel le candidat peut prétendre et s'engage à faire bénéficier le pouvoir adjudicateur, cette prime sera incluse dans le DQE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</si>
</sst>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.0000\ [$€-40C]_-;\-* #,##0.00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indexed="8"/>
      <name val="Calibri"/>
      <family val="2"/>
    </font>
    <font>
      <b/>
      <sz val="8"/>
      <color theme="1"/>
      <name val="Calibri"/>
      <family val="2"/>
      <scheme val="minor"/>
    </font>
    <font>
      <vertAlign val="superscript"/>
      <sz val="8"/>
      <color indexed="8"/>
      <name val="Calibri"/>
      <family val="2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7" xfId="0" applyFont="1" applyBorder="1"/>
    <xf numFmtId="165" fontId="3" fillId="0" borderId="9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4" fillId="4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" fontId="5" fillId="3" borderId="2" xfId="1" applyNumberFormat="1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4" fillId="4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" fontId="5" fillId="5" borderId="2" xfId="1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9" fillId="2" borderId="7" xfId="0" applyFont="1" applyFill="1" applyBorder="1" applyAlignment="1">
      <alignment horizontal="center" wrapText="1"/>
    </xf>
    <xf numFmtId="0" fontId="9" fillId="2" borderId="21" xfId="0" applyFont="1" applyFill="1" applyBorder="1" applyAlignment="1">
      <alignment horizontal="center" wrapText="1"/>
    </xf>
    <xf numFmtId="0" fontId="9" fillId="2" borderId="27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28" xfId="0" applyFont="1" applyFill="1" applyBorder="1" applyAlignment="1">
      <alignment horizontal="center" wrapText="1"/>
    </xf>
    <xf numFmtId="0" fontId="9" fillId="2" borderId="29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4" borderId="18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9" fillId="2" borderId="31" xfId="0" applyFont="1" applyFill="1" applyBorder="1" applyAlignment="1">
      <alignment horizontal="center" wrapText="1"/>
    </xf>
    <xf numFmtId="0" fontId="9" fillId="2" borderId="32" xfId="0" applyFont="1" applyFill="1" applyBorder="1" applyAlignment="1">
      <alignment horizontal="center" wrapText="1"/>
    </xf>
    <xf numFmtId="0" fontId="9" fillId="2" borderId="33" xfId="0" applyFont="1" applyFill="1" applyBorder="1" applyAlignment="1">
      <alignment horizontal="center" wrapText="1"/>
    </xf>
    <xf numFmtId="0" fontId="9" fillId="2" borderId="34" xfId="0" applyFont="1" applyFill="1" applyBorder="1" applyAlignment="1">
      <alignment horizont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FFFF99"/>
      <color rgb="FFFF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topLeftCell="A22" zoomScale="156" zoomScaleNormal="156" workbookViewId="0">
      <selection activeCell="A34" sqref="A34:M35"/>
    </sheetView>
  </sheetViews>
  <sheetFormatPr baseColWidth="10" defaultColWidth="11.453125" defaultRowHeight="13" x14ac:dyDescent="0.3"/>
  <cols>
    <col min="1" max="1" width="18.26953125" style="19" customWidth="1"/>
    <col min="2" max="2" width="23.7265625" style="23" customWidth="1"/>
    <col min="3" max="3" width="9" style="23" customWidth="1"/>
    <col min="4" max="4" width="13.26953125" style="23" customWidth="1"/>
    <col min="5" max="6" width="13.26953125" style="31" customWidth="1"/>
    <col min="7" max="8" width="13.26953125" style="23" customWidth="1"/>
    <col min="9" max="9" width="13.26953125" style="1" customWidth="1"/>
    <col min="10" max="10" width="12.7265625" style="1" customWidth="1"/>
    <col min="11" max="11" width="10.26953125" style="1" customWidth="1"/>
    <col min="12" max="12" width="10.54296875" style="1" customWidth="1"/>
    <col min="13" max="13" width="17.1796875" style="1" customWidth="1"/>
    <col min="14" max="16384" width="11.453125" style="1"/>
  </cols>
  <sheetData>
    <row r="1" spans="1:13" ht="11.25" customHeight="1" x14ac:dyDescent="0.3"/>
    <row r="2" spans="1:13" hidden="1" x14ac:dyDescent="0.3"/>
    <row r="3" spans="1:13" hidden="1" x14ac:dyDescent="0.3"/>
    <row r="4" spans="1:13" ht="48.75" customHeight="1" x14ac:dyDescent="0.3">
      <c r="A4" s="81" t="s">
        <v>46</v>
      </c>
      <c r="B4" s="81"/>
      <c r="C4" s="81"/>
      <c r="D4" s="81"/>
      <c r="E4" s="81"/>
      <c r="F4" s="81"/>
      <c r="G4" s="1"/>
      <c r="H4" s="83" t="s">
        <v>29</v>
      </c>
      <c r="I4" s="84"/>
      <c r="J4" s="84"/>
      <c r="K4" s="84"/>
      <c r="L4" s="84"/>
      <c r="M4" s="84"/>
    </row>
    <row r="5" spans="1:13" ht="21.75" customHeight="1" x14ac:dyDescent="0.3">
      <c r="A5" s="82"/>
      <c r="B5" s="82"/>
      <c r="C5" s="82"/>
      <c r="D5" s="82"/>
      <c r="E5" s="82"/>
      <c r="F5" s="82"/>
      <c r="G5" s="2"/>
      <c r="H5" s="47" t="s">
        <v>44</v>
      </c>
      <c r="I5" s="85"/>
      <c r="J5" s="85"/>
      <c r="K5" s="85"/>
      <c r="L5" s="85"/>
      <c r="M5" s="85"/>
    </row>
    <row r="6" spans="1:13" ht="34.5" customHeight="1" x14ac:dyDescent="0.3">
      <c r="A6" s="82"/>
      <c r="B6" s="82"/>
      <c r="C6" s="82"/>
      <c r="D6" s="82"/>
      <c r="E6" s="82"/>
      <c r="F6" s="82"/>
      <c r="G6" s="1"/>
      <c r="H6" s="47" t="s">
        <v>45</v>
      </c>
      <c r="I6" s="85"/>
      <c r="J6" s="85"/>
      <c r="K6" s="85"/>
      <c r="L6" s="85"/>
      <c r="M6" s="85"/>
    </row>
    <row r="7" spans="1:13" ht="34.5" customHeight="1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13.25" customHeight="1" x14ac:dyDescent="0.3">
      <c r="A8" s="4" t="s">
        <v>0</v>
      </c>
      <c r="B8" s="5" t="s">
        <v>1</v>
      </c>
      <c r="C8" s="6" t="s">
        <v>2</v>
      </c>
      <c r="D8" s="6" t="s">
        <v>26</v>
      </c>
      <c r="E8" s="6" t="s">
        <v>42</v>
      </c>
      <c r="F8" s="6" t="s">
        <v>43</v>
      </c>
      <c r="G8" s="7" t="s">
        <v>17</v>
      </c>
      <c r="H8" s="8" t="s">
        <v>3</v>
      </c>
      <c r="I8" s="8" t="s">
        <v>4</v>
      </c>
      <c r="J8" s="8" t="s">
        <v>5</v>
      </c>
      <c r="K8" s="8" t="s">
        <v>6</v>
      </c>
      <c r="L8" s="8" t="s">
        <v>7</v>
      </c>
      <c r="M8" s="8" t="s">
        <v>30</v>
      </c>
    </row>
    <row r="9" spans="1:13" ht="30.75" customHeight="1" x14ac:dyDescent="0.3">
      <c r="A9" s="9" t="s">
        <v>8</v>
      </c>
      <c r="B9" s="10" t="s">
        <v>39</v>
      </c>
      <c r="C9" s="11">
        <v>26000</v>
      </c>
      <c r="D9" s="11">
        <f t="shared" ref="D9:D19" si="0">C9*7</f>
        <v>182000</v>
      </c>
      <c r="E9" s="11"/>
      <c r="F9" s="11"/>
      <c r="G9" s="5"/>
      <c r="H9" s="9"/>
      <c r="I9" s="9"/>
      <c r="J9" s="9"/>
      <c r="K9" s="9"/>
      <c r="L9" s="9"/>
      <c r="M9" s="9"/>
    </row>
    <row r="10" spans="1:13" ht="27.75" customHeight="1" x14ac:dyDescent="0.3">
      <c r="A10" s="27" t="s">
        <v>24</v>
      </c>
      <c r="B10" s="28">
        <v>1</v>
      </c>
      <c r="C10" s="29">
        <v>26000</v>
      </c>
      <c r="D10" s="41">
        <f t="shared" si="0"/>
        <v>182000</v>
      </c>
      <c r="E10" s="41"/>
      <c r="F10" s="41"/>
      <c r="G10" s="42"/>
      <c r="H10" s="43"/>
      <c r="I10" s="43"/>
      <c r="J10" s="43"/>
      <c r="K10" s="43"/>
      <c r="L10" s="43"/>
      <c r="M10" s="43"/>
    </row>
    <row r="11" spans="1:13" ht="27.75" customHeight="1" x14ac:dyDescent="0.3">
      <c r="A11" s="9" t="s">
        <v>8</v>
      </c>
      <c r="B11" s="10" t="s">
        <v>21</v>
      </c>
      <c r="C11" s="11">
        <f>700*52</f>
        <v>36400</v>
      </c>
      <c r="D11" s="11">
        <f t="shared" si="0"/>
        <v>254800</v>
      </c>
      <c r="E11" s="11"/>
      <c r="F11" s="11"/>
      <c r="G11" s="5"/>
      <c r="H11" s="9"/>
      <c r="I11" s="9"/>
      <c r="J11" s="9"/>
      <c r="K11" s="9"/>
      <c r="L11" s="9"/>
      <c r="M11" s="9"/>
    </row>
    <row r="12" spans="1:13" ht="27.75" customHeight="1" x14ac:dyDescent="0.3">
      <c r="A12" s="27" t="s">
        <v>24</v>
      </c>
      <c r="B12" s="28">
        <v>1</v>
      </c>
      <c r="C12" s="29">
        <f>700*52</f>
        <v>36400</v>
      </c>
      <c r="D12" s="41">
        <f t="shared" si="0"/>
        <v>254800</v>
      </c>
      <c r="E12" s="41"/>
      <c r="F12" s="41"/>
      <c r="G12" s="42"/>
      <c r="H12" s="43"/>
      <c r="I12" s="43"/>
      <c r="J12" s="43"/>
      <c r="K12" s="43"/>
      <c r="L12" s="43"/>
      <c r="M12" s="43"/>
    </row>
    <row r="13" spans="1:13" ht="33" customHeight="1" x14ac:dyDescent="0.3">
      <c r="A13" s="9" t="s">
        <v>9</v>
      </c>
      <c r="B13" s="10" t="s">
        <v>40</v>
      </c>
      <c r="C13" s="11">
        <v>33000</v>
      </c>
      <c r="D13" s="11">
        <f t="shared" si="0"/>
        <v>231000</v>
      </c>
      <c r="E13" s="11"/>
      <c r="F13" s="11"/>
      <c r="G13" s="5"/>
      <c r="H13" s="9"/>
      <c r="I13" s="9"/>
      <c r="J13" s="9"/>
      <c r="K13" s="9"/>
      <c r="L13" s="9"/>
      <c r="M13" s="9"/>
    </row>
    <row r="14" spans="1:13" ht="24.75" customHeight="1" x14ac:dyDescent="0.3">
      <c r="A14" s="27" t="s">
        <v>25</v>
      </c>
      <c r="B14" s="28">
        <v>1</v>
      </c>
      <c r="C14" s="29">
        <v>33000</v>
      </c>
      <c r="D14" s="41">
        <f t="shared" si="0"/>
        <v>231000</v>
      </c>
      <c r="E14" s="41"/>
      <c r="F14" s="41"/>
      <c r="G14" s="42"/>
      <c r="H14" s="43"/>
      <c r="I14" s="43"/>
      <c r="J14" s="43"/>
      <c r="K14" s="43"/>
      <c r="L14" s="43"/>
      <c r="M14" s="43"/>
    </row>
    <row r="15" spans="1:13" ht="39" customHeight="1" x14ac:dyDescent="0.3">
      <c r="A15" s="9" t="s">
        <v>38</v>
      </c>
      <c r="B15" s="10" t="s">
        <v>40</v>
      </c>
      <c r="C15" s="11">
        <v>31000</v>
      </c>
      <c r="D15" s="11">
        <f t="shared" si="0"/>
        <v>217000</v>
      </c>
      <c r="E15" s="11"/>
      <c r="F15" s="11"/>
      <c r="G15" s="5"/>
      <c r="H15" s="9"/>
      <c r="I15" s="9"/>
      <c r="J15" s="9"/>
      <c r="K15" s="9"/>
      <c r="L15" s="9"/>
      <c r="M15" s="9"/>
    </row>
    <row r="16" spans="1:13" ht="29.25" customHeight="1" x14ac:dyDescent="0.3">
      <c r="A16" s="27" t="s">
        <v>20</v>
      </c>
      <c r="B16" s="28">
        <v>1</v>
      </c>
      <c r="C16" s="29">
        <v>31000</v>
      </c>
      <c r="D16" s="41">
        <f t="shared" si="0"/>
        <v>217000</v>
      </c>
      <c r="E16" s="41"/>
      <c r="F16" s="41"/>
      <c r="G16" s="42"/>
      <c r="H16" s="43"/>
      <c r="I16" s="43"/>
      <c r="J16" s="43"/>
      <c r="K16" s="43"/>
      <c r="L16" s="43"/>
      <c r="M16" s="43"/>
    </row>
    <row r="17" spans="1:13" ht="33.75" customHeight="1" x14ac:dyDescent="0.3">
      <c r="A17" s="4" t="s">
        <v>35</v>
      </c>
      <c r="B17" s="10" t="s">
        <v>41</v>
      </c>
      <c r="C17" s="11">
        <v>26000</v>
      </c>
      <c r="D17" s="11">
        <f t="shared" si="0"/>
        <v>182000</v>
      </c>
      <c r="E17" s="11"/>
      <c r="F17" s="11"/>
      <c r="G17" s="5"/>
      <c r="H17" s="9"/>
      <c r="I17" s="9"/>
      <c r="J17" s="9"/>
      <c r="K17" s="9"/>
      <c r="L17" s="9"/>
      <c r="M17" s="9"/>
    </row>
    <row r="18" spans="1:13" ht="42" customHeight="1" x14ac:dyDescent="0.3">
      <c r="A18" s="8" t="s">
        <v>20</v>
      </c>
      <c r="B18" s="28">
        <v>1</v>
      </c>
      <c r="C18" s="29">
        <v>26000</v>
      </c>
      <c r="D18" s="41">
        <f t="shared" si="0"/>
        <v>182000</v>
      </c>
      <c r="E18" s="41"/>
      <c r="F18" s="41"/>
      <c r="G18" s="42"/>
      <c r="H18" s="43"/>
      <c r="I18" s="43"/>
      <c r="J18" s="43"/>
      <c r="K18" s="43"/>
      <c r="L18" s="43"/>
      <c r="M18" s="43"/>
    </row>
    <row r="19" spans="1:13" ht="42" customHeight="1" x14ac:dyDescent="0.3">
      <c r="A19" s="9" t="s">
        <v>10</v>
      </c>
      <c r="B19" s="10" t="s">
        <v>21</v>
      </c>
      <c r="C19" s="11">
        <f>750*52</f>
        <v>39000</v>
      </c>
      <c r="D19" s="11">
        <f t="shared" si="0"/>
        <v>273000</v>
      </c>
      <c r="E19" s="11"/>
      <c r="F19" s="11"/>
      <c r="G19" s="5"/>
      <c r="H19" s="9"/>
      <c r="I19" s="9"/>
      <c r="J19" s="9"/>
      <c r="K19" s="9"/>
      <c r="L19" s="9"/>
      <c r="M19" s="9"/>
    </row>
    <row r="20" spans="1:13" ht="42" customHeight="1" x14ac:dyDescent="0.3">
      <c r="A20" s="27" t="s">
        <v>10</v>
      </c>
      <c r="B20" s="27" t="s">
        <v>21</v>
      </c>
      <c r="C20" s="46">
        <v>39000</v>
      </c>
      <c r="D20" s="44"/>
      <c r="E20" s="44">
        <f>C20*6</f>
        <v>234000</v>
      </c>
      <c r="F20" s="44"/>
      <c r="G20" s="45"/>
      <c r="H20" s="43"/>
      <c r="I20" s="43"/>
      <c r="J20" s="43"/>
      <c r="K20" s="43"/>
      <c r="L20" s="43"/>
      <c r="M20" s="43"/>
    </row>
    <row r="21" spans="1:13" ht="42" customHeight="1" thickBot="1" x14ac:dyDescent="0.35">
      <c r="A21" s="36" t="s">
        <v>10</v>
      </c>
      <c r="B21" s="36" t="s">
        <v>21</v>
      </c>
      <c r="C21" s="37">
        <v>39000</v>
      </c>
      <c r="D21" s="37"/>
      <c r="E21" s="37"/>
      <c r="F21" s="37">
        <f>C21*5</f>
        <v>195000</v>
      </c>
      <c r="G21" s="38"/>
      <c r="H21" s="39"/>
      <c r="I21" s="39"/>
      <c r="J21" s="39"/>
      <c r="K21" s="40"/>
      <c r="L21" s="40"/>
      <c r="M21" s="40"/>
    </row>
    <row r="22" spans="1:13" ht="24.75" customHeight="1" thickBot="1" x14ac:dyDescent="0.35">
      <c r="A22" s="88" t="s">
        <v>18</v>
      </c>
      <c r="B22" s="89"/>
      <c r="C22" s="12" t="s">
        <v>11</v>
      </c>
      <c r="D22" s="12"/>
      <c r="E22" s="12"/>
      <c r="F22" s="12"/>
      <c r="G22" s="13"/>
      <c r="H22" s="13"/>
      <c r="I22" s="13"/>
      <c r="J22" s="13"/>
      <c r="K22" s="14"/>
      <c r="L22" s="14"/>
      <c r="M22" s="14"/>
    </row>
    <row r="23" spans="1:13" ht="27" customHeight="1" thickBot="1" x14ac:dyDescent="0.35">
      <c r="A23" s="86" t="s">
        <v>31</v>
      </c>
      <c r="B23" s="87"/>
      <c r="C23" s="15" t="s">
        <v>11</v>
      </c>
      <c r="D23" s="16"/>
      <c r="E23" s="16"/>
      <c r="F23" s="16"/>
      <c r="G23" s="17"/>
      <c r="H23" s="17"/>
      <c r="I23" s="17"/>
      <c r="J23" s="17"/>
      <c r="K23" s="18"/>
      <c r="L23" s="18"/>
      <c r="M23" s="18"/>
    </row>
    <row r="24" spans="1:13" ht="13.5" thickBot="1" x14ac:dyDescent="0.35"/>
    <row r="25" spans="1:13" ht="13.5" thickBot="1" x14ac:dyDescent="0.35">
      <c r="A25" s="65" t="s">
        <v>12</v>
      </c>
      <c r="B25" s="66"/>
      <c r="C25" s="66"/>
      <c r="D25" s="67"/>
      <c r="E25" s="32"/>
      <c r="F25" s="32"/>
      <c r="G25" s="24"/>
      <c r="H25" s="24"/>
      <c r="I25" s="20" t="s">
        <v>13</v>
      </c>
      <c r="K25" s="68"/>
      <c r="L25" s="68"/>
      <c r="M25" s="68"/>
    </row>
    <row r="26" spans="1:13" x14ac:dyDescent="0.3">
      <c r="A26" s="69" t="s">
        <v>14</v>
      </c>
      <c r="B26" s="70"/>
      <c r="C26" s="70"/>
      <c r="D26" s="71"/>
      <c r="E26" s="30"/>
      <c r="F26" s="30"/>
      <c r="G26" s="30"/>
      <c r="H26" s="30"/>
      <c r="I26" s="21"/>
      <c r="K26" s="72"/>
      <c r="L26" s="72"/>
      <c r="M26" s="72"/>
    </row>
    <row r="27" spans="1:13" x14ac:dyDescent="0.3">
      <c r="A27" s="73" t="s">
        <v>15</v>
      </c>
      <c r="B27" s="74"/>
      <c r="C27" s="74"/>
      <c r="D27" s="75"/>
      <c r="E27" s="33"/>
      <c r="F27" s="33"/>
      <c r="G27" s="25"/>
      <c r="H27" s="25"/>
      <c r="I27" s="22"/>
      <c r="K27" s="76"/>
      <c r="L27" s="76"/>
      <c r="M27" s="76"/>
    </row>
    <row r="29" spans="1:13" ht="13.5" thickBot="1" x14ac:dyDescent="0.35"/>
    <row r="30" spans="1:13" ht="30" customHeight="1" thickBot="1" x14ac:dyDescent="0.35">
      <c r="A30" s="63" t="s">
        <v>28</v>
      </c>
      <c r="B30" s="64"/>
      <c r="C30" s="34" t="s">
        <v>16</v>
      </c>
      <c r="G30" s="52" t="s">
        <v>53</v>
      </c>
      <c r="H30" s="52"/>
      <c r="I30" s="52"/>
      <c r="J30" s="52"/>
      <c r="K30" s="53"/>
      <c r="L30" s="54"/>
      <c r="M30" s="55"/>
    </row>
    <row r="31" spans="1:13" ht="13.5" thickBot="1" x14ac:dyDescent="0.35"/>
    <row r="32" spans="1:13" ht="12.75" customHeight="1" x14ac:dyDescent="0.3">
      <c r="A32" s="56" t="s">
        <v>27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79"/>
      <c r="M32" s="77"/>
    </row>
    <row r="33" spans="1:13" ht="13.5" customHeight="1" thickBot="1" x14ac:dyDescent="0.35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80"/>
      <c r="M33" s="78"/>
    </row>
    <row r="34" spans="1:13" ht="12.75" customHeight="1" x14ac:dyDescent="0.3">
      <c r="A34" s="56" t="s">
        <v>54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8"/>
    </row>
    <row r="35" spans="1:13" ht="36.75" customHeight="1" thickBot="1" x14ac:dyDescent="0.35">
      <c r="A35" s="59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1"/>
    </row>
  </sheetData>
  <mergeCells count="19">
    <mergeCell ref="A4:F6"/>
    <mergeCell ref="H4:M4"/>
    <mergeCell ref="I6:M6"/>
    <mergeCell ref="I5:M5"/>
    <mergeCell ref="A23:B23"/>
    <mergeCell ref="A22:B22"/>
    <mergeCell ref="G30:K30"/>
    <mergeCell ref="L30:M30"/>
    <mergeCell ref="A34:M35"/>
    <mergeCell ref="A7:M7"/>
    <mergeCell ref="A30:B30"/>
    <mergeCell ref="A25:D25"/>
    <mergeCell ref="K25:M25"/>
    <mergeCell ref="A26:D26"/>
    <mergeCell ref="K26:M26"/>
    <mergeCell ref="A27:D27"/>
    <mergeCell ref="K27:M27"/>
    <mergeCell ref="M32:M33"/>
    <mergeCell ref="A32:L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77" zoomScaleNormal="77" workbookViewId="0">
      <selection activeCell="G7" sqref="G7"/>
    </sheetView>
  </sheetViews>
  <sheetFormatPr baseColWidth="10" defaultColWidth="11.453125" defaultRowHeight="13" x14ac:dyDescent="0.3"/>
  <cols>
    <col min="1" max="1" width="18.26953125" style="19" customWidth="1"/>
    <col min="2" max="2" width="23.7265625" style="26" customWidth="1"/>
    <col min="3" max="3" width="9" style="26" customWidth="1"/>
    <col min="4" max="5" width="13.26953125" style="26" customWidth="1"/>
    <col min="6" max="6" width="10.26953125" style="1" customWidth="1"/>
    <col min="7" max="7" width="12.453125" style="1" customWidth="1"/>
    <col min="8" max="9" width="17.1796875" style="1" customWidth="1"/>
    <col min="10" max="10" width="14" style="1" customWidth="1"/>
    <col min="11" max="11" width="12.54296875" style="1" customWidth="1"/>
    <col min="12" max="12" width="14" style="1" customWidth="1"/>
    <col min="13" max="13" width="12.7265625" style="1" bestFit="1" customWidth="1"/>
    <col min="14" max="14" width="45.1796875" style="1" customWidth="1"/>
    <col min="15" max="16384" width="11.453125" style="1"/>
  </cols>
  <sheetData>
    <row r="1" spans="1:13" ht="11.25" customHeight="1" x14ac:dyDescent="0.3"/>
    <row r="2" spans="1:13" hidden="1" x14ac:dyDescent="0.3"/>
    <row r="3" spans="1:13" hidden="1" x14ac:dyDescent="0.3"/>
    <row r="4" spans="1:13" ht="48.75" customHeight="1" x14ac:dyDescent="0.3">
      <c r="A4" s="50" t="s">
        <v>47</v>
      </c>
      <c r="B4" s="51"/>
      <c r="C4" s="51"/>
      <c r="D4" s="51"/>
      <c r="E4" s="51"/>
      <c r="F4" s="51"/>
      <c r="G4" s="51"/>
      <c r="H4" s="51"/>
      <c r="I4" s="49"/>
      <c r="J4" s="92" t="s">
        <v>29</v>
      </c>
      <c r="K4" s="92"/>
      <c r="L4" s="92"/>
      <c r="M4" s="92"/>
    </row>
    <row r="5" spans="1:13" ht="14.5" x14ac:dyDescent="0.3">
      <c r="A5" s="48"/>
      <c r="B5" s="48"/>
      <c r="C5" s="48"/>
      <c r="D5" s="48"/>
      <c r="E5" s="48" t="s">
        <v>32</v>
      </c>
      <c r="F5" s="48"/>
      <c r="G5" s="48"/>
      <c r="H5" s="48"/>
      <c r="I5" s="48"/>
      <c r="J5" s="47" t="s">
        <v>44</v>
      </c>
      <c r="K5" s="93"/>
      <c r="L5" s="94"/>
      <c r="M5" s="95"/>
    </row>
    <row r="6" spans="1:13" ht="27" customHeight="1" x14ac:dyDescent="0.3">
      <c r="A6" s="3"/>
      <c r="J6" s="47" t="s">
        <v>45</v>
      </c>
      <c r="K6" s="93"/>
      <c r="L6" s="94"/>
      <c r="M6" s="95"/>
    </row>
    <row r="7" spans="1:13" ht="63" x14ac:dyDescent="0.3">
      <c r="A7" s="4" t="s">
        <v>0</v>
      </c>
      <c r="B7" s="5" t="s">
        <v>1</v>
      </c>
      <c r="C7" s="6" t="s">
        <v>2</v>
      </c>
      <c r="D7" s="35" t="s">
        <v>26</v>
      </c>
      <c r="E7" s="7" t="s">
        <v>17</v>
      </c>
      <c r="F7" s="8" t="s">
        <v>6</v>
      </c>
      <c r="G7" s="8" t="s">
        <v>7</v>
      </c>
      <c r="H7" s="8" t="s">
        <v>49</v>
      </c>
      <c r="I7" s="8" t="s">
        <v>50</v>
      </c>
      <c r="J7" s="8" t="s">
        <v>33</v>
      </c>
      <c r="K7" s="8" t="s">
        <v>51</v>
      </c>
      <c r="L7" s="8" t="s">
        <v>34</v>
      </c>
      <c r="M7" s="8" t="s">
        <v>52</v>
      </c>
    </row>
    <row r="8" spans="1:13" ht="30.75" customHeight="1" x14ac:dyDescent="0.3">
      <c r="A8" s="9" t="s">
        <v>8</v>
      </c>
      <c r="B8" s="10" t="s">
        <v>37</v>
      </c>
      <c r="C8" s="11">
        <v>26000</v>
      </c>
      <c r="D8" s="11">
        <f t="shared" ref="D8:D18" si="0">C8*7</f>
        <v>182000</v>
      </c>
      <c r="E8" s="5"/>
      <c r="F8" s="9"/>
      <c r="G8" s="9"/>
      <c r="H8" s="9"/>
      <c r="I8" s="9"/>
      <c r="J8" s="9">
        <v>1</v>
      </c>
      <c r="K8" s="9"/>
      <c r="L8" s="9"/>
      <c r="M8" s="9"/>
    </row>
    <row r="9" spans="1:13" ht="27.75" customHeight="1" x14ac:dyDescent="0.3">
      <c r="A9" s="27" t="s">
        <v>24</v>
      </c>
      <c r="B9" s="28">
        <v>1</v>
      </c>
      <c r="C9" s="29">
        <v>26000</v>
      </c>
      <c r="D9" s="29">
        <f t="shared" si="0"/>
        <v>182000</v>
      </c>
      <c r="E9" s="7"/>
      <c r="F9" s="27"/>
      <c r="G9" s="27"/>
      <c r="H9" s="27"/>
      <c r="I9" s="27"/>
      <c r="J9" s="27"/>
      <c r="K9" s="27"/>
      <c r="L9" s="27">
        <v>1</v>
      </c>
      <c r="M9" s="27"/>
    </row>
    <row r="10" spans="1:13" ht="27.75" customHeight="1" x14ac:dyDescent="0.3">
      <c r="A10" s="9" t="s">
        <v>8</v>
      </c>
      <c r="B10" s="10" t="s">
        <v>21</v>
      </c>
      <c r="C10" s="11">
        <f>700*52</f>
        <v>36400</v>
      </c>
      <c r="D10" s="11">
        <f t="shared" si="0"/>
        <v>254800</v>
      </c>
      <c r="E10" s="5"/>
      <c r="F10" s="9"/>
      <c r="G10" s="9"/>
      <c r="H10" s="9"/>
      <c r="I10" s="9"/>
      <c r="J10" s="9">
        <v>1</v>
      </c>
      <c r="K10" s="9"/>
      <c r="L10" s="9">
        <v>1</v>
      </c>
      <c r="M10" s="9"/>
    </row>
    <row r="11" spans="1:13" ht="27.75" customHeight="1" x14ac:dyDescent="0.3">
      <c r="A11" s="27" t="s">
        <v>24</v>
      </c>
      <c r="B11" s="28">
        <v>1</v>
      </c>
      <c r="C11" s="29">
        <f>700*52</f>
        <v>36400</v>
      </c>
      <c r="D11" s="29">
        <f t="shared" si="0"/>
        <v>254800</v>
      </c>
      <c r="E11" s="7"/>
      <c r="F11" s="27"/>
      <c r="G11" s="27"/>
      <c r="H11" s="27"/>
      <c r="I11" s="27"/>
      <c r="J11" s="27"/>
      <c r="K11" s="27"/>
      <c r="L11" s="27"/>
      <c r="M11" s="27"/>
    </row>
    <row r="12" spans="1:13" ht="33" customHeight="1" x14ac:dyDescent="0.3">
      <c r="A12" s="9" t="s">
        <v>9</v>
      </c>
      <c r="B12" s="10" t="s">
        <v>22</v>
      </c>
      <c r="C12" s="11">
        <v>33000</v>
      </c>
      <c r="D12" s="11">
        <f t="shared" si="0"/>
        <v>231000</v>
      </c>
      <c r="E12" s="5"/>
      <c r="F12" s="9"/>
      <c r="G12" s="9"/>
      <c r="H12" s="9"/>
      <c r="I12" s="9"/>
      <c r="J12" s="9">
        <v>2</v>
      </c>
      <c r="K12" s="9"/>
      <c r="L12" s="9">
        <v>3</v>
      </c>
      <c r="M12" s="9"/>
    </row>
    <row r="13" spans="1:13" ht="24.75" customHeight="1" x14ac:dyDescent="0.3">
      <c r="A13" s="27" t="s">
        <v>25</v>
      </c>
      <c r="B13" s="28">
        <v>1</v>
      </c>
      <c r="C13" s="29">
        <v>33000</v>
      </c>
      <c r="D13" s="29">
        <f t="shared" si="0"/>
        <v>231000</v>
      </c>
      <c r="E13" s="7"/>
      <c r="F13" s="27"/>
      <c r="G13" s="27"/>
      <c r="H13" s="27"/>
      <c r="I13" s="27"/>
      <c r="J13" s="27">
        <v>1</v>
      </c>
      <c r="K13" s="27"/>
      <c r="L13" s="27"/>
      <c r="M13" s="27"/>
    </row>
    <row r="14" spans="1:13" ht="39" customHeight="1" x14ac:dyDescent="0.3">
      <c r="A14" s="9" t="s">
        <v>38</v>
      </c>
      <c r="B14" s="10" t="s">
        <v>23</v>
      </c>
      <c r="C14" s="11">
        <v>31000</v>
      </c>
      <c r="D14" s="11">
        <f t="shared" si="0"/>
        <v>217000</v>
      </c>
      <c r="E14" s="5"/>
      <c r="F14" s="9"/>
      <c r="G14" s="9"/>
      <c r="H14" s="9"/>
      <c r="I14" s="9"/>
      <c r="J14" s="9">
        <v>2</v>
      </c>
      <c r="K14" s="9"/>
      <c r="L14" s="9">
        <v>2</v>
      </c>
      <c r="M14" s="9"/>
    </row>
    <row r="15" spans="1:13" ht="29.25" customHeight="1" x14ac:dyDescent="0.3">
      <c r="A15" s="27" t="s">
        <v>20</v>
      </c>
      <c r="B15" s="28">
        <v>1</v>
      </c>
      <c r="C15" s="29">
        <v>31000</v>
      </c>
      <c r="D15" s="29">
        <f t="shared" si="0"/>
        <v>217000</v>
      </c>
      <c r="E15" s="7"/>
      <c r="F15" s="27"/>
      <c r="G15" s="27"/>
      <c r="H15" s="27"/>
      <c r="I15" s="27"/>
      <c r="J15" s="27"/>
      <c r="K15" s="27"/>
      <c r="L15" s="27"/>
      <c r="M15" s="27"/>
    </row>
    <row r="16" spans="1:13" ht="33.75" customHeight="1" x14ac:dyDescent="0.3">
      <c r="A16" s="4" t="s">
        <v>35</v>
      </c>
      <c r="B16" s="10" t="s">
        <v>19</v>
      </c>
      <c r="C16" s="11">
        <v>26000</v>
      </c>
      <c r="D16" s="11">
        <f t="shared" si="0"/>
        <v>182000</v>
      </c>
      <c r="E16" s="5"/>
      <c r="F16" s="9"/>
      <c r="G16" s="9"/>
      <c r="H16" s="9"/>
      <c r="I16" s="9"/>
      <c r="J16" s="9">
        <v>3</v>
      </c>
      <c r="K16" s="9"/>
      <c r="L16" s="9">
        <v>3</v>
      </c>
      <c r="M16" s="9"/>
    </row>
    <row r="17" spans="1:13" ht="42" customHeight="1" x14ac:dyDescent="0.3">
      <c r="A17" s="8" t="s">
        <v>20</v>
      </c>
      <c r="B17" s="28">
        <v>1</v>
      </c>
      <c r="C17" s="29">
        <v>26000</v>
      </c>
      <c r="D17" s="29">
        <f t="shared" si="0"/>
        <v>182000</v>
      </c>
      <c r="E17" s="7"/>
      <c r="F17" s="27"/>
      <c r="G17" s="27"/>
      <c r="H17" s="27"/>
      <c r="I17" s="27"/>
      <c r="J17" s="27"/>
      <c r="K17" s="27"/>
      <c r="L17" s="27"/>
      <c r="M17" s="27"/>
    </row>
    <row r="18" spans="1:13" ht="42" customHeight="1" thickBot="1" x14ac:dyDescent="0.35">
      <c r="A18" s="9" t="s">
        <v>10</v>
      </c>
      <c r="B18" s="10" t="s">
        <v>36</v>
      </c>
      <c r="C18" s="11">
        <f>750*52</f>
        <v>39000</v>
      </c>
      <c r="D18" s="11">
        <f t="shared" si="0"/>
        <v>273000</v>
      </c>
      <c r="E18" s="5"/>
      <c r="F18" s="9"/>
      <c r="G18" s="9"/>
      <c r="H18" s="9"/>
      <c r="I18" s="9"/>
      <c r="J18" s="9">
        <v>1</v>
      </c>
      <c r="K18" s="9"/>
      <c r="L18" s="9">
        <v>1</v>
      </c>
      <c r="M18" s="9"/>
    </row>
    <row r="19" spans="1:13" ht="24.75" customHeight="1" thickBot="1" x14ac:dyDescent="0.35">
      <c r="A19" s="88" t="s">
        <v>18</v>
      </c>
      <c r="B19" s="89"/>
      <c r="C19" s="12" t="s">
        <v>11</v>
      </c>
      <c r="D19" s="12"/>
      <c r="E19" s="13"/>
      <c r="F19" s="14"/>
      <c r="G19" s="14"/>
      <c r="H19" s="14"/>
      <c r="I19" s="14"/>
      <c r="J19" s="14">
        <f>SUM(J8:J18)</f>
        <v>11</v>
      </c>
      <c r="K19" s="14">
        <f>H19*60</f>
        <v>0</v>
      </c>
      <c r="L19" s="14">
        <f>SUM(L8:L18)</f>
        <v>11</v>
      </c>
      <c r="M19" s="14"/>
    </row>
    <row r="20" spans="1:13" ht="27" customHeight="1" thickBot="1" x14ac:dyDescent="0.35">
      <c r="A20" s="90" t="s">
        <v>48</v>
      </c>
      <c r="B20" s="91"/>
      <c r="C20" s="15" t="s">
        <v>11</v>
      </c>
      <c r="D20" s="16"/>
      <c r="E20" s="17"/>
      <c r="F20" s="18"/>
      <c r="G20" s="18"/>
      <c r="H20" s="18"/>
      <c r="I20" s="18"/>
      <c r="J20" s="18"/>
      <c r="K20" s="18"/>
      <c r="L20" s="18"/>
      <c r="M20" s="18"/>
    </row>
  </sheetData>
  <mergeCells count="5">
    <mergeCell ref="A19:B19"/>
    <mergeCell ref="A20:B20"/>
    <mergeCell ref="J4:M4"/>
    <mergeCell ref="K5:M5"/>
    <mergeCell ref="K6:M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DAUTRESIRE, Olivia</cp:lastModifiedBy>
  <cp:lastPrinted>2015-10-07T16:20:46Z</cp:lastPrinted>
  <dcterms:created xsi:type="dcterms:W3CDTF">2013-09-09T08:28:12Z</dcterms:created>
  <dcterms:modified xsi:type="dcterms:W3CDTF">2026-03-12T13:46:33Z</dcterms:modified>
</cp:coreProperties>
</file>