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4" lowestEdited="4" rupBuild="9302"/>
  <workbookPr/>
  <workbookProtection lockStructure="1"/>
  <bookViews>
    <workbookView xWindow="32760" yWindow="32760" windowWidth="21570" windowHeight="8670" activeTab="1"/>
  </bookViews>
  <sheets>
    <sheet name="Aperçu Estimation" sheetId="1" r:id="rId1"/>
    <sheet name="Lot_2" sheetId="2" r:id="rId2"/>
    <sheet name="Légende" sheetId="3" r:id="rId3"/>
    <sheet name="3P" sheetId="4" r:id="rId4"/>
  </sheets>
  <definedNames/>
  <calcPr fullCalcOnLoad="1"/>
</workbook>
</file>

<file path=xl/sharedStrings.xml><?xml version="1.0" encoding="utf-8"?>
<sst xmlns="http://schemas.openxmlformats.org/spreadsheetml/2006/main" count="201" uniqueCount="100">
  <si>
    <t>Type</t>
  </si>
  <si>
    <t>3P</t>
  </si>
  <si>
    <t>Référence</t>
  </si>
  <si>
    <t>Description</t>
  </si>
  <si>
    <t>PU</t>
  </si>
  <si>
    <t>U</t>
  </si>
  <si>
    <t>Total</t>
  </si>
  <si>
    <t>A propos de 3P</t>
  </si>
  <si>
    <t>ESTIMATION</t>
  </si>
  <si>
    <t>Marché</t>
  </si>
  <si>
    <t>Pouvoir adjudicateur</t>
  </si>
  <si>
    <t>Bureau d'études</t>
  </si>
  <si>
    <t>Auteur de projet</t>
  </si>
  <si>
    <t>TVA</t>
  </si>
  <si>
    <t>Lu et approuvé,</t>
  </si>
  <si>
    <t>3P englobe la gestion des dossiers de marché public de A à Z :</t>
  </si>
  <si>
    <t>Nous vous souhaitons une fructueuse utilisation de 3P !</t>
  </si>
  <si>
    <t>L'équipe de 3P</t>
  </si>
  <si>
    <t>Contact:</t>
  </si>
  <si>
    <t>3P - Gestion des marchés publics par une application conviviale pour la gestion, le suivi et l'automatisation des dossiers d'achat des pouvoirs adjudicateurs soumis à la "Législation sur les Marchés Publics".</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</si>
  <si>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</si>
  <si>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</si>
  <si>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</si>
  <si>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</si>
  <si>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t>Q</t>
  </si>
  <si>
    <t>1. Titres</t>
  </si>
  <si>
    <t>Seules les colonnes suivantes sont importantes pour l'importation:</t>
  </si>
  <si>
    <t>Référence complémentaire</t>
  </si>
  <si>
    <t>Pour une ligne blanche, vous pouvez simplement laisser cette colonne vide.</t>
  </si>
  <si>
    <t>Explication des colonnes</t>
  </si>
  <si>
    <t>Numérotation</t>
  </si>
  <si>
    <t>TVA%</t>
  </si>
  <si>
    <t>Description obligatoire du poste</t>
  </si>
  <si>
    <t>Prix unitaire du poste</t>
  </si>
  <si>
    <t>Ce résultat est calculé par 3P et arrondi à 2 chiffres après la virgule</t>
  </si>
  <si>
    <t>Quantité du poste. Via ce champ, 3P différencie un poste d'un titre.</t>
  </si>
  <si>
    <t>Le pouvoir adjudicateur</t>
  </si>
  <si>
    <t>L'auteur de projet</t>
  </si>
  <si>
    <t>Total TVA comprise</t>
  </si>
  <si>
    <t>Date</t>
  </si>
  <si>
    <t>Estimation hors TVA</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</si>
  <si>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</si>
  <si>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3. Postes</t>
  </si>
  <si>
    <t xml:space="preserve">Pour les sous-totaux, seules les colonnes suivantes sont pertinentes pour l’import : </t>
  </si>
  <si>
    <t>Courte description, ex. « sous-total 1 : travaux d’égouttage »</t>
  </si>
  <si>
    <t>Total des postes ci-dessus (PUxQ). Important : ce total doit pouvoir être calculé dans excel via la fonction « Somme » !</t>
  </si>
  <si>
    <t>2. Sous-totaux</t>
  </si>
  <si>
    <t>(Référence complémentaire)</t>
  </si>
  <si>
    <t>3P est une application très conviviale et rapide, aussi bien à l'utilisation qu'à l'entretien. L'utilisateur ne rencontrera que très rarement un "sablier", les écrans s'affichent en quelques dizièmes de secondes. Grâce à la gestion automatique des versions, il n'est nul besoin d'un gestionnaire système pour 3P.</t>
  </si>
  <si>
    <t>Lieu</t>
  </si>
  <si>
    <t>Garantie complémentaire</t>
  </si>
  <si>
    <t>En cas de garantie complémentaire, vous pouvez compléter un "V" dans cette colonne pour spécifier que la garantie complémentaire concerne ce poste.</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</si>
  <si>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</si>
  <si>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Boulevard de la Liberté 130</t>
  </si>
  <si>
    <t>59000 Lille</t>
  </si>
  <si>
    <t>support@3p.eu</t>
  </si>
  <si>
    <t>Référence à un titre relatif à votre propre numérotation.</t>
  </si>
  <si>
    <t>Référence à un titre complémentaire relatif à votre propre numérotation</t>
  </si>
  <si>
    <t xml:space="preserve">Référence à un poste </t>
  </si>
  <si>
    <t>Référence complémentaire à un poste</t>
  </si>
  <si>
    <t>Unité (par exemple : pièce, m², kg,…)</t>
  </si>
  <si>
    <r>
      <t xml:space="preserve">Vous pouvez compléter ici suivant une des possibilités suivantes :
</t>
    </r>
    <r>
      <rPr>
        <b/>
        <sz val="8"/>
        <rFont val="Verdana"/>
        <family val="2"/>
      </rPr>
      <t xml:space="preserve">o QP ou Q.P. : </t>
    </r>
    <r>
      <rPr>
        <sz val="8"/>
        <rFont val="Verdana"/>
        <family val="2"/>
      </rPr>
      <t xml:space="preserve">un poste à </t>
    </r>
    <r>
      <rPr>
        <b/>
        <sz val="8"/>
        <rFont val="Verdana"/>
        <family val="2"/>
      </rPr>
      <t>quantité présumée</t>
    </r>
    <r>
      <rPr>
        <sz val="8"/>
        <rFont val="Verdana"/>
        <family val="2"/>
      </rPr>
      <t xml:space="preserve">. Ceci signifie que la quantité du poste ne peut être définie avec précision à l'avance dans le CSCH et qu'il ne peut donc être donné qu'une approximation. Pendant l'exécution, cette quantité peut s'avérer supérieure ou inférieure à la quantité présumée signifiée donc dans le CSCH. Lors du décompte final, le décompte de tous les QP est toujours fait séparément.
</t>
    </r>
    <r>
      <rPr>
        <b/>
        <sz val="8"/>
        <rFont val="Verdana"/>
        <family val="2"/>
      </rPr>
      <t>o QF ou Q.F.</t>
    </r>
    <r>
      <rPr>
        <sz val="8"/>
        <rFont val="Verdana"/>
        <family val="2"/>
      </rPr>
      <t xml:space="preserve"> : un poste à </t>
    </r>
    <r>
      <rPr>
        <b/>
        <sz val="8"/>
        <rFont val="Verdana"/>
        <family val="2"/>
      </rPr>
      <t>quantité forfaitaire</t>
    </r>
    <r>
      <rPr>
        <sz val="8"/>
        <rFont val="Verdana"/>
        <family val="2"/>
      </rPr>
      <t xml:space="preserve">. Ceci signifie que la quantité du poste est définie avec exactitude dans le CSCH et ne peut en aucun cas être dépassée pendant l'exécution, sauf suite à l'approbation d'un décompte.
</t>
    </r>
    <r>
      <rPr>
        <b/>
        <sz val="8"/>
        <rFont val="Verdana"/>
        <family val="2"/>
      </rPr>
      <t>o PT / PG : un poste à prix total / global</t>
    </r>
    <r>
      <rPr>
        <sz val="8"/>
        <rFont val="Verdana"/>
        <family val="2"/>
      </rPr>
      <t xml:space="preserve">. La quantité est 1, le prix total du poste est donné.
</t>
    </r>
    <r>
      <rPr>
        <b/>
        <sz val="8"/>
        <rFont val="Verdana"/>
        <family val="2"/>
      </rPr>
      <t>o MF : un poste à montant fixe</t>
    </r>
    <r>
      <rPr>
        <sz val="8"/>
        <rFont val="Verdana"/>
        <family val="2"/>
      </rPr>
      <t xml:space="preserve">. Ceci signifie que le montant est fixé à l'avance et qu'il sera le même dans toutes les offres, p.ex. pour les essais. 
</t>
    </r>
    <r>
      <rPr>
        <b/>
        <sz val="8"/>
        <rFont val="Verdana"/>
        <family val="2"/>
      </rPr>
      <t>o SR</t>
    </r>
    <r>
      <rPr>
        <sz val="8"/>
        <rFont val="Verdana"/>
        <family val="2"/>
      </rPr>
      <t xml:space="preserve"> : une somme réservée. Ici aussi, le montant est fixé à l'avance et sera le même dans toutes les offres, p.ex. pour des travaux supplémentaires. Cette somme ne sera typiquement pas entièrement utilisée.
o </t>
    </r>
    <r>
      <rPr>
        <b/>
        <sz val="8"/>
        <rFont val="Verdana"/>
        <family val="2"/>
      </rPr>
      <t xml:space="preserve">PM : un poste pour mémoire. </t>
    </r>
    <r>
      <rPr>
        <sz val="8"/>
        <rFont val="Verdana"/>
        <family val="2"/>
      </rPr>
      <t xml:space="preserve">Ceci est une ligne où l'on n'ajoute pas d'estimation ou de quantité, mais utilisée à titre informatif. (par exemple: pour mentionner quels éléments sont inclus dans les postes ci-dessus). Si l’on ajoute une estimation et une quantité, ce poste sera repris dans la liste des postes du métré, mais le prix n’est pas comptabilisé dans l’estimation ou l’offre (et n’est pas montré au soumissionnaire).
N'est pas sensible à la casse (majuscules). Si non complété, 3P suppose qu'il s'agit d'une quantité présumée (QP).
Si nécessaire, pour les prestations supplémentaires et les variantes, vous pouvez compléter ce code par un - suivi par une des possibilités suivantes:
PSE.F  : Prestation supplémentaire éventuelle facultative
PSE.O : Prestation supplémentaire obligatoire
VF ou V.F. : Variante facultative
VE ou V.E. : Variante exigée
Par exemple QP-PSE.F pour une quantité présumée en prestation supplémentaire facultative
</t>
    </r>
  </si>
  <si>
    <t xml:space="preserve">Numérotation (champ intégré non modifiable). Laisser cette colonne vide. 3P définit la numérotation suivant l'ordre des postes. </t>
  </si>
  <si>
    <t xml:space="preserve">Marché subséquent? </t>
  </si>
  <si>
    <t>Si un "V" est complétée, le poste est éxécuté via la passation d'un marché subséquent.</t>
  </si>
  <si>
    <t>Prestations de surveillance des locaux d'IMT Atlantique - Lot 2 (Surveillance du campus de Nantes)</t>
  </si>
  <si>
    <t>26MTA023M-025M - 26MTA024M</t>
  </si>
  <si>
    <t>Campus de Nantes - 4 rue Alfred Kastler, 44300 Nantes</t>
  </si>
  <si>
    <t>IMT ATLANTIQUE BRETAGNE - PAYS DE LA LOIRE</t>
  </si>
  <si>
    <t>Thomas LAGADEC</t>
  </si>
  <si>
    <t>N°</t>
  </si>
  <si>
    <t>Unité</t>
  </si>
  <si>
    <t>% TVA</t>
  </si>
  <si>
    <t>Remarques</t>
  </si>
  <si>
    <t xml:space="preserve">Formule de variation des prix </t>
  </si>
  <si>
    <t>2</t>
  </si>
  <si>
    <t/>
  </si>
  <si>
    <t>Forfait Prestations de base sans variante obligatoire SSIAP2</t>
  </si>
  <si>
    <t>PM</t>
  </si>
  <si>
    <t>Coût mensuel</t>
  </si>
  <si>
    <t>ensemble</t>
  </si>
  <si>
    <t>1</t>
  </si>
  <si>
    <t>PG</t>
  </si>
  <si>
    <t>Coût total annuel</t>
  </si>
  <si>
    <t>Prestations supplémentaires éventuelles</t>
  </si>
  <si>
    <t>PSE 1.1</t>
  </si>
  <si>
    <t>PG-PSE.O</t>
  </si>
  <si>
    <t>[PSE obligatoire] Coût total annuel</t>
  </si>
  <si>
    <t>PSE 1.2</t>
  </si>
  <si>
    <t>PSE 1.3</t>
  </si>
  <si>
    <t>PSE 1.4</t>
  </si>
  <si>
    <t>Forfait Prestations de base avec variante obligatoire SSIAP2</t>
  </si>
  <si>
    <t>PG-VE</t>
  </si>
  <si>
    <t>[Variante exigée] Coût total annuel</t>
  </si>
  <si>
    <t>PSE NON COMPRISES</t>
  </si>
  <si>
    <t>Total HT :</t>
  </si>
  <si>
    <t>TVA 20% :</t>
  </si>
  <si>
    <t>Total TTC :</t>
  </si>
  <si>
    <t>PSE</t>
  </si>
  <si>
    <t>PSE COMPRISES</t>
  </si>
</sst>
</file>

<file path=xl/styles.xml><?xml version="1.0" encoding="utf-8"?>
<styleSheet xmlns="http://schemas.openxmlformats.org/spreadsheetml/2006/main">
  <numFmts count="59">
    <numFmt numFmtId="5" formatCode="#,##0\ &quot;€&quot;;\-#,##0\ &quot;€&quot;"/>
    <numFmt numFmtId="6" formatCode="#,##0\ &quot;€&quot;;[Red]\-#,##0\ &quot;€&quot;"/>
    <numFmt numFmtId="7" formatCode="#,##0.00\ &quot;€&quot;;\-#,##0.00\ &quot;€&quot;"/>
    <numFmt numFmtId="8" formatCode="#,##0.00\ &quot;€&quot;;[Red]\-#,##0.00\ &quot;€&quot;"/>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quot;€&quot;\ #,##0;&quot;€&quot;\ \-#,##0"/>
    <numFmt numFmtId="167" formatCode="&quot;€&quot;\ #,##0;[Red]&quot;€&quot;\ \-#,##0"/>
    <numFmt numFmtId="168" formatCode="&quot;€&quot;\ #,##0.00;&quot;€&quot;\ \-#,##0.00"/>
    <numFmt numFmtId="169" formatCode="&quot;€&quot;\ #,##0.00;[Red]&quot;€&quot;\ \-#,##0.00"/>
    <numFmt numFmtId="170" formatCode="_ &quot;€&quot;\ * #,##0_ ;_ &quot;€&quot;\ * \-#,##0_ ;_ &quot;€&quot;\ * &quot;-&quot;_ ;_ @_ "/>
    <numFmt numFmtId="171" formatCode="_ * #,##0_ ;_ * \-#,##0_ ;_ * &quot;-&quot;_ ;_ @_ "/>
    <numFmt numFmtId="172" formatCode="_ &quot;€&quot;\ * #,##0.00_ ;_ &quot;€&quot;\ * \-#,##0.00_ ;_ &quot;€&quot;\ * &quot;-&quot;??_ ;_ @_ "/>
    <numFmt numFmtId="173" formatCode="_ * #,##0.00_ ;_ * \-#,##0.00_ ;_ * &quot;-&quot;??_ ;_ @_ "/>
    <numFmt numFmtId="174" formatCode="&quot;€&quot;\ #,##0_-;&quot;€&quot;\ #,##0\-"/>
    <numFmt numFmtId="175" formatCode="&quot;€&quot;\ #,##0_-;[Red]&quot;€&quot;\ #,##0\-"/>
    <numFmt numFmtId="176" formatCode="&quot;€&quot;\ #,##0.00_-;&quot;€&quot;\ #,##0.00\-"/>
    <numFmt numFmtId="177" formatCode="&quot;€&quot;\ #,##0.00_-;[Red]&quot;€&quot;\ #,##0.00\-"/>
    <numFmt numFmtId="178" formatCode="_-&quot;€&quot;\ * #,##0_-;_-&quot;€&quot;\ * #,##0\-;_-&quot;€&quot;\ * &quot;-&quot;_-;_-@_-"/>
    <numFmt numFmtId="179" formatCode="_-* #,##0_-;_-* #,##0\-;_-* &quot;-&quot;_-;_-@_-"/>
    <numFmt numFmtId="180" formatCode="_-&quot;€&quot;\ * #,##0.00_-;_-&quot;€&quot;\ * #,##0.00\-;_-&quot;€&quot;\ * &quot;-&quot;??_-;_-@_-"/>
    <numFmt numFmtId="181" formatCode="_-* #,##0.00_-;_-* #,##0.00\-;_-* &quot;-&quot;??_-;_-@_-"/>
    <numFmt numFmtId="182" formatCode="&quot;$&quot;\ #,##0_-;&quot;$&quot;\ #,##0\-"/>
    <numFmt numFmtId="183" formatCode="&quot;$&quot;\ #,##0_-;[Red]&quot;$&quot;\ #,##0\-"/>
    <numFmt numFmtId="184" formatCode="&quot;$&quot;\ #,##0.00_-;&quot;$&quot;\ #,##0.00\-"/>
    <numFmt numFmtId="185" formatCode="&quot;$&quot;\ #,##0.00_-;[Red]&quot;$&quot;\ #,##0.00\-"/>
    <numFmt numFmtId="186" formatCode="_-&quot;$&quot;\ * #,##0_-;_-&quot;$&quot;\ * #,##0\-;_-&quot;$&quot;\ * &quot;-&quot;_-;_-@_-"/>
    <numFmt numFmtId="187" formatCode="_-&quot;$&quot;\ * #,##0.00_-;_-&quot;$&quot;\ * #,##0.00\-;_-&quot;$&quot;\ * &quot;-&quot;??_-;_-@_-"/>
    <numFmt numFmtId="188" formatCode="#,##0\ &quot;EUR&quot;;\-#,##0\ &quot;EUR&quot;"/>
    <numFmt numFmtId="189" formatCode="#,##0\ &quot;EUR&quot;;[Red]\-#,##0\ &quot;EUR&quot;"/>
    <numFmt numFmtId="190" formatCode="#,##0.00\ &quot;EUR&quot;;\-#,##0.00\ &quot;EUR&quot;"/>
    <numFmt numFmtId="191" formatCode="#,##0.00\ &quot;EUR&quot;;[Red]\-#,##0.00\ &quot;EUR&quot;"/>
    <numFmt numFmtId="192" formatCode="_-* #,##0\ &quot;EUR&quot;_-;\-* #,##0\ &quot;EUR&quot;_-;_-* &quot;-&quot;\ &quot;EUR&quot;_-;_-@_-"/>
    <numFmt numFmtId="193" formatCode="_-* #,##0\ _E_U_R_-;\-* #,##0\ _E_U_R_-;_-* &quot;-&quot;\ _E_U_R_-;_-@_-"/>
    <numFmt numFmtId="194" formatCode="_-* #,##0.00\ &quot;EUR&quot;_-;\-* #,##0.00\ &quot;EUR&quot;_-;_-* &quot;-&quot;??\ &quot;EUR&quot;_-;_-@_-"/>
    <numFmt numFmtId="195" formatCode="_-* #,##0.00\ _E_U_R_-;\-* #,##0.00\ _E_U_R_-;_-* &quot;-&quot;??\ _E_U_R_-;_-@_-"/>
    <numFmt numFmtId="196" formatCode="&quot;€&quot;\ #,##0_);\(&quot;€&quot;\ #,##0\)"/>
    <numFmt numFmtId="197" formatCode="&quot;€&quot;\ #,##0_);[Red]\(&quot;€&quot;\ #,##0\)"/>
    <numFmt numFmtId="198" formatCode="&quot;€&quot;\ #,##0.00_);\(&quot;€&quot;\ #,##0.00\)"/>
    <numFmt numFmtId="199" formatCode="&quot;€&quot;\ #,##0.00_);[Red]\(&quot;€&quot;\ #,##0.00\)"/>
    <numFmt numFmtId="200" formatCode="_(&quot;€&quot;\ * #,##0_);_(&quot;€&quot;\ * \(#,##0\);_(&quot;€&quot;\ * &quot;-&quot;_);_(@_)"/>
    <numFmt numFmtId="201" formatCode="_(* #,##0_);_(* \(#,##0\);_(* &quot;-&quot;_);_(@_)"/>
    <numFmt numFmtId="202" formatCode="_(&quot;€&quot;\ * #,##0.00_);_(&quot;€&quot;\ * \(#,##0.00\);_(&quot;€&quot;\ * &quot;-&quot;??_);_(@_)"/>
    <numFmt numFmtId="203" formatCode="_(* #,##0.00_);_(* \(#,##0.00\);_(* &quot;-&quot;??_);_(@_)"/>
    <numFmt numFmtId="204" formatCode="#,##0.00\ &quot;€&quot;"/>
    <numFmt numFmtId="205" formatCode="[$-813]dddd\ d\ mmmm\ yyyy"/>
    <numFmt numFmtId="206" formatCode="&quot;€&quot;\ #,##0.00"/>
    <numFmt numFmtId="207" formatCode="_-\€\ #,##0.00;[Red]_-\€\ \-#,##0.00"/>
    <numFmt numFmtId="208" formatCode="&quot;Yes&quot;;&quot;Yes&quot;;&quot;No&quot;"/>
    <numFmt numFmtId="209" formatCode="&quot;True&quot;;&quot;True&quot;;&quot;False&quot;"/>
    <numFmt numFmtId="210" formatCode="&quot;On&quot;;&quot;On&quot;;&quot;Off&quot;"/>
    <numFmt numFmtId="211" formatCode="[$€-2]\ #,##0.00_);[Red]\([$€-2]\ #,##0.00\)"/>
    <numFmt numFmtId="212" formatCode="General"/>
    <numFmt numFmtId="213" formatCode="0.00 %"/>
    <numFmt numFmtId="214" formatCode="_-&quot;€&quot; #,##0.00;[Red]_-&quot;€&quot; -#,##0.00"/>
  </numFmts>
  <fonts count="51">
    <font>
      <sz val="10"/>
      <name val="Arial"/>
      <family val="0"/>
    </font>
    <font>
      <b/>
      <sz val="16"/>
      <name val="Verdana"/>
      <family val="2"/>
    </font>
    <font>
      <sz val="10"/>
      <name val="Verdana"/>
      <family val="2"/>
    </font>
    <font>
      <i/>
      <sz val="10"/>
      <name val="Verdana"/>
      <family val="2"/>
    </font>
    <font>
      <b/>
      <sz val="10"/>
      <name val="Verdana"/>
      <family val="2"/>
    </font>
    <font>
      <b/>
      <sz val="10"/>
      <name val="Arial"/>
      <family val="2"/>
    </font>
    <font>
      <sz val="10"/>
      <color indexed="10"/>
      <name val="Verdana"/>
      <family val="2"/>
    </font>
    <font>
      <b/>
      <sz val="8"/>
      <name val="Verdana"/>
      <family val="2"/>
    </font>
    <font>
      <sz val="8"/>
      <name val="Verdana"/>
      <family val="2"/>
    </font>
    <font>
      <u val="single"/>
      <sz val="10"/>
      <color indexed="12"/>
      <name val="Arial"/>
      <family val="2"/>
    </font>
    <font>
      <u val="single"/>
      <sz val="10"/>
      <color indexed="12"/>
      <name val="Verdana"/>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0"/>
      <name val="Arial"/>
      <family val="0"/>
    </font>
    <font>
      <i/>
      <sz val="10"/>
      <color rgb="FF808080"/>
      <name val="Arial"/>
      <family val="0"/>
    </font>
    <font>
      <sz val="8"/>
      <name val="Arial"/>
      <family val="0"/>
    </font>
    <font>
      <b/>
      <sz val="8"/>
      <name val="Arial"/>
      <family val="0"/>
    </font>
    <font>
      <i/>
      <sz val="8"/>
      <color rgb="FF808080"/>
      <name val="Arial"/>
      <family val="0"/>
    </font>
    <font>
      <i/>
      <sz val="8"/>
      <color rgb="FF808080"/>
      <name val="Verdana"/>
      <family val="0"/>
    </font>
  </fonts>
  <fills count="35">
    <fill>
      <patternFill/>
    </fill>
    <fill>
      <patternFill patternType="gray125"/>
    </fill>
    <fill>
      <patternFill patternType="solid">
        <fgColor theme="4" tint="0.79998"/>
        <bgColor indexed="64"/>
      </patternFill>
    </fill>
    <fill>
      <patternFill patternType="solid">
        <fgColor theme="5" tint="0.79998"/>
        <bgColor indexed="64"/>
      </patternFill>
    </fill>
    <fill>
      <patternFill patternType="solid">
        <fgColor theme="6" tint="0.79998"/>
        <bgColor indexed="64"/>
      </patternFill>
    </fill>
    <fill>
      <patternFill patternType="solid">
        <fgColor theme="7" tint="0.79998"/>
        <bgColor indexed="64"/>
      </patternFill>
    </fill>
    <fill>
      <patternFill patternType="solid">
        <fgColor theme="8" tint="0.79998"/>
        <bgColor indexed="64"/>
      </patternFill>
    </fill>
    <fill>
      <patternFill patternType="solid">
        <fgColor theme="9" tint="0.79998"/>
        <bgColor indexed="64"/>
      </patternFill>
    </fill>
    <fill>
      <patternFill patternType="solid">
        <fgColor theme="4" tint="0.59999"/>
        <bgColor indexed="64"/>
      </patternFill>
    </fill>
    <fill>
      <patternFill patternType="solid">
        <fgColor theme="5" tint="0.59999"/>
        <bgColor indexed="64"/>
      </patternFill>
    </fill>
    <fill>
      <patternFill patternType="solid">
        <fgColor theme="6" tint="0.59999"/>
        <bgColor indexed="64"/>
      </patternFill>
    </fill>
    <fill>
      <patternFill patternType="solid">
        <fgColor theme="7" tint="0.59999"/>
        <bgColor indexed="64"/>
      </patternFill>
    </fill>
    <fill>
      <patternFill patternType="solid">
        <fgColor theme="8" tint="0.59999"/>
        <bgColor indexed="64"/>
      </patternFill>
    </fill>
    <fill>
      <patternFill patternType="solid">
        <fgColor theme="9" tint="0.59999"/>
        <bgColor indexed="64"/>
      </patternFill>
    </fill>
    <fill>
      <patternFill patternType="solid">
        <fgColor theme="4" tint="0.39998"/>
        <bgColor indexed="64"/>
      </patternFill>
    </fill>
    <fill>
      <patternFill patternType="solid">
        <fgColor theme="5" tint="0.39998"/>
        <bgColor indexed="64"/>
      </patternFill>
    </fill>
    <fill>
      <patternFill patternType="solid">
        <fgColor theme="6" tint="0.39998"/>
        <bgColor indexed="64"/>
      </patternFill>
    </fill>
    <fill>
      <patternFill patternType="solid">
        <fgColor theme="7" tint="0.39998"/>
        <bgColor indexed="64"/>
      </patternFill>
    </fill>
    <fill>
      <patternFill patternType="solid">
        <fgColor theme="8" tint="0.39998"/>
        <bgColor indexed="64"/>
      </patternFill>
    </fill>
    <fill>
      <patternFill patternType="solid">
        <fgColor theme="9" tint="0.39998"/>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indexed="41"/>
        <bgColor indexed="64"/>
      </patternFill>
    </fill>
    <fill>
      <patternFill patternType="solid">
        <fgColor rgb="FFC0C0C0"/>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color indexed="0"/>
      </left>
      <right>
        <color indexed="0"/>
      </right>
      <top>
        <color indexed="0"/>
      </top>
      <bottom style="thick">
        <color theme="4"/>
      </bottom>
    </border>
    <border>
      <left>
        <color indexed="0"/>
      </left>
      <right>
        <color indexed="0"/>
      </right>
      <top>
        <color indexed="0"/>
      </top>
      <bottom style="thick">
        <color theme="4" tint="0.49998"/>
      </bottom>
    </border>
    <border>
      <left>
        <color indexed="0"/>
      </left>
      <right>
        <color indexed="0"/>
      </right>
      <top>
        <color indexed="0"/>
      </top>
      <bottom style="medium">
        <color theme="4" tint="0.39998"/>
      </bottom>
    </border>
    <border>
      <left>
        <color indexed="0"/>
      </left>
      <right>
        <color indexed="0"/>
      </right>
      <top>
        <color indexed="0"/>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color indexed="0"/>
      </left>
      <right>
        <color indexed="0"/>
      </right>
      <top style="thin">
        <color theme="4"/>
      </top>
      <bottom style="double">
        <color theme="4"/>
      </bottom>
    </border>
    <border>
      <left style="thick"/>
      <right>
        <color indexed="0"/>
      </right>
      <top style="thick"/>
      <bottom style="thick"/>
    </border>
    <border>
      <left>
        <color indexed="0"/>
      </left>
      <right>
        <color indexed="0"/>
      </right>
      <top style="thick"/>
      <bottom style="thick"/>
    </border>
    <border>
      <left>
        <color indexed="0"/>
      </left>
      <right style="thick"/>
      <top style="thick"/>
      <bottom style="thick"/>
    </border>
    <border>
      <left style="medium"/>
      <right style="medium"/>
      <top style="medium"/>
      <bottom style="medium"/>
    </border>
    <border>
      <left style="medium"/>
      <right style="medium"/>
      <top style="medium"/>
      <bottom style="thin"/>
    </border>
    <border>
      <left style="medium"/>
      <right style="medium"/>
      <top style="thin"/>
      <bottom style="medium"/>
    </border>
    <border>
      <left>
        <color indexed="0"/>
      </left>
      <right style="medium"/>
      <top>
        <color indexed="0"/>
      </top>
      <bottom>
        <color indexed="0"/>
      </bottom>
    </border>
  </borders>
  <cellStyleXfs count="63">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30" fillId="26" borderId="0" applyNumberFormat="0" applyBorder="0" applyAlignment="0" applyProtection="0"/>
    <xf numFmtId="0" fontId="31" fillId="27" borderId="1" applyNumberFormat="0" applyAlignment="0" applyProtection="0"/>
    <xf numFmtId="0" fontId="32" fillId="28" borderId="2" applyNumberFormat="0" applyAlignment="0" applyProtection="0"/>
    <xf numFmtId="165" fontId="0" fillId="0" borderId="0" applyFont="0" applyFill="0" applyBorder="0" applyAlignment="0" applyProtection="0"/>
    <xf numFmtId="164"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0" fontId="33" fillId="0" borderId="0" applyNumberFormat="0" applyFill="0" applyBorder="0" applyAlignment="0" applyProtection="0"/>
    <xf numFmtId="0" fontId="34" fillId="29" borderId="0" applyNumberFormat="0" applyBorder="0" applyAlignment="0" applyProtection="0"/>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9" fillId="0" borderId="0" applyNumberFormat="0" applyFill="0" applyBorder="0" applyAlignment="0" applyProtection="0"/>
    <xf numFmtId="0" fontId="38" fillId="30" borderId="1" applyNumberFormat="0" applyAlignment="0" applyProtection="0"/>
    <xf numFmtId="0" fontId="39" fillId="0" borderId="6" applyNumberFormat="0" applyFill="0" applyAlignment="0" applyProtection="0"/>
    <xf numFmtId="0" fontId="40" fillId="31" borderId="0" applyNumberFormat="0" applyBorder="0" applyAlignment="0" applyProtection="0"/>
    <xf numFmtId="0" fontId="0" fillId="32" borderId="7" applyNumberFormat="0" applyFont="0" applyAlignment="0" applyProtection="0"/>
    <xf numFmtId="0" fontId="41" fillId="27" borderId="8" applyNumberFormat="0" applyAlignment="0" applyProtection="0"/>
    <xf numFmtId="9" fontId="0" fillId="0" borderId="0" applyFont="0" applyFill="0" applyBorder="0" applyAlignment="0" applyProtection="0"/>
    <xf numFmtId="0" fontId="0" fillId="0" borderId="0">
      <alignment/>
      <protection/>
    </xf>
    <xf numFmtId="0" fontId="42" fillId="0" borderId="0" applyNumberFormat="0" applyFill="0" applyBorder="0" applyAlignment="0" applyProtection="0"/>
    <xf numFmtId="0" fontId="43" fillId="0" borderId="9" applyNumberFormat="0" applyFill="0" applyAlignment="0" applyProtection="0"/>
    <xf numFmtId="0" fontId="44" fillId="0" borderId="0" applyNumberFormat="0" applyFill="0" applyBorder="0" applyAlignment="0" applyProtection="0"/>
  </cellStyleXfs>
  <cellXfs count="225">
    <xf numFmtId="0" fontId="0" fillId="0" borderId="0" xfId="0" applyAlignment="1">
      <alignment/>
    </xf>
    <xf numFmtId="49" fontId="4" fillId="0" borderId="0" xfId="0" applyNumberFormat="1" applyFont="1" applyFill="1" applyBorder="1" applyAlignment="1">
      <alignment/>
    </xf>
    <xf numFmtId="49" fontId="2" fillId="0" borderId="0" xfId="0" applyNumberFormat="1" applyFont="1" applyFill="1" applyBorder="1" applyAlignment="1">
      <alignment/>
    </xf>
    <xf numFmtId="0" fontId="2" fillId="0" borderId="0" xfId="0" applyFont="1" applyFill="1" applyBorder="1" applyAlignment="1">
      <alignment/>
    </xf>
    <xf numFmtId="49" fontId="3" fillId="0" borderId="0" xfId="0" applyNumberFormat="1" applyFont="1" applyFill="1" applyBorder="1" applyAlignment="1">
      <alignment/>
    </xf>
    <xf numFmtId="0" fontId="4" fillId="0" borderId="0" xfId="0" applyFont="1" applyFill="1" applyBorder="1" applyAlignment="1">
      <alignment/>
    </xf>
    <xf numFmtId="0" fontId="3" fillId="0" borderId="0" xfId="0" applyFont="1" applyFill="1" applyBorder="1" applyAlignment="1">
      <alignment wrapText="1"/>
    </xf>
    <xf numFmtId="49" fontId="2" fillId="0" borderId="0" xfId="0" applyNumberFormat="1" applyFont="1" applyFill="1" applyBorder="1" applyAlignment="1">
      <alignment wrapText="1"/>
    </xf>
    <xf numFmtId="0" fontId="2" fillId="0" borderId="10" xfId="0" applyFont="1" applyFill="1" applyBorder="1" applyAlignment="1">
      <alignment/>
    </xf>
    <xf numFmtId="0" fontId="2" fillId="0" borderId="11" xfId="0" applyFont="1" applyFill="1" applyBorder="1" applyAlignment="1">
      <alignment/>
    </xf>
    <xf numFmtId="0" fontId="2" fillId="0" borderId="12" xfId="0" applyFont="1" applyFill="1" applyBorder="1" applyAlignment="1">
      <alignment/>
    </xf>
    <xf numFmtId="0" fontId="2" fillId="0" borderId="0" xfId="0" applyFont="1" applyFill="1" applyBorder="1" applyAlignment="1">
      <alignment vertical="top"/>
    </xf>
    <xf numFmtId="207" fontId="4" fillId="0" borderId="13" xfId="0" applyNumberFormat="1" applyFont="1" applyFill="1" applyBorder="1" applyAlignment="1">
      <alignment vertical="center"/>
    </xf>
    <xf numFmtId="207" fontId="2" fillId="0" borderId="14" xfId="0" applyNumberFormat="1" applyFont="1" applyFill="1" applyBorder="1" applyAlignment="1">
      <alignment vertical="center"/>
    </xf>
    <xf numFmtId="207" fontId="2" fillId="0" borderId="15" xfId="0" applyNumberFormat="1" applyFont="1" applyFill="1" applyBorder="1" applyAlignment="1">
      <alignment vertical="center"/>
    </xf>
    <xf numFmtId="0" fontId="1" fillId="0" borderId="11" xfId="0" applyFont="1" applyFill="1" applyBorder="1" applyAlignment="1">
      <alignment horizontal="center"/>
    </xf>
    <xf numFmtId="0" fontId="4" fillId="0" borderId="0" xfId="0" applyFont="1" applyAlignment="1">
      <alignment vertical="center" wrapText="1"/>
    </xf>
    <xf numFmtId="0" fontId="2" fillId="0" borderId="0" xfId="0" applyFont="1" applyAlignment="1">
      <alignment/>
    </xf>
    <xf numFmtId="0" fontId="2" fillId="0" borderId="0" xfId="0" applyFont="1" applyAlignment="1">
      <alignment vertical="center" wrapText="1"/>
    </xf>
    <xf numFmtId="0" fontId="2" fillId="0" borderId="0" xfId="0" applyNumberFormat="1" applyFont="1" applyAlignment="1">
      <alignment vertical="center" wrapText="1"/>
    </xf>
    <xf numFmtId="0" fontId="6" fillId="0" borderId="0" xfId="0" applyFont="1" applyAlignment="1">
      <alignment/>
    </xf>
    <xf numFmtId="0" fontId="7" fillId="33" borderId="0" xfId="0" applyFont="1" applyFill="1" applyAlignment="1">
      <alignment vertical="top"/>
    </xf>
    <xf numFmtId="0" fontId="8"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7" fillId="0" borderId="0" xfId="0" applyFont="1" applyFill="1" applyAlignment="1">
      <alignment vertical="top"/>
    </xf>
    <xf numFmtId="0" fontId="8" fillId="0" borderId="0" xfId="0" applyFont="1" applyFill="1" applyAlignment="1">
      <alignment vertical="top"/>
    </xf>
    <xf numFmtId="0" fontId="8" fillId="0" borderId="0" xfId="0" applyFont="1" applyFill="1" applyAlignment="1">
      <alignment vertical="top" wrapText="1"/>
    </xf>
    <xf numFmtId="0" fontId="7" fillId="33" borderId="0" xfId="0" applyFont="1" applyFill="1" applyAlignment="1">
      <alignment vertical="top" wrapText="1"/>
    </xf>
    <xf numFmtId="0" fontId="7" fillId="0" borderId="0" xfId="0" applyFont="1" applyAlignment="1">
      <alignment vertical="top" wrapText="1"/>
    </xf>
    <xf numFmtId="0" fontId="10" fillId="0" borderId="0" xfId="52" applyFont="1" applyAlignment="1" applyProtection="1">
      <alignment vertical="center" wrapText="1"/>
      <protection/>
    </xf>
    <xf numFmtId="0" fontId="4" fillId="0" borderId="0" xfId="0" applyFont="1" applyFill="1" applyBorder="1" applyAlignment="1">
      <alignment vertical="center"/>
    </xf>
    <xf numFmtId="0" fontId="5" fillId="0" borderId="16" xfId="0" applyFont="1" applyBorder="1" applyAlignment="1">
      <alignment vertical="center"/>
    </xf>
    <xf numFmtId="0" fontId="2" fillId="0" borderId="0" xfId="0" applyFont="1" applyFill="1" applyBorder="1" applyAlignment="1">
      <alignment vertical="top" wrapText="1"/>
    </xf>
    <xf numFmtId="0" fontId="0" fillId="0" borderId="0" xfId="0" applyAlignment="1">
      <alignment vertical="top" wrapText="1"/>
    </xf>
    <xf numFmtId="0" fontId="4" fillId="0" borderId="0" xfId="0" applyFont="1" applyFill="1" applyBorder="1" applyAlignment="1">
      <alignment vertical="top" wrapText="1"/>
    </xf>
    <xf numFmtId="0" fontId="5" fillId="0" borderId="0" xfId="0" applyFont="1" applyAlignment="1">
      <alignment vertical="top" wrapText="1"/>
    </xf>
    <xf numFmtId="0" fontId="4" fillId="0" borderId="0" xfId="0" applyFont="1" applyFill="1" applyBorder="1" applyAlignment="1">
      <alignment vertical="top"/>
    </xf>
    <xf numFmtId="0" fontId="0" fillId="0" borderId="0" xfId="0" applyAlignment="1">
      <alignment vertical="top"/>
    </xf>
    <xf numFmtId="0" fontId="2" fillId="0" borderId="0" xfId="0" applyFont="1" applyFill="1" applyBorder="1" applyAlignment="1">
      <alignment vertical="top"/>
    </xf>
    <xf numFmtId="49" fontId="3" fillId="0" borderId="0" xfId="0" applyNumberFormat="1" applyFont="1" applyFill="1" applyBorder="1" applyAlignment="1">
      <alignment vertical="top"/>
    </xf>
    <xf numFmtId="0" fontId="2" fillId="0" borderId="0" xfId="0" applyFont="1" applyFill="1" applyBorder="1" applyAlignment="1">
      <alignment vertical="center"/>
    </xf>
    <xf numFmtId="0" fontId="0" fillId="0" borderId="16" xfId="0" applyBorder="1" applyAlignment="1">
      <alignment vertical="center"/>
    </xf>
    <xf numFmtId="0" fontId="5" fillId="0" borderId="0" xfId="59" applyFont="1" applyAlignment="1">
      <alignment vertical="top"/>
      <protection/>
    </xf>
    <xf numFmtId="0" fontId="0" fillId="0" borderId="0" xfId="59" applyAlignment="1">
      <alignment vertical="top"/>
      <protection/>
    </xf>
    <xf numFmtId="0" fontId="0" fillId="0" borderId="0" xfId="0" applyAlignment="1">
      <alignment horizontal="left"/>
    </xf>
    <xf numFmtId="0" fontId="0" fillId="0" borderId="0" xfId="0" applyAlignment="1">
      <alignment horizontal="center"/>
    </xf>
    <xf numFmtId="212" fontId="0" fillId="0" borderId="0" xfId="0" applyNumberFormat="1" applyAlignment="1">
      <alignment/>
    </xf>
    <xf numFmtId="212" fontId="0" fillId="0" borderId="0" xfId="0" applyNumberFormat="1" applyAlignment="1">
      <alignment horizontal="center"/>
    </xf>
    <xf numFmtId="213" fontId="0" fillId="0" borderId="0" xfId="0" applyNumberFormat="1" applyAlignment="1">
      <alignment/>
    </xf>
    <xf numFmtId="213" fontId="0" fillId="0" borderId="0" xfId="0" applyNumberFormat="1" applyAlignment="1">
      <alignment horizontal="center"/>
    </xf>
    <xf numFmtId="214" fontId="0" fillId="0" borderId="0" xfId="0" applyNumberFormat="1" applyAlignment="1">
      <alignment/>
    </xf>
    <xf numFmtId="214" fontId="0" fillId="0" borderId="0" xfId="0" applyNumberFormat="1" applyAlignment="1">
      <alignment horizontal="right"/>
    </xf>
    <xf numFmtId="0" fontId="0" fillId="0" borderId="0" xfId="0" applyAlignment="1" quotePrefix="1">
      <alignment horizontal="left"/>
    </xf>
    <xf numFmtId="0" fontId="5" fillId="0" borderId="0" xfId="0" applyFont="1" applyAlignment="1" quotePrefix="1">
      <alignment horizontal="left"/>
    </xf>
    <xf numFmtId="0" fontId="5" fillId="0" borderId="0" xfId="0" applyFont="1" applyAlignment="1">
      <alignment horizontal="center"/>
    </xf>
    <xf numFmtId="212" fontId="5" fillId="0" borderId="0" xfId="0" applyNumberFormat="1" applyFont="1" applyAlignment="1">
      <alignment horizontal="center"/>
    </xf>
    <xf numFmtId="214" fontId="5" fillId="0" borderId="0" xfId="0" applyNumberFormat="1" applyFont="1" applyAlignment="1">
      <alignment horizontal="right"/>
    </xf>
    <xf numFmtId="213" fontId="5" fillId="0" borderId="0" xfId="0" applyNumberFormat="1" applyFont="1" applyAlignment="1">
      <alignment horizontal="center"/>
    </xf>
    <xf numFmtId="0" fontId="5" fillId="0" borderId="0" xfId="0" applyFont="1" applyAlignment="1">
      <alignment horizontal="left"/>
    </xf>
    <xf numFmtId="0" fontId="5" fillId="0" borderId="0" xfId="0" applyFont="1" applyAlignment="1">
      <alignment/>
    </xf>
    <xf numFmtId="0" fontId="5" fillId="0" borderId="0" xfId="0" applyFont="1" applyAlignment="1" quotePrefix="1">
      <alignment horizontal="left" wrapText="1"/>
    </xf>
    <xf numFmtId="0" fontId="5" fillId="0" borderId="0" xfId="0" applyFont="1" applyAlignment="1">
      <alignment horizontal="left" wrapText="1"/>
    </xf>
    <xf numFmtId="0" fontId="45" fillId="0" borderId="0" xfId="0" applyFont="1" applyAlignment="1">
      <alignment horizontal="center"/>
    </xf>
    <xf numFmtId="0" fontId="45" fillId="0" borderId="0" xfId="0" applyFont="1" applyAlignment="1" quotePrefix="1">
      <alignment horizontal="left"/>
    </xf>
    <xf numFmtId="0" fontId="45" fillId="0" borderId="0" xfId="0" applyFont="1" applyAlignment="1">
      <alignment horizontal="left"/>
    </xf>
    <xf numFmtId="212" fontId="45" fillId="0" borderId="0" xfId="0" applyNumberFormat="1" applyFont="1" applyAlignment="1">
      <alignment horizontal="center"/>
    </xf>
    <xf numFmtId="214" fontId="45" fillId="0" borderId="0" xfId="0" applyNumberFormat="1" applyFont="1" applyAlignment="1">
      <alignment horizontal="right"/>
    </xf>
    <xf numFmtId="213" fontId="45" fillId="0" borderId="0" xfId="0" applyNumberFormat="1" applyFont="1" applyAlignment="1">
      <alignment horizontal="center"/>
    </xf>
    <xf numFmtId="0" fontId="45" fillId="0" borderId="0" xfId="0" applyFont="1" applyAlignment="1">
      <alignment/>
    </xf>
    <xf numFmtId="0" fontId="46" fillId="0" borderId="0" xfId="0" applyFont="1" applyAlignment="1">
      <alignment horizontal="center"/>
    </xf>
    <xf numFmtId="0" fontId="46" fillId="0" borderId="0" xfId="0" applyFont="1" applyAlignment="1" quotePrefix="1">
      <alignment horizontal="left"/>
    </xf>
    <xf numFmtId="0" fontId="46" fillId="0" borderId="0" xfId="0" applyFont="1" applyAlignment="1">
      <alignment horizontal="left"/>
    </xf>
    <xf numFmtId="212" fontId="46" fillId="0" borderId="0" xfId="0" applyNumberFormat="1" applyFont="1" applyAlignment="1">
      <alignment horizontal="center"/>
    </xf>
    <xf numFmtId="214" fontId="46" fillId="0" borderId="0" xfId="0" applyNumberFormat="1" applyFont="1" applyAlignment="1">
      <alignment horizontal="right"/>
    </xf>
    <xf numFmtId="213" fontId="46" fillId="0" borderId="0" xfId="0" applyNumberFormat="1" applyFont="1" applyAlignment="1">
      <alignment horizontal="center"/>
    </xf>
    <xf numFmtId="0" fontId="46" fillId="0" borderId="0" xfId="0" applyFont="1" applyAlignment="1">
      <alignment/>
    </xf>
    <xf numFmtId="0" fontId="46" fillId="0" borderId="0" xfId="0" applyFont="1" applyAlignment="1" quotePrefix="1">
      <alignment horizontal="left" wrapText="1"/>
    </xf>
    <xf numFmtId="0" fontId="46" fillId="0" borderId="0" xfId="0" applyFont="1" applyAlignment="1">
      <alignment horizontal="left" wrapText="1"/>
    </xf>
    <xf numFmtId="0" fontId="0" fillId="0" borderId="0" xfId="0" applyAlignment="1" quotePrefix="1">
      <alignment horizontal="left" wrapText="1"/>
    </xf>
    <xf numFmtId="0" fontId="0" fillId="0" borderId="0" xfId="0" applyAlignment="1">
      <alignment horizontal="left" wrapText="1"/>
    </xf>
    <xf numFmtId="214" fontId="0" fillId="0" borderId="0" xfId="0" applyNumberFormat="1" applyAlignment="1" applyProtection="1">
      <alignment horizontal="right"/>
      <protection locked="0"/>
    </xf>
    <xf numFmtId="0" fontId="0" fillId="0" borderId="0" xfId="0" applyAlignment="1">
      <alignment horizontal="right"/>
    </xf>
    <xf numFmtId="212" fontId="0" fillId="0" borderId="0" xfId="0" applyNumberFormat="1" applyAlignment="1">
      <alignment horizontal="right"/>
    </xf>
    <xf numFmtId="213" fontId="0" fillId="0" borderId="0" xfId="0" applyNumberFormat="1" applyAlignment="1">
      <alignment horizontal="right"/>
    </xf>
    <xf numFmtId="214" fontId="0" fillId="34" borderId="0" xfId="0" applyNumberFormat="1" applyFill="1" applyAlignment="1">
      <alignment horizontal="right"/>
    </xf>
    <xf numFmtId="0" fontId="0" fillId="34" borderId="0" xfId="0" applyFill="1" applyAlignment="1">
      <alignment horizontal="right"/>
    </xf>
    <xf numFmtId="212" fontId="0" fillId="34" borderId="0" xfId="0" applyNumberFormat="1" applyFill="1" applyAlignment="1">
      <alignment horizontal="right"/>
    </xf>
    <xf numFmtId="213" fontId="0" fillId="34" borderId="0" xfId="0" applyNumberFormat="1" applyFill="1" applyAlignment="1">
      <alignment horizontal="right"/>
    </xf>
    <xf numFmtId="214" fontId="5" fillId="34" borderId="0" xfId="0" applyNumberFormat="1" applyFont="1" applyFill="1" applyAlignment="1">
      <alignment horizontal="right"/>
    </xf>
    <xf numFmtId="0" fontId="5" fillId="34" borderId="0" xfId="0" applyFont="1" applyFill="1" applyAlignment="1">
      <alignment horizontal="right"/>
    </xf>
    <xf numFmtId="212" fontId="5" fillId="34" borderId="0" xfId="0" applyNumberFormat="1" applyFont="1" applyFill="1" applyAlignment="1">
      <alignment horizontal="right"/>
    </xf>
    <xf numFmtId="213" fontId="5" fillId="34" borderId="0" xfId="0" applyNumberFormat="1" applyFont="1" applyFill="1" applyAlignment="1">
      <alignment horizontal="right"/>
    </xf>
    <xf numFmtId="0" fontId="0" fillId="0" borderId="0" xfId="0" applyAlignment="1" applyProtection="1">
      <alignment/>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212" fontId="0" fillId="0" borderId="0" xfId="0" applyNumberFormat="1" applyAlignment="1" applyProtection="1">
      <alignment horizontal="center"/>
      <protection locked="0"/>
    </xf>
    <xf numFmtId="213" fontId="0" fillId="0" borderId="0" xfId="0" applyNumberFormat="1" applyAlignment="1" applyProtection="1">
      <alignment horizontal="center"/>
      <protection locked="0"/>
    </xf>
    <xf numFmtId="0" fontId="5" fillId="0" borderId="0" xfId="0" applyFont="1" applyAlignment="1" applyProtection="1">
      <alignment/>
      <protection locked="0"/>
    </xf>
    <xf numFmtId="0" fontId="5" fillId="0" borderId="0" xfId="0" applyFont="1" applyAlignment="1" applyProtection="1">
      <alignment horizontal="center"/>
      <protection locked="0"/>
    </xf>
    <xf numFmtId="0" fontId="5" fillId="0" borderId="0" xfId="0" applyFont="1" applyAlignment="1" applyProtection="1" quotePrefix="1">
      <alignment horizontal="left"/>
      <protection locked="0"/>
    </xf>
    <xf numFmtId="0" fontId="5" fillId="0" borderId="0" xfId="0" applyFont="1" applyAlignment="1" applyProtection="1" quotePrefix="1">
      <alignment horizontal="left" wrapText="1"/>
      <protection locked="0"/>
    </xf>
    <xf numFmtId="212" fontId="5" fillId="0" borderId="0" xfId="0" applyNumberFormat="1" applyFont="1" applyAlignment="1" applyProtection="1">
      <alignment horizontal="center"/>
      <protection locked="0"/>
    </xf>
    <xf numFmtId="214" fontId="5" fillId="0" borderId="0" xfId="0" applyNumberFormat="1" applyFont="1" applyAlignment="1" applyProtection="1">
      <alignment horizontal="right"/>
      <protection locked="0"/>
    </xf>
    <xf numFmtId="213" fontId="5" fillId="0" borderId="0" xfId="0" applyNumberFormat="1" applyFont="1" applyAlignment="1" applyProtection="1">
      <alignment horizontal="center"/>
      <protection locked="0"/>
    </xf>
    <xf numFmtId="0" fontId="5" fillId="0" borderId="0" xfId="0" applyFont="1" applyAlignment="1" applyProtection="1">
      <alignment horizontal="left" wrapText="1"/>
      <protection locked="0"/>
    </xf>
    <xf numFmtId="0" fontId="5" fillId="0" borderId="0" xfId="0" applyFont="1" applyAlignment="1" applyProtection="1">
      <alignment horizontal="left"/>
      <protection locked="0"/>
    </xf>
    <xf numFmtId="0" fontId="46" fillId="0" borderId="0" xfId="0" applyFont="1" applyAlignment="1" applyProtection="1">
      <alignment horizontal="center"/>
      <protection locked="0"/>
    </xf>
    <xf numFmtId="0" fontId="46" fillId="0" borderId="0" xfId="0" applyFont="1" applyAlignment="1" applyProtection="1" quotePrefix="1">
      <alignment horizontal="left"/>
      <protection locked="0"/>
    </xf>
    <xf numFmtId="0" fontId="46" fillId="0" borderId="0" xfId="0" applyFont="1" applyAlignment="1" applyProtection="1" quotePrefix="1">
      <alignment horizontal="left" wrapText="1"/>
      <protection locked="0"/>
    </xf>
    <xf numFmtId="212" fontId="46" fillId="0" borderId="0" xfId="0" applyNumberFormat="1" applyFont="1" applyAlignment="1" applyProtection="1">
      <alignment horizontal="center"/>
      <protection locked="0"/>
    </xf>
    <xf numFmtId="214" fontId="46" fillId="0" borderId="0" xfId="0" applyNumberFormat="1" applyFont="1" applyAlignment="1" applyProtection="1">
      <alignment horizontal="right"/>
      <protection locked="0"/>
    </xf>
    <xf numFmtId="213" fontId="46" fillId="0" borderId="0" xfId="0" applyNumberFormat="1" applyFont="1" applyAlignment="1" applyProtection="1">
      <alignment horizontal="center"/>
      <protection locked="0"/>
    </xf>
    <xf numFmtId="0" fontId="46" fillId="0" borderId="0" xfId="0" applyFont="1" applyAlignment="1" applyProtection="1">
      <alignment/>
      <protection locked="0"/>
    </xf>
    <xf numFmtId="0" fontId="46" fillId="0" borderId="0" xfId="0" applyFont="1" applyAlignment="1" applyProtection="1">
      <alignment horizontal="left" wrapText="1"/>
      <protection locked="0"/>
    </xf>
    <xf numFmtId="0" fontId="46" fillId="0" borderId="0" xfId="0" applyFont="1" applyAlignment="1" applyProtection="1">
      <alignment horizontal="left"/>
      <protection locked="0"/>
    </xf>
    <xf numFmtId="0" fontId="0" fillId="0" borderId="0" xfId="0" applyAlignment="1" applyProtection="1" quotePrefix="1">
      <alignment horizontal="left"/>
      <protection locked="0"/>
    </xf>
    <xf numFmtId="0" fontId="0" fillId="0" borderId="0" xfId="0" applyAlignment="1" applyProtection="1" quotePrefix="1">
      <alignment horizontal="left" wrapText="1"/>
      <protection locked="0"/>
    </xf>
    <xf numFmtId="0" fontId="0" fillId="0" borderId="0" xfId="0" applyAlignment="1" applyProtection="1">
      <alignment horizontal="left" wrapText="1"/>
      <protection locked="0"/>
    </xf>
    <xf numFmtId="0" fontId="0" fillId="0" borderId="0" xfId="0" applyAlignment="1" applyProtection="1">
      <alignment horizontal="right"/>
      <protection locked="0"/>
    </xf>
    <xf numFmtId="212" fontId="0" fillId="0" borderId="0" xfId="0" applyNumberFormat="1" applyAlignment="1" applyProtection="1">
      <alignment horizontal="right"/>
      <protection locked="0"/>
    </xf>
    <xf numFmtId="213" fontId="0" fillId="0" borderId="0" xfId="0" applyNumberFormat="1" applyAlignment="1" applyProtection="1">
      <alignment horizontal="right"/>
      <protection locked="0"/>
    </xf>
    <xf numFmtId="214" fontId="5" fillId="34" borderId="0" xfId="0" applyNumberFormat="1" applyFont="1" applyFill="1" applyAlignment="1" applyProtection="1">
      <alignment horizontal="right"/>
      <protection locked="0"/>
    </xf>
    <xf numFmtId="0" fontId="5" fillId="34" borderId="0" xfId="0" applyFont="1" applyFill="1" applyAlignment="1" applyProtection="1">
      <alignment horizontal="right"/>
      <protection locked="0"/>
    </xf>
    <xf numFmtId="212" fontId="5" fillId="34" borderId="0" xfId="0" applyNumberFormat="1" applyFont="1" applyFill="1" applyAlignment="1" applyProtection="1">
      <alignment horizontal="right"/>
      <protection locked="0"/>
    </xf>
    <xf numFmtId="213" fontId="5" fillId="34" borderId="0" xfId="0" applyNumberFormat="1" applyFont="1" applyFill="1" applyAlignment="1" applyProtection="1">
      <alignment horizontal="right"/>
      <protection locked="0"/>
    </xf>
    <xf numFmtId="0" fontId="0" fillId="0" borderId="0" xfId="0" applyAlignment="1" applyProtection="1">
      <alignment horizontal="center"/>
      <protection/>
    </xf>
    <xf numFmtId="0" fontId="0" fillId="0" borderId="0" xfId="0" applyAlignment="1" applyProtection="1">
      <alignment horizontal="left"/>
      <protection/>
    </xf>
    <xf numFmtId="0" fontId="0" fillId="0" borderId="0" xfId="0" applyAlignment="1" applyProtection="1">
      <alignment/>
      <protection/>
    </xf>
    <xf numFmtId="212" fontId="0" fillId="0" borderId="0" xfId="0" applyNumberFormat="1" applyAlignment="1" applyProtection="1">
      <alignment horizontal="center"/>
      <protection/>
    </xf>
    <xf numFmtId="214" fontId="0" fillId="0" borderId="0" xfId="0" applyNumberFormat="1" applyAlignment="1" applyProtection="1">
      <alignment horizontal="right"/>
      <protection/>
    </xf>
    <xf numFmtId="213" fontId="0" fillId="0" borderId="0" xfId="0" applyNumberFormat="1" applyAlignment="1" applyProtection="1">
      <alignment horizontal="center"/>
      <protection/>
    </xf>
    <xf numFmtId="0" fontId="47" fillId="0" borderId="0" xfId="0" applyFont="1" applyAlignment="1" applyProtection="1">
      <alignment/>
      <protection locked="0"/>
    </xf>
    <xf numFmtId="0" fontId="47" fillId="0" borderId="0" xfId="0" applyFont="1" applyAlignment="1" applyProtection="1">
      <alignment horizontal="center"/>
      <protection locked="0"/>
    </xf>
    <xf numFmtId="0" fontId="47" fillId="0" borderId="0" xfId="0" applyFont="1" applyAlignment="1" applyProtection="1">
      <alignment horizontal="left"/>
      <protection locked="0"/>
    </xf>
    <xf numFmtId="212" fontId="47" fillId="0" borderId="0" xfId="0" applyNumberFormat="1" applyFont="1" applyAlignment="1" applyProtection="1">
      <alignment horizontal="center"/>
      <protection locked="0"/>
    </xf>
    <xf numFmtId="214" fontId="47" fillId="0" borderId="0" xfId="0" applyNumberFormat="1" applyFont="1" applyAlignment="1" applyProtection="1">
      <alignment horizontal="right"/>
      <protection locked="0"/>
    </xf>
    <xf numFmtId="213" fontId="47" fillId="0" borderId="0" xfId="0" applyNumberFormat="1" applyFont="1" applyAlignment="1" applyProtection="1">
      <alignment horizontal="center"/>
      <protection locked="0"/>
    </xf>
    <xf numFmtId="0" fontId="47" fillId="0" borderId="0" xfId="0" applyFont="1" applyAlignment="1" applyProtection="1">
      <alignment/>
      <protection/>
    </xf>
    <xf numFmtId="0" fontId="47" fillId="0" borderId="0" xfId="0" applyFont="1" applyAlignment="1" applyProtection="1">
      <alignment horizontal="center"/>
      <protection/>
    </xf>
    <xf numFmtId="0" fontId="47" fillId="0" borderId="0" xfId="0" applyFont="1" applyAlignment="1" applyProtection="1">
      <alignment horizontal="left"/>
      <protection/>
    </xf>
    <xf numFmtId="212" fontId="47" fillId="0" borderId="0" xfId="0" applyNumberFormat="1" applyFont="1" applyAlignment="1" applyProtection="1">
      <alignment horizontal="center"/>
      <protection/>
    </xf>
    <xf numFmtId="214" fontId="47" fillId="0" borderId="0" xfId="0" applyNumberFormat="1" applyFont="1" applyAlignment="1" applyProtection="1">
      <alignment horizontal="right"/>
      <protection/>
    </xf>
    <xf numFmtId="213" fontId="47" fillId="0" borderId="0" xfId="0" applyNumberFormat="1" applyFont="1" applyAlignment="1" applyProtection="1">
      <alignment horizontal="center"/>
      <protection/>
    </xf>
    <xf numFmtId="0" fontId="48" fillId="0" borderId="0" xfId="0" applyFont="1" applyAlignment="1" applyProtection="1">
      <alignment/>
      <protection locked="0"/>
    </xf>
    <xf numFmtId="0" fontId="48" fillId="0" borderId="0" xfId="0" applyFont="1" applyAlignment="1" applyProtection="1">
      <alignment horizontal="center"/>
      <protection locked="0"/>
    </xf>
    <xf numFmtId="0" fontId="48" fillId="0" borderId="0" xfId="0" applyFont="1" applyAlignment="1" applyProtection="1" quotePrefix="1">
      <alignment horizontal="left"/>
      <protection locked="0"/>
    </xf>
    <xf numFmtId="0" fontId="48" fillId="0" borderId="0" xfId="0" applyFont="1" applyAlignment="1" applyProtection="1" quotePrefix="1">
      <alignment horizontal="left" wrapText="1"/>
      <protection locked="0"/>
    </xf>
    <xf numFmtId="212" fontId="48" fillId="0" borderId="0" xfId="0" applyNumberFormat="1" applyFont="1" applyAlignment="1" applyProtection="1">
      <alignment horizontal="center"/>
      <protection locked="0"/>
    </xf>
    <xf numFmtId="214" fontId="48" fillId="0" borderId="0" xfId="0" applyNumberFormat="1" applyFont="1" applyAlignment="1" applyProtection="1">
      <alignment horizontal="right"/>
      <protection locked="0"/>
    </xf>
    <xf numFmtId="213" fontId="48" fillId="0" borderId="0" xfId="0" applyNumberFormat="1" applyFont="1" applyAlignment="1" applyProtection="1">
      <alignment horizontal="center"/>
      <protection locked="0"/>
    </xf>
    <xf numFmtId="0" fontId="48" fillId="0" borderId="0" xfId="0" applyFont="1" applyAlignment="1" applyProtection="1">
      <alignment horizontal="left" wrapText="1"/>
      <protection locked="0"/>
    </xf>
    <xf numFmtId="0" fontId="48" fillId="0" borderId="0" xfId="0" applyFont="1" applyAlignment="1" applyProtection="1">
      <alignment horizontal="left"/>
      <protection locked="0"/>
    </xf>
    <xf numFmtId="0" fontId="47" fillId="0" borderId="0" xfId="0" applyFont="1" applyAlignment="1">
      <alignment/>
    </xf>
    <xf numFmtId="0" fontId="49" fillId="0" borderId="0" xfId="0" applyFont="1" applyAlignment="1" applyProtection="1">
      <alignment horizontal="center"/>
      <protection locked="0"/>
    </xf>
    <xf numFmtId="0" fontId="49" fillId="0" borderId="0" xfId="0" applyFont="1" applyAlignment="1" applyProtection="1" quotePrefix="1">
      <alignment horizontal="left"/>
      <protection locked="0"/>
    </xf>
    <xf numFmtId="0" fontId="49" fillId="0" borderId="0" xfId="0" applyFont="1" applyAlignment="1" applyProtection="1" quotePrefix="1">
      <alignment horizontal="left" wrapText="1"/>
      <protection locked="0"/>
    </xf>
    <xf numFmtId="212" fontId="49" fillId="0" borderId="0" xfId="0" applyNumberFormat="1" applyFont="1" applyAlignment="1" applyProtection="1">
      <alignment horizontal="center"/>
      <protection locked="0"/>
    </xf>
    <xf numFmtId="214" fontId="49" fillId="0" borderId="0" xfId="0" applyNumberFormat="1" applyFont="1" applyAlignment="1" applyProtection="1">
      <alignment horizontal="right"/>
      <protection locked="0"/>
    </xf>
    <xf numFmtId="213" fontId="49" fillId="0" borderId="0" xfId="0" applyNumberFormat="1" applyFont="1" applyAlignment="1" applyProtection="1">
      <alignment horizontal="center"/>
      <protection locked="0"/>
    </xf>
    <xf numFmtId="0" fontId="49" fillId="0" borderId="0" xfId="0" applyFont="1" applyAlignment="1" applyProtection="1">
      <alignment/>
      <protection locked="0"/>
    </xf>
    <xf numFmtId="0" fontId="49" fillId="0" borderId="0" xfId="0" applyFont="1" applyAlignment="1" applyProtection="1">
      <alignment horizontal="left" wrapText="1"/>
      <protection locked="0"/>
    </xf>
    <xf numFmtId="0" fontId="49" fillId="0" borderId="0" xfId="0" applyFont="1" applyAlignment="1" applyProtection="1">
      <alignment horizontal="left"/>
      <protection locked="0"/>
    </xf>
    <xf numFmtId="0" fontId="47" fillId="0" borderId="0" xfId="0" applyFont="1" applyAlignment="1" applyProtection="1" quotePrefix="1">
      <alignment horizontal="left"/>
      <protection locked="0"/>
    </xf>
    <xf numFmtId="0" fontId="47" fillId="0" borderId="0" xfId="0" applyFont="1" applyAlignment="1" applyProtection="1" quotePrefix="1">
      <alignment horizontal="left" wrapText="1"/>
      <protection locked="0"/>
    </xf>
    <xf numFmtId="0" fontId="47" fillId="0" borderId="0" xfId="0" applyFont="1" applyAlignment="1" applyProtection="1">
      <alignment horizontal="left" wrapText="1"/>
      <protection locked="0"/>
    </xf>
    <xf numFmtId="0" fontId="47" fillId="0" borderId="0" xfId="0" applyFont="1" applyAlignment="1" applyProtection="1">
      <alignment horizontal="right"/>
      <protection locked="0"/>
    </xf>
    <xf numFmtId="212" fontId="47" fillId="0" borderId="0" xfId="0" applyNumberFormat="1" applyFont="1" applyAlignment="1" applyProtection="1">
      <alignment horizontal="right"/>
      <protection locked="0"/>
    </xf>
    <xf numFmtId="213" fontId="47" fillId="0" borderId="0" xfId="0" applyNumberFormat="1" applyFont="1" applyAlignment="1" applyProtection="1">
      <alignment horizontal="right"/>
      <protection locked="0"/>
    </xf>
    <xf numFmtId="214" fontId="48" fillId="34" borderId="0" xfId="0" applyNumberFormat="1" applyFont="1" applyFill="1" applyAlignment="1" applyProtection="1">
      <alignment horizontal="right"/>
      <protection locked="0"/>
    </xf>
    <xf numFmtId="0" fontId="48" fillId="34" borderId="0" xfId="0" applyFont="1" applyFill="1" applyAlignment="1" applyProtection="1">
      <alignment horizontal="right"/>
      <protection locked="0"/>
    </xf>
    <xf numFmtId="212" fontId="48" fillId="34" borderId="0" xfId="0" applyNumberFormat="1" applyFont="1" applyFill="1" applyAlignment="1" applyProtection="1">
      <alignment horizontal="right"/>
      <protection locked="0"/>
    </xf>
    <xf numFmtId="213" fontId="48" fillId="34" borderId="0" xfId="0" applyNumberFormat="1" applyFont="1" applyFill="1" applyAlignment="1" applyProtection="1">
      <alignment horizontal="right"/>
      <protection locked="0"/>
    </xf>
    <xf numFmtId="0" fontId="8" fillId="0" borderId="0" xfId="0" applyFont="1" applyAlignment="1" applyProtection="1">
      <alignment/>
      <protection locked="0"/>
    </xf>
    <xf numFmtId="0" fontId="8" fillId="0" borderId="0" xfId="0" applyFont="1" applyAlignment="1" applyProtection="1">
      <alignment horizontal="center"/>
      <protection locked="0"/>
    </xf>
    <xf numFmtId="0" fontId="8" fillId="0" borderId="0" xfId="0" applyFont="1" applyAlignment="1" applyProtection="1">
      <alignment horizontal="left"/>
      <protection locked="0"/>
    </xf>
    <xf numFmtId="212" fontId="8" fillId="0" borderId="0" xfId="0" applyNumberFormat="1" applyFont="1" applyAlignment="1" applyProtection="1">
      <alignment horizontal="center"/>
      <protection locked="0"/>
    </xf>
    <xf numFmtId="214" fontId="8" fillId="0" borderId="0" xfId="0" applyNumberFormat="1" applyFont="1" applyAlignment="1" applyProtection="1">
      <alignment horizontal="right"/>
      <protection locked="0"/>
    </xf>
    <xf numFmtId="213" fontId="8" fillId="0" borderId="0" xfId="0" applyNumberFormat="1" applyFont="1" applyAlignment="1" applyProtection="1">
      <alignment horizontal="center"/>
      <protection locked="0"/>
    </xf>
    <xf numFmtId="0" fontId="8" fillId="0" borderId="0" xfId="0" applyFont="1" applyAlignment="1" applyProtection="1">
      <alignment/>
      <protection/>
    </xf>
    <xf numFmtId="0" fontId="8" fillId="0" borderId="0" xfId="0" applyFont="1" applyAlignment="1" applyProtection="1">
      <alignment horizontal="center"/>
      <protection/>
    </xf>
    <xf numFmtId="0" fontId="8" fillId="0" borderId="0" xfId="0" applyFont="1" applyAlignment="1" applyProtection="1">
      <alignment horizontal="left"/>
      <protection/>
    </xf>
    <xf numFmtId="212" fontId="8" fillId="0" borderId="0" xfId="0" applyNumberFormat="1" applyFont="1" applyAlignment="1" applyProtection="1">
      <alignment horizontal="center"/>
      <protection/>
    </xf>
    <xf numFmtId="214" fontId="8" fillId="0" borderId="0" xfId="0" applyNumberFormat="1" applyFont="1" applyAlignment="1" applyProtection="1">
      <alignment horizontal="right"/>
      <protection/>
    </xf>
    <xf numFmtId="213" fontId="8" fillId="0" borderId="0" xfId="0" applyNumberFormat="1" applyFont="1" applyAlignment="1" applyProtection="1">
      <alignment horizontal="center"/>
      <protection/>
    </xf>
    <xf numFmtId="0" fontId="7" fillId="0" borderId="0" xfId="0" applyFont="1" applyAlignment="1" applyProtection="1">
      <alignment/>
      <protection locked="0"/>
    </xf>
    <xf numFmtId="0" fontId="7" fillId="0" borderId="0" xfId="0" applyFont="1" applyAlignment="1" applyProtection="1">
      <alignment horizontal="center"/>
      <protection locked="0"/>
    </xf>
    <xf numFmtId="0" fontId="7" fillId="0" borderId="0" xfId="0" applyFont="1" applyAlignment="1" applyProtection="1" quotePrefix="1">
      <alignment horizontal="left"/>
      <protection locked="0"/>
    </xf>
    <xf numFmtId="0" fontId="7" fillId="0" borderId="0" xfId="0" applyFont="1" applyAlignment="1" applyProtection="1" quotePrefix="1">
      <alignment horizontal="left" wrapText="1"/>
      <protection locked="0"/>
    </xf>
    <xf numFmtId="212" fontId="7" fillId="0" borderId="0" xfId="0" applyNumberFormat="1" applyFont="1" applyAlignment="1" applyProtection="1">
      <alignment horizontal="center"/>
      <protection locked="0"/>
    </xf>
    <xf numFmtId="214" fontId="7" fillId="0" borderId="0" xfId="0" applyNumberFormat="1" applyFont="1" applyAlignment="1" applyProtection="1">
      <alignment horizontal="right"/>
      <protection locked="0"/>
    </xf>
    <xf numFmtId="213" fontId="7" fillId="0" borderId="0" xfId="0" applyNumberFormat="1" applyFont="1" applyAlignment="1" applyProtection="1">
      <alignment horizontal="center"/>
      <protection locked="0"/>
    </xf>
    <xf numFmtId="0" fontId="7" fillId="0" borderId="0" xfId="0" applyFont="1" applyAlignment="1" applyProtection="1">
      <alignment horizontal="left" wrapText="1"/>
      <protection locked="0"/>
    </xf>
    <xf numFmtId="0" fontId="7" fillId="0" borderId="0" xfId="0" applyFont="1" applyAlignment="1" applyProtection="1">
      <alignment horizontal="left"/>
      <protection locked="0"/>
    </xf>
    <xf numFmtId="0" fontId="50" fillId="0" borderId="0" xfId="0" applyFont="1" applyAlignment="1" applyProtection="1">
      <alignment horizontal="center"/>
      <protection locked="0"/>
    </xf>
    <xf numFmtId="0" fontId="50" fillId="0" borderId="0" xfId="0" applyFont="1" applyAlignment="1" applyProtection="1" quotePrefix="1">
      <alignment horizontal="left"/>
      <protection locked="0"/>
    </xf>
    <xf numFmtId="0" fontId="50" fillId="0" borderId="0" xfId="0" applyFont="1" applyAlignment="1" applyProtection="1" quotePrefix="1">
      <alignment horizontal="left" wrapText="1"/>
      <protection locked="0"/>
    </xf>
    <xf numFmtId="212" fontId="50" fillId="0" borderId="0" xfId="0" applyNumberFormat="1" applyFont="1" applyAlignment="1" applyProtection="1">
      <alignment horizontal="center"/>
      <protection locked="0"/>
    </xf>
    <xf numFmtId="214" fontId="50" fillId="0" borderId="0" xfId="0" applyNumberFormat="1" applyFont="1" applyAlignment="1" applyProtection="1">
      <alignment horizontal="right"/>
      <protection locked="0"/>
    </xf>
    <xf numFmtId="213" fontId="50" fillId="0" borderId="0" xfId="0" applyNumberFormat="1" applyFont="1" applyAlignment="1" applyProtection="1">
      <alignment horizontal="center"/>
      <protection locked="0"/>
    </xf>
    <xf numFmtId="0" fontId="50" fillId="0" borderId="0" xfId="0" applyFont="1" applyAlignment="1" applyProtection="1">
      <alignment/>
      <protection locked="0"/>
    </xf>
    <xf numFmtId="0" fontId="50" fillId="0" borderId="0" xfId="0" applyFont="1" applyAlignment="1" applyProtection="1">
      <alignment horizontal="left" wrapText="1"/>
      <protection locked="0"/>
    </xf>
    <xf numFmtId="0" fontId="50" fillId="0" borderId="0" xfId="0" applyFont="1" applyAlignment="1" applyProtection="1">
      <alignment horizontal="left"/>
      <protection locked="0"/>
    </xf>
    <xf numFmtId="0" fontId="8" fillId="0" borderId="0" xfId="0" applyFont="1" applyAlignment="1" applyProtection="1" quotePrefix="1">
      <alignment horizontal="left"/>
      <protection locked="0"/>
    </xf>
    <xf numFmtId="0" fontId="8" fillId="0" borderId="0" xfId="0" applyFont="1" applyAlignment="1" applyProtection="1" quotePrefix="1">
      <alignment horizontal="left" wrapText="1"/>
      <protection locked="0"/>
    </xf>
    <xf numFmtId="0" fontId="8" fillId="0" borderId="0" xfId="0" applyFont="1" applyAlignment="1" applyProtection="1">
      <alignment horizontal="left" wrapText="1"/>
      <protection locked="0"/>
    </xf>
    <xf numFmtId="0" fontId="8" fillId="0" borderId="0" xfId="0" applyFont="1" applyAlignment="1" applyProtection="1">
      <alignment horizontal="right"/>
      <protection locked="0"/>
    </xf>
    <xf numFmtId="212" fontId="8" fillId="0" borderId="0" xfId="0" applyNumberFormat="1" applyFont="1" applyAlignment="1" applyProtection="1">
      <alignment horizontal="right"/>
      <protection locked="0"/>
    </xf>
    <xf numFmtId="213" fontId="8" fillId="0" borderId="0" xfId="0" applyNumberFormat="1" applyFont="1" applyAlignment="1" applyProtection="1">
      <alignment horizontal="right"/>
      <protection locked="0"/>
    </xf>
    <xf numFmtId="214" fontId="7" fillId="34" borderId="0" xfId="0" applyNumberFormat="1" applyFont="1" applyFill="1" applyAlignment="1" applyProtection="1">
      <alignment horizontal="right"/>
      <protection locked="0"/>
    </xf>
    <xf numFmtId="0" fontId="7" fillId="34" borderId="0" xfId="0" applyFont="1" applyFill="1" applyAlignment="1" applyProtection="1">
      <alignment horizontal="right"/>
      <protection locked="0"/>
    </xf>
    <xf numFmtId="212" fontId="7" fillId="34" borderId="0" xfId="0" applyNumberFormat="1" applyFont="1" applyFill="1" applyAlignment="1" applyProtection="1">
      <alignment horizontal="right"/>
      <protection locked="0"/>
    </xf>
    <xf numFmtId="213" fontId="7" fillId="34" borderId="0" xfId="0" applyNumberFormat="1" applyFont="1" applyFill="1" applyAlignment="1" applyProtection="1">
      <alignment horizontal="right"/>
      <protection locked="0"/>
    </xf>
    <xf numFmtId="0" fontId="7" fillId="0" borderId="0" xfId="0" applyFont="1" applyAlignment="1" applyProtection="1">
      <alignment horizontal="center"/>
      <protection/>
    </xf>
    <xf numFmtId="0" fontId="7" fillId="0" borderId="0" xfId="0" applyFont="1" applyAlignment="1" applyProtection="1">
      <alignment horizontal="left"/>
      <protection/>
    </xf>
    <xf numFmtId="212" fontId="7" fillId="0" borderId="0" xfId="0" applyNumberFormat="1" applyFont="1" applyAlignment="1" applyProtection="1">
      <alignment horizontal="center"/>
      <protection/>
    </xf>
    <xf numFmtId="214" fontId="7" fillId="0" borderId="0" xfId="0" applyNumberFormat="1" applyFont="1" applyAlignment="1" applyProtection="1">
      <alignment horizontal="right"/>
      <protection/>
    </xf>
    <xf numFmtId="213" fontId="7" fillId="0" borderId="0" xfId="0" applyNumberFormat="1" applyFont="1" applyAlignment="1" applyProtection="1">
      <alignment horizontal="center"/>
      <protection/>
    </xf>
    <xf numFmtId="0" fontId="7" fillId="0" borderId="0" xfId="0" applyFont="1" applyAlignment="1" applyProtection="1">
      <alignment/>
      <protection/>
    </xf>
    <xf numFmtId="0" fontId="7" fillId="34" borderId="0" xfId="0" applyFont="1" applyFill="1" applyAlignment="1" applyProtection="1">
      <alignment horizontal="center"/>
      <protection/>
    </xf>
    <xf numFmtId="0" fontId="7" fillId="34" borderId="0" xfId="0" applyFont="1" applyFill="1" applyAlignment="1" applyProtection="1">
      <alignment horizontal="left"/>
      <protection/>
    </xf>
    <xf numFmtId="212" fontId="7" fillId="34" borderId="0" xfId="0" applyNumberFormat="1" applyFont="1" applyFill="1" applyAlignment="1" applyProtection="1">
      <alignment horizontal="center"/>
      <protection/>
    </xf>
    <xf numFmtId="214" fontId="7" fillId="34" borderId="0" xfId="0" applyNumberFormat="1" applyFont="1" applyFill="1" applyAlignment="1" applyProtection="1">
      <alignment horizontal="right"/>
      <protection/>
    </xf>
    <xf numFmtId="213" fontId="7" fillId="34" borderId="0" xfId="0" applyNumberFormat="1" applyFont="1" applyFill="1" applyAlignment="1" applyProtection="1">
      <alignment horizontal="center"/>
      <protection/>
    </xf>
    <xf numFmtId="0" fontId="7" fillId="34" borderId="0" xfId="0" applyFont="1" applyFill="1" applyAlignment="1" applyProtection="1">
      <alignment/>
      <protection/>
    </xf>
  </cellXfs>
  <cellStyles count="49">
    <cellStyle name="Normal" xfId="0"/>
    <cellStyle name="20% - Accent1" xfId="15"/>
    <cellStyle name="20% - Accent2" xfId="16"/>
    <cellStyle name="20% - Accent3" xfId="17"/>
    <cellStyle name="20% - Accent4" xfId="18"/>
    <cellStyle name="20% - Accent5" xfId="19"/>
    <cellStyle name="20% - Accent6" xfId="20"/>
    <cellStyle name="40% - Accent1" xfId="21"/>
    <cellStyle name="40% - Accent2" xfId="22"/>
    <cellStyle name="40% - Accent3" xfId="23"/>
    <cellStyle name="40% - Accent4" xfId="24"/>
    <cellStyle name="40% - Accent5" xfId="25"/>
    <cellStyle name="40% - Accent6" xfId="26"/>
    <cellStyle name="60% - Accent1" xfId="27"/>
    <cellStyle name="60% - Accent2" xfId="28"/>
    <cellStyle name="60% - Accent3" xfId="29"/>
    <cellStyle name="60% - Accent4" xfId="30"/>
    <cellStyle name="60% - Accent5" xfId="31"/>
    <cellStyle name="60% - Accent6" xfId="32"/>
    <cellStyle name="Accent1" xfId="33"/>
    <cellStyle name="Accent2" xfId="34"/>
    <cellStyle name="Accent3" xfId="35"/>
    <cellStyle name="Accent4" xfId="36"/>
    <cellStyle name="Accent5" xfId="37"/>
    <cellStyle name="Accent6" xfId="38"/>
    <cellStyle name="Bad" xfId="39"/>
    <cellStyle name="Calculation" xfId="40"/>
    <cellStyle name="Check Cell" xfId="41"/>
    <cellStyle name="Comma" xfId="42"/>
    <cellStyle name="Comma [0]" xfId="43"/>
    <cellStyle name="Currency" xfId="44"/>
    <cellStyle name="Currency [0]" xfId="45"/>
    <cellStyle name="Explanatory Text" xfId="46"/>
    <cellStyle name="Good" xfId="47"/>
    <cellStyle name="Heading 1" xfId="48"/>
    <cellStyle name="Heading 2" xfId="49"/>
    <cellStyle name="Heading 3" xfId="50"/>
    <cellStyle name="Heading 4" xfId="51"/>
    <cellStyle name="Hyperlink" xfId="52"/>
    <cellStyle name="Input" xfId="53"/>
    <cellStyle name="Linked Cell" xfId="54"/>
    <cellStyle name="Neutral" xfId="55"/>
    <cellStyle name="Note" xfId="56"/>
    <cellStyle name="Output" xfId="57"/>
    <cellStyle name="Percent" xfId="58"/>
    <cellStyle name="Standaard 2" xfId="59"/>
    <cellStyle name="Title" xfId="60"/>
    <cellStyle name="Total" xfId="61"/>
    <cellStyle name="Warning Text" xfId="6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sharedStrings" Target="sharedStrings.xml" /><Relationship Id="rId7"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Relationships xmlns="http://schemas.openxmlformats.org/package/2006/relationships"><Relationship Id="rId1" Type="http://schemas.openxmlformats.org/officeDocument/2006/relationships/hyperlink" Target="mailto:support@3p.eu" TargetMode="External" /><Relationship Id="rId2"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dimension ref="A1:D25"/>
  <sheetViews>
    <sheetView workbookViewId="0" topLeftCell="A1">
      <selection pane="topLeft" activeCell="A1" sqref="A1"/>
    </sheetView>
  </sheetViews>
  <sheetFormatPr defaultColWidth="11.4291294642857" defaultRowHeight="12.75"/>
  <cols>
    <col min="1" max="1" width="8.71428571428571" style="2" customWidth="1"/>
    <col min="2" max="2" width="18.1428571428571" style="2" customWidth="1"/>
    <col min="3" max="3" width="28.1428571428571" style="2" customWidth="1"/>
    <col min="4" max="4" width="28" style="2" customWidth="1"/>
    <col min="5" max="16384" width="11.4285714285714" style="2" customWidth="1"/>
  </cols>
  <sheetData>
    <row r="1" spans="1:4" s="3" customFormat="1" ht="21">
      <c r="A1" s="8"/>
      <c r="B1" s="9"/>
      <c r="C1" s="15" t="s">
        <v>8</v>
      </c>
      <c r="D1" s="10"/>
    </row>
    <row r="2" ht="13.5"/>
    <row r="4" ht="12.75">
      <c r="A4" s="4"/>
    </row>
    <row r="5" ht="12.75">
      <c r="A5" s="4"/>
    </row>
    <row r="6" spans="1:4" ht="12.75">
      <c r="A6" s="1"/>
      <c r="D6" s="6"/>
    </row>
    <row r="7" ht="12.75">
      <c r="D7" s="7"/>
    </row>
    <row r="8" spans="1:4" ht="90" customHeight="1">
      <c r="A8" s="37" t="s">
        <v>9</v>
      </c>
      <c r="B8" s="38"/>
      <c r="C8" s="35" t="s">
        <v>65</v>
      </c>
      <c r="D8" s="36"/>
    </row>
    <row r="9" spans="1:4" ht="25.5" customHeight="1">
      <c r="A9" s="37" t="s">
        <v>2</v>
      </c>
      <c r="B9" s="38"/>
      <c r="C9" s="35" t="s">
        <v>66</v>
      </c>
      <c r="D9" s="36"/>
    </row>
    <row r="10" spans="1:4" ht="25.5" customHeight="1">
      <c r="A10" s="39" t="s">
        <v>49</v>
      </c>
      <c r="B10" s="38"/>
      <c r="C10" s="33" t="s">
        <v>67</v>
      </c>
      <c r="D10" s="34"/>
    </row>
    <row r="11" spans="1:4" ht="25.5" customHeight="1">
      <c r="A11" s="39" t="s">
        <v>10</v>
      </c>
      <c r="B11" s="38"/>
      <c r="C11" s="33" t="s">
        <v>68</v>
      </c>
      <c r="D11" s="34"/>
    </row>
    <row r="12" spans="1:4" ht="25.5" customHeight="1">
      <c r="A12" s="39" t="s">
        <v>11</v>
      </c>
      <c r="B12" s="38"/>
      <c r="C12" s="33" t="s">
        <v>68</v>
      </c>
      <c r="D12" s="34"/>
    </row>
    <row r="13" spans="1:4" ht="25.5" customHeight="1">
      <c r="A13" s="40" t="s">
        <v>12</v>
      </c>
      <c r="B13" s="38"/>
      <c r="C13" s="33" t="s">
        <v>69</v>
      </c>
      <c r="D13" s="34"/>
    </row>
    <row r="16" spans="1:3" ht="13.5">
      <c r="A16" s="3"/>
      <c r="B16" s="3"/>
      <c r="C16" s="3"/>
    </row>
    <row r="17" spans="1:3" ht="27" customHeight="1">
      <c r="A17" s="41" t="s">
        <v>40</v>
      </c>
      <c r="B17" s="42"/>
      <c r="C17" s="13">
        <f>Lot_2!I39</f>
      </c>
    </row>
    <row r="18" spans="1:3" ht="27" customHeight="1">
      <c r="A18" s="41" t="s">
        <v>13</v>
      </c>
      <c r="B18" s="42"/>
      <c r="C18" s="14">
        <f>C19-C17</f>
      </c>
    </row>
    <row r="19" spans="1:3" ht="27" customHeight="1">
      <c r="A19" s="31" t="s">
        <v>38</v>
      </c>
      <c r="B19" s="32"/>
      <c r="C19" s="12">
        <f>Lot_2!I41</f>
      </c>
    </row>
    <row r="22" spans="1:4" ht="12.75">
      <c r="A22" s="5" t="s">
        <v>14</v>
      </c>
      <c r="B22" s="3"/>
      <c r="C22" s="3"/>
      <c r="D22" s="3"/>
    </row>
    <row r="23" spans="1:4" ht="12.75">
      <c r="A23" s="3"/>
      <c r="B23" s="3"/>
      <c r="C23" s="3"/>
      <c r="D23" s="3"/>
    </row>
    <row r="24" spans="1:4" ht="26.25" customHeight="1">
      <c r="A24" s="11" t="s">
        <v>39</v>
      </c>
      <c r="B24" s="3"/>
      <c r="C24" s="3"/>
      <c r="D24" s="11" t="s">
        <v>39</v>
      </c>
    </row>
    <row r="25" spans="1:4" ht="12.75">
      <c r="A25" s="3" t="s">
        <v>36</v>
      </c>
      <c r="C25" s="3"/>
      <c r="D25" s="3" t="s">
        <v>37</v>
      </c>
    </row>
  </sheetData>
  <sheetProtection sheet="1" formatCells="0" formatColumns="0" formatRows="0"/>
  <mergeCells count="15">
    <mergeCell ref="A10:B10"/>
    <mergeCell ref="C10:D10"/>
    <mergeCell ref="A13:B13"/>
    <mergeCell ref="A17:B17"/>
    <mergeCell ref="A18:B18"/>
    <mergeCell ref="A19:B19"/>
    <mergeCell ref="C13:D13"/>
    <mergeCell ref="C8:D8"/>
    <mergeCell ref="C9:D9"/>
    <mergeCell ref="C11:D11"/>
    <mergeCell ref="C12:D12"/>
    <mergeCell ref="A8:B8"/>
    <mergeCell ref="A9:B9"/>
    <mergeCell ref="A11:B11"/>
    <mergeCell ref="A12:B12"/>
  </mergeCells>
  <pageMargins left="0.75" right="0.75" top="1" bottom="1" header="0.5" footer="0.5"/>
  <pageSetup horizontalDpi="1200" verticalDpi="1200" orientation="portrait" paperSize="9" r:id="rId1"/>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dimension ref="A1:CV41"/>
  <sheetViews>
    <sheetView tabSelected="1" workbookViewId="0" topLeftCell="A1">
      <pane ySplit="3" topLeftCell="A4" activePane="bottomLeft" state="frozen"/>
      <selection pane="topLeft" activeCell="A1" sqref="A1"/>
      <selection pane="bottomLeft" activeCell="A4" sqref="A4"/>
    </sheetView>
  </sheetViews>
  <sheetFormatPr defaultColWidth="9.14285714285714" defaultRowHeight="12.75"/>
  <cols>
    <col min="1" max="1" width="6.71428571428571" style="174" customWidth="1"/>
    <col min="2" max="2" width="12.7142857142857" style="175" hidden="1" customWidth="1"/>
    <col min="3" max="3" width="5.71428571428571" style="175" hidden="1" customWidth="1"/>
    <col min="4" max="4" width="72.7142857142857" style="175" customWidth="1"/>
    <col min="5" max="5" width="5.71428571428571" style="174" customWidth="1"/>
    <col min="6" max="6" width="6.71428571428571" style="174" customWidth="1"/>
    <col min="7" max="7" width="5.71428571428571" style="176" customWidth="1"/>
    <col min="8" max="8" width="13.7142857142857" style="177" customWidth="1"/>
    <col min="9" max="9" width="16.7142857142857" style="177" customWidth="1"/>
    <col min="10" max="10" width="10.7142857142857" style="178" hidden="1" customWidth="1"/>
    <col min="11" max="11" width="9.14285714285714" style="173" hidden="1" customWidth="1"/>
    <col min="12" max="12" width="100.714285714286" style="175" hidden="1" customWidth="1"/>
    <col min="13" max="14" width="9.14285714285714" style="175" hidden="1" customWidth="1"/>
    <col min="15" max="15" width="9.14285714285714" style="173" hidden="1" customWidth="1"/>
    <col min="16" max="16" width="15.7142857142857" style="173" customWidth="1"/>
    <col min="17" max="16384" width="9.14285714285714" style="173" customWidth="1"/>
  </cols>
  <sheetData>
    <row r="1" spans="1:100" s="179" customFormat="1" ht="12.75" hidden="1">
      <c r="A1" s="180"/>
      <c r="B1" s="181"/>
      <c r="C1" s="181"/>
      <c r="D1" s="181"/>
      <c r="E1" s="180"/>
      <c r="F1" s="180"/>
      <c r="G1" s="182"/>
      <c r="H1" s="183"/>
      <c r="I1" s="183"/>
      <c r="J1" s="184"/>
      <c r="K1" s="179"/>
      <c r="L1" s="181"/>
      <c r="M1" s="181"/>
      <c r="N1" s="181"/>
      <c r="O1" s="179"/>
      <c r="P1" s="179"/>
      <c r="CV1" s="179" t="s">
        <v>75</v>
      </c>
    </row>
    <row r="2" spans="1:16" s="179" customFormat="1" ht="12.75" hidden="1">
      <c r="A2" s="180"/>
      <c r="B2" s="181"/>
      <c r="C2" s="181"/>
      <c r="D2" s="181"/>
      <c r="E2" s="180"/>
      <c r="F2" s="180"/>
      <c r="G2" s="182"/>
      <c r="H2" s="183"/>
      <c r="I2" s="183"/>
      <c r="J2" s="184"/>
      <c r="K2" s="179"/>
      <c r="L2" s="181"/>
      <c r="M2" s="181"/>
      <c r="N2" s="181"/>
      <c r="O2" s="179"/>
      <c r="P2" s="179"/>
    </row>
    <row r="3" spans="1:16" s="179" customFormat="1" ht="12.75">
      <c r="A3" s="219" t="s">
        <v>70</v>
      </c>
      <c r="B3" s="220" t="s">
        <v>2</v>
      </c>
      <c r="C3" s="220"/>
      <c r="D3" s="220" t="s">
        <v>3</v>
      </c>
      <c r="E3" s="219" t="s">
        <v>0</v>
      </c>
      <c r="F3" s="219" t="s">
        <v>71</v>
      </c>
      <c r="G3" s="221" t="s">
        <v>24</v>
      </c>
      <c r="H3" s="222" t="s">
        <v>4</v>
      </c>
      <c r="I3" s="222" t="s">
        <v>6</v>
      </c>
      <c r="J3" s="223" t="s">
        <v>72</v>
      </c>
      <c r="K3" s="224"/>
      <c r="L3" s="220" t="s">
        <v>73</v>
      </c>
      <c r="M3" s="220"/>
      <c r="N3" s="220"/>
      <c r="O3" s="224"/>
      <c r="P3" s="224" t="s">
        <v>74</v>
      </c>
    </row>
    <row r="4" spans="1:16" s="185" customFormat="1" ht="25.5">
      <c r="A4" s="186"/>
      <c r="B4" s="187" t="s">
        <v>76</v>
      </c>
      <c r="C4" s="187" t="s">
        <v>76</v>
      </c>
      <c r="D4" s="188" t="s">
        <v>77</v>
      </c>
      <c r="E4" s="186" t="s">
        <v>76</v>
      </c>
      <c r="F4" s="186"/>
      <c r="G4" s="189"/>
      <c r="H4" s="190"/>
      <c r="I4" s="190"/>
      <c r="J4" s="191"/>
      <c r="K4" s="185"/>
      <c r="L4" s="192"/>
      <c r="M4" s="193"/>
      <c r="N4" s="193"/>
      <c r="O4" s="185"/>
      <c r="P4" s="185"/>
    </row>
    <row r="5" spans="1:16" ht="12.75">
      <c r="A5" s="194">
        <v>1</v>
      </c>
      <c r="B5" s="195" t="s">
        <v>76</v>
      </c>
      <c r="C5" s="195" t="s">
        <v>76</v>
      </c>
      <c r="D5" s="196" t="s">
        <v>79</v>
      </c>
      <c r="E5" s="194" t="s">
        <v>78</v>
      </c>
      <c r="F5" s="194" t="s">
        <v>80</v>
      </c>
      <c r="G5" s="197">
        <v>1</v>
      </c>
      <c r="H5" s="198">
        <v>0</v>
      </c>
      <c r="I5" s="198"/>
      <c r="J5" s="199">
        <v>0.2</v>
      </c>
      <c r="K5" s="200"/>
      <c r="L5" s="201"/>
      <c r="M5" s="202"/>
      <c r="N5" s="202"/>
      <c r="O5" s="200"/>
      <c r="P5" s="200" t="s">
        <v>81</v>
      </c>
    </row>
    <row r="6" spans="1:16" ht="12.75">
      <c r="A6" s="174">
        <v>2</v>
      </c>
      <c r="B6" s="203" t="s">
        <v>76</v>
      </c>
      <c r="C6" s="203" t="s">
        <v>76</v>
      </c>
      <c r="D6" s="204" t="s">
        <v>83</v>
      </c>
      <c r="E6" s="174" t="s">
        <v>82</v>
      </c>
      <c r="F6" s="174" t="s">
        <v>80</v>
      </c>
      <c r="G6" s="176">
        <v>1</v>
      </c>
      <c r="H6" s="177">
        <v>0</v>
      </c>
      <c r="I6" s="177">
        <f>ROUND(G6*H6,2)</f>
      </c>
      <c r="J6" s="178">
        <v>0.2</v>
      </c>
      <c r="K6" s="173"/>
      <c r="L6" s="205"/>
      <c r="M6" s="175"/>
      <c r="N6" s="175"/>
      <c r="O6" s="173"/>
      <c r="P6" s="173" t="s">
        <v>81</v>
      </c>
    </row>
    <row r="7" spans="1:16" s="185" customFormat="1" ht="12.75">
      <c r="A7" s="186"/>
      <c r="B7" s="187" t="s">
        <v>76</v>
      </c>
      <c r="C7" s="187" t="s">
        <v>76</v>
      </c>
      <c r="D7" s="188" t="s">
        <v>84</v>
      </c>
      <c r="E7" s="186" t="s">
        <v>76</v>
      </c>
      <c r="F7" s="186"/>
      <c r="G7" s="189"/>
      <c r="H7" s="190"/>
      <c r="I7" s="190"/>
      <c r="J7" s="191"/>
      <c r="K7" s="185"/>
      <c r="L7" s="192"/>
      <c r="M7" s="193"/>
      <c r="N7" s="193"/>
      <c r="O7" s="185"/>
      <c r="P7" s="185"/>
    </row>
    <row r="8" spans="1:16" s="185" customFormat="1" ht="12.75">
      <c r="A8" s="186"/>
      <c r="B8" s="187" t="s">
        <v>76</v>
      </c>
      <c r="C8" s="187" t="s">
        <v>76</v>
      </c>
      <c r="D8" s="188" t="s">
        <v>85</v>
      </c>
      <c r="E8" s="186" t="s">
        <v>76</v>
      </c>
      <c r="F8" s="186"/>
      <c r="G8" s="189"/>
      <c r="H8" s="190"/>
      <c r="I8" s="190"/>
      <c r="J8" s="191"/>
      <c r="K8" s="185"/>
      <c r="L8" s="192"/>
      <c r="M8" s="193"/>
      <c r="N8" s="193"/>
      <c r="O8" s="185"/>
      <c r="P8" s="185"/>
    </row>
    <row r="9" spans="1:16" ht="12.75">
      <c r="A9" s="194">
        <v>3</v>
      </c>
      <c r="B9" s="195" t="s">
        <v>76</v>
      </c>
      <c r="C9" s="195" t="s">
        <v>76</v>
      </c>
      <c r="D9" s="196" t="s">
        <v>79</v>
      </c>
      <c r="E9" s="194" t="s">
        <v>78</v>
      </c>
      <c r="F9" s="194" t="s">
        <v>80</v>
      </c>
      <c r="G9" s="197">
        <v>1</v>
      </c>
      <c r="H9" s="198">
        <v>0</v>
      </c>
      <c r="I9" s="198"/>
      <c r="J9" s="199">
        <v>0.2</v>
      </c>
      <c r="K9" s="200"/>
      <c r="L9" s="201"/>
      <c r="M9" s="202"/>
      <c r="N9" s="202"/>
      <c r="O9" s="200"/>
      <c r="P9" s="200" t="s">
        <v>81</v>
      </c>
    </row>
    <row r="10" spans="1:16" ht="12.75">
      <c r="A10" s="174">
        <v>4</v>
      </c>
      <c r="B10" s="203" t="s">
        <v>76</v>
      </c>
      <c r="C10" s="203" t="s">
        <v>76</v>
      </c>
      <c r="D10" s="204" t="s">
        <v>87</v>
      </c>
      <c r="E10" s="174" t="s">
        <v>86</v>
      </c>
      <c r="F10" s="174" t="s">
        <v>80</v>
      </c>
      <c r="G10" s="176">
        <v>1</v>
      </c>
      <c r="H10" s="177">
        <v>0</v>
      </c>
      <c r="I10" s="177">
        <f>ROUND(G10*H10,2)</f>
      </c>
      <c r="J10" s="178">
        <v>0.2</v>
      </c>
      <c r="K10" s="173"/>
      <c r="L10" s="205"/>
      <c r="M10" s="175"/>
      <c r="N10" s="175"/>
      <c r="O10" s="173"/>
      <c r="P10" s="173" t="s">
        <v>81</v>
      </c>
    </row>
    <row r="11" spans="1:16" s="185" customFormat="1" ht="12.75">
      <c r="A11" s="186"/>
      <c r="B11" s="187" t="s">
        <v>76</v>
      </c>
      <c r="C11" s="187" t="s">
        <v>76</v>
      </c>
      <c r="D11" s="188" t="s">
        <v>88</v>
      </c>
      <c r="E11" s="186" t="s">
        <v>76</v>
      </c>
      <c r="F11" s="186"/>
      <c r="G11" s="189"/>
      <c r="H11" s="190"/>
      <c r="I11" s="190"/>
      <c r="J11" s="191"/>
      <c r="K11" s="185"/>
      <c r="L11" s="192"/>
      <c r="M11" s="193"/>
      <c r="N11" s="193"/>
      <c r="O11" s="185"/>
      <c r="P11" s="185"/>
    </row>
    <row r="12" spans="1:16" ht="12.75">
      <c r="A12" s="194">
        <v>5</v>
      </c>
      <c r="B12" s="195" t="s">
        <v>76</v>
      </c>
      <c r="C12" s="195" t="s">
        <v>76</v>
      </c>
      <c r="D12" s="196" t="s">
        <v>79</v>
      </c>
      <c r="E12" s="194" t="s">
        <v>78</v>
      </c>
      <c r="F12" s="194" t="s">
        <v>80</v>
      </c>
      <c r="G12" s="197">
        <v>1</v>
      </c>
      <c r="H12" s="198">
        <v>0</v>
      </c>
      <c r="I12" s="198"/>
      <c r="J12" s="199">
        <v>0.2</v>
      </c>
      <c r="K12" s="200"/>
      <c r="L12" s="201"/>
      <c r="M12" s="202"/>
      <c r="N12" s="202"/>
      <c r="O12" s="200"/>
      <c r="P12" s="200" t="s">
        <v>81</v>
      </c>
    </row>
    <row r="13" spans="1:16" ht="12.75">
      <c r="A13" s="174">
        <v>6</v>
      </c>
      <c r="B13" s="203" t="s">
        <v>76</v>
      </c>
      <c r="C13" s="203" t="s">
        <v>76</v>
      </c>
      <c r="D13" s="204" t="s">
        <v>87</v>
      </c>
      <c r="E13" s="174" t="s">
        <v>86</v>
      </c>
      <c r="F13" s="174" t="s">
        <v>80</v>
      </c>
      <c r="G13" s="176">
        <v>1</v>
      </c>
      <c r="H13" s="177">
        <v>0</v>
      </c>
      <c r="I13" s="177">
        <f>ROUND(G13*H13,2)</f>
      </c>
      <c r="J13" s="178">
        <v>0.2</v>
      </c>
      <c r="K13" s="173"/>
      <c r="L13" s="205"/>
      <c r="M13" s="175"/>
      <c r="N13" s="175"/>
      <c r="O13" s="173"/>
      <c r="P13" s="173" t="s">
        <v>81</v>
      </c>
    </row>
    <row r="14" spans="1:16" s="185" customFormat="1" ht="12.75">
      <c r="A14" s="186"/>
      <c r="B14" s="187" t="s">
        <v>76</v>
      </c>
      <c r="C14" s="187" t="s">
        <v>76</v>
      </c>
      <c r="D14" s="188" t="s">
        <v>89</v>
      </c>
      <c r="E14" s="186" t="s">
        <v>76</v>
      </c>
      <c r="F14" s="186"/>
      <c r="G14" s="189"/>
      <c r="H14" s="190"/>
      <c r="I14" s="190"/>
      <c r="J14" s="191"/>
      <c r="K14" s="185"/>
      <c r="L14" s="192"/>
      <c r="M14" s="193"/>
      <c r="N14" s="193"/>
      <c r="O14" s="185"/>
      <c r="P14" s="185"/>
    </row>
    <row r="15" spans="1:16" ht="12.75">
      <c r="A15" s="194">
        <v>7</v>
      </c>
      <c r="B15" s="195" t="s">
        <v>76</v>
      </c>
      <c r="C15" s="195" t="s">
        <v>76</v>
      </c>
      <c r="D15" s="196" t="s">
        <v>79</v>
      </c>
      <c r="E15" s="194" t="s">
        <v>78</v>
      </c>
      <c r="F15" s="194" t="s">
        <v>80</v>
      </c>
      <c r="G15" s="197">
        <v>1</v>
      </c>
      <c r="H15" s="198">
        <v>0</v>
      </c>
      <c r="I15" s="198"/>
      <c r="J15" s="199">
        <v>0.2</v>
      </c>
      <c r="K15" s="200"/>
      <c r="L15" s="201"/>
      <c r="M15" s="202"/>
      <c r="N15" s="202"/>
      <c r="O15" s="200"/>
      <c r="P15" s="200" t="s">
        <v>81</v>
      </c>
    </row>
    <row r="16" spans="1:16" ht="12.75">
      <c r="A16" s="174">
        <v>8</v>
      </c>
      <c r="B16" s="203" t="s">
        <v>76</v>
      </c>
      <c r="C16" s="203" t="s">
        <v>76</v>
      </c>
      <c r="D16" s="204" t="s">
        <v>87</v>
      </c>
      <c r="E16" s="174" t="s">
        <v>86</v>
      </c>
      <c r="F16" s="174" t="s">
        <v>80</v>
      </c>
      <c r="G16" s="176">
        <v>1</v>
      </c>
      <c r="H16" s="177">
        <v>0</v>
      </c>
      <c r="I16" s="177">
        <f>ROUND(G16*H16,2)</f>
      </c>
      <c r="J16" s="178">
        <v>0.2</v>
      </c>
      <c r="K16" s="173"/>
      <c r="L16" s="205"/>
      <c r="M16" s="175"/>
      <c r="N16" s="175"/>
      <c r="O16" s="173"/>
      <c r="P16" s="173" t="s">
        <v>81</v>
      </c>
    </row>
    <row r="17" spans="1:16" s="185" customFormat="1" ht="12.75">
      <c r="A17" s="186"/>
      <c r="B17" s="187" t="s">
        <v>76</v>
      </c>
      <c r="C17" s="187" t="s">
        <v>76</v>
      </c>
      <c r="D17" s="188" t="s">
        <v>90</v>
      </c>
      <c r="E17" s="186" t="s">
        <v>76</v>
      </c>
      <c r="F17" s="186"/>
      <c r="G17" s="189"/>
      <c r="H17" s="190"/>
      <c r="I17" s="190"/>
      <c r="J17" s="191"/>
      <c r="K17" s="185"/>
      <c r="L17" s="192"/>
      <c r="M17" s="193"/>
      <c r="N17" s="193"/>
      <c r="O17" s="185"/>
      <c r="P17" s="185"/>
    </row>
    <row r="18" spans="1:16" ht="12.75">
      <c r="A18" s="194">
        <v>9</v>
      </c>
      <c r="B18" s="195" t="s">
        <v>76</v>
      </c>
      <c r="C18" s="195" t="s">
        <v>76</v>
      </c>
      <c r="D18" s="196" t="s">
        <v>79</v>
      </c>
      <c r="E18" s="194" t="s">
        <v>78</v>
      </c>
      <c r="F18" s="194" t="s">
        <v>80</v>
      </c>
      <c r="G18" s="197">
        <v>1</v>
      </c>
      <c r="H18" s="198">
        <v>0</v>
      </c>
      <c r="I18" s="198"/>
      <c r="J18" s="199">
        <v>0.2</v>
      </c>
      <c r="K18" s="200"/>
      <c r="L18" s="201"/>
      <c r="M18" s="202"/>
      <c r="N18" s="202"/>
      <c r="O18" s="200"/>
      <c r="P18" s="200" t="s">
        <v>81</v>
      </c>
    </row>
    <row r="19" spans="1:16" ht="12.75">
      <c r="A19" s="174">
        <v>10</v>
      </c>
      <c r="B19" s="203" t="s">
        <v>76</v>
      </c>
      <c r="C19" s="203" t="s">
        <v>76</v>
      </c>
      <c r="D19" s="204" t="s">
        <v>87</v>
      </c>
      <c r="E19" s="174" t="s">
        <v>86</v>
      </c>
      <c r="F19" s="174" t="s">
        <v>80</v>
      </c>
      <c r="G19" s="176">
        <v>1</v>
      </c>
      <c r="H19" s="177">
        <v>0</v>
      </c>
      <c r="I19" s="177">
        <f>ROUND(G19*H19,2)</f>
      </c>
      <c r="J19" s="178">
        <v>0.2</v>
      </c>
      <c r="K19" s="173"/>
      <c r="L19" s="205"/>
      <c r="M19" s="175"/>
      <c r="N19" s="175"/>
      <c r="O19" s="173"/>
      <c r="P19" s="173" t="s">
        <v>81</v>
      </c>
    </row>
    <row r="20" spans="1:16" s="185" customFormat="1" ht="25.5">
      <c r="A20" s="186"/>
      <c r="B20" s="187" t="s">
        <v>76</v>
      </c>
      <c r="C20" s="187" t="s">
        <v>76</v>
      </c>
      <c r="D20" s="188" t="s">
        <v>91</v>
      </c>
      <c r="E20" s="186" t="s">
        <v>76</v>
      </c>
      <c r="F20" s="186"/>
      <c r="G20" s="189"/>
      <c r="H20" s="190"/>
      <c r="I20" s="190"/>
      <c r="J20" s="191"/>
      <c r="K20" s="185"/>
      <c r="L20" s="192"/>
      <c r="M20" s="193"/>
      <c r="N20" s="193"/>
      <c r="O20" s="185"/>
      <c r="P20" s="185"/>
    </row>
    <row r="21" spans="1:16" ht="12.75">
      <c r="A21" s="194">
        <v>11</v>
      </c>
      <c r="B21" s="195" t="s">
        <v>76</v>
      </c>
      <c r="C21" s="195" t="s">
        <v>76</v>
      </c>
      <c r="D21" s="196" t="s">
        <v>79</v>
      </c>
      <c r="E21" s="194" t="s">
        <v>78</v>
      </c>
      <c r="F21" s="194" t="s">
        <v>80</v>
      </c>
      <c r="G21" s="197">
        <v>1</v>
      </c>
      <c r="H21" s="198">
        <v>0</v>
      </c>
      <c r="I21" s="198"/>
      <c r="J21" s="199">
        <v>0.2</v>
      </c>
      <c r="K21" s="200"/>
      <c r="L21" s="201"/>
      <c r="M21" s="202"/>
      <c r="N21" s="202"/>
      <c r="O21" s="200"/>
      <c r="P21" s="200" t="s">
        <v>81</v>
      </c>
    </row>
    <row r="22" spans="1:16" ht="12.75">
      <c r="A22" s="174">
        <v>12</v>
      </c>
      <c r="B22" s="203" t="s">
        <v>76</v>
      </c>
      <c r="C22" s="203" t="s">
        <v>76</v>
      </c>
      <c r="D22" s="204" t="s">
        <v>93</v>
      </c>
      <c r="E22" s="174" t="s">
        <v>92</v>
      </c>
      <c r="F22" s="174" t="s">
        <v>80</v>
      </c>
      <c r="G22" s="176">
        <v>1</v>
      </c>
      <c r="H22" s="177">
        <v>0</v>
      </c>
      <c r="I22" s="177"/>
      <c r="J22" s="178">
        <v>0.2</v>
      </c>
      <c r="K22" s="173"/>
      <c r="L22" s="205"/>
      <c r="M22" s="175"/>
      <c r="N22" s="175"/>
      <c r="O22" s="173"/>
      <c r="P22" s="173" t="s">
        <v>81</v>
      </c>
    </row>
    <row r="23" spans="1:16" ht="12.75">
      <c r="A23" s="174"/>
      <c r="B23" s="175"/>
      <c r="C23" s="175"/>
      <c r="D23" s="175"/>
      <c r="E23" s="174"/>
      <c r="F23" s="174"/>
      <c r="G23" s="176"/>
      <c r="H23" s="177"/>
      <c r="I23" s="177"/>
      <c r="J23" s="178"/>
      <c r="K23" s="173"/>
      <c r="L23" s="175"/>
      <c r="M23" s="175"/>
      <c r="N23" s="175"/>
      <c r="O23" s="173"/>
      <c r="P23" s="173"/>
    </row>
    <row r="24" spans="1:16" ht="15" customHeight="1">
      <c r="A24" s="206"/>
      <c r="B24" s="206"/>
      <c r="C24" s="206"/>
      <c r="D24" s="206"/>
      <c r="E24" s="206"/>
      <c r="F24" s="206"/>
      <c r="G24" s="207"/>
      <c r="H24" s="177"/>
      <c r="I24" s="177"/>
      <c r="J24" s="208"/>
      <c r="K24" s="206"/>
      <c r="L24" s="206"/>
      <c r="M24" s="206"/>
      <c r="N24" s="206"/>
      <c r="O24" s="206"/>
      <c r="P24" s="206"/>
    </row>
    <row r="25" spans="1:16" ht="15" customHeight="1">
      <c r="A25" s="209" t="s">
        <v>94</v>
      </c>
      <c r="B25" s="210"/>
      <c r="C25" s="210"/>
      <c r="D25" s="210"/>
      <c r="E25" s="210"/>
      <c r="F25" s="210"/>
      <c r="G25" s="211"/>
      <c r="H25" s="209"/>
      <c r="I25" s="209"/>
      <c r="J25" s="212"/>
      <c r="K25" s="210"/>
      <c r="L25" s="210"/>
      <c r="M25" s="210"/>
      <c r="N25" s="210"/>
      <c r="O25" s="210"/>
      <c r="P25" s="210"/>
    </row>
    <row r="26" spans="1:16" ht="15" customHeight="1">
      <c r="A26" s="206"/>
      <c r="B26" s="206"/>
      <c r="C26" s="206"/>
      <c r="D26" s="206"/>
      <c r="E26" s="206"/>
      <c r="F26" s="206"/>
      <c r="G26" s="207"/>
      <c r="H26" s="177"/>
      <c r="I26" s="177"/>
      <c r="J26" s="208"/>
      <c r="K26" s="206"/>
      <c r="L26" s="206"/>
      <c r="M26" s="206"/>
      <c r="N26" s="206"/>
      <c r="O26" s="206"/>
      <c r="P26" s="206"/>
    </row>
    <row r="27" spans="1:16" ht="15" customHeight="1">
      <c r="A27" s="209" t="s">
        <v>95</v>
      </c>
      <c r="B27" s="210"/>
      <c r="C27" s="210"/>
      <c r="D27" s="210"/>
      <c r="E27" s="210"/>
      <c r="F27" s="210"/>
      <c r="G27" s="211"/>
      <c r="H27" s="209"/>
      <c r="I27" s="209">
        <f>SUM(I5:I9,I12,I15,I18,I21:I22)</f>
      </c>
      <c r="J27" s="212"/>
      <c r="K27" s="210"/>
      <c r="L27" s="210"/>
      <c r="M27" s="210"/>
      <c r="N27" s="210"/>
      <c r="O27" s="210"/>
      <c r="P27" s="210"/>
    </row>
    <row r="28" spans="1:16" ht="15" customHeight="1">
      <c r="A28" s="177" t="s">
        <v>96</v>
      </c>
      <c r="B28" s="206"/>
      <c r="C28" s="206"/>
      <c r="D28" s="206"/>
      <c r="E28" s="206"/>
      <c r="F28" s="206"/>
      <c r="G28" s="207"/>
      <c r="H28" s="177"/>
      <c r="I28" s="177">
        <f>ROUND(0.2*I27,2)</f>
      </c>
      <c r="J28" s="208"/>
      <c r="K28" s="206"/>
      <c r="L28" s="206"/>
      <c r="M28" s="206"/>
      <c r="N28" s="206"/>
      <c r="O28" s="206"/>
      <c r="P28" s="206"/>
    </row>
    <row r="29" spans="1:16" ht="15" customHeight="1">
      <c r="A29" s="209" t="s">
        <v>97</v>
      </c>
      <c r="B29" s="210"/>
      <c r="C29" s="210"/>
      <c r="D29" s="210"/>
      <c r="E29" s="210"/>
      <c r="F29" s="210"/>
      <c r="G29" s="211"/>
      <c r="H29" s="209"/>
      <c r="I29" s="209">
        <f>I27+I28</f>
      </c>
      <c r="J29" s="212"/>
      <c r="K29" s="210"/>
      <c r="L29" s="210"/>
      <c r="M29" s="210"/>
      <c r="N29" s="210"/>
      <c r="O29" s="210"/>
      <c r="P29" s="210"/>
    </row>
    <row r="30" spans="1:16" ht="15" customHeight="1">
      <c r="A30" s="206"/>
      <c r="B30" s="206"/>
      <c r="C30" s="206"/>
      <c r="D30" s="206"/>
      <c r="E30" s="206"/>
      <c r="F30" s="206"/>
      <c r="G30" s="207"/>
      <c r="H30" s="177"/>
      <c r="I30" s="177"/>
      <c r="J30" s="208"/>
      <c r="K30" s="206"/>
      <c r="L30" s="206"/>
      <c r="M30" s="206"/>
      <c r="N30" s="206"/>
      <c r="O30" s="206"/>
      <c r="P30" s="206"/>
    </row>
    <row r="31" spans="1:16" ht="15" customHeight="1">
      <c r="A31" s="209" t="s">
        <v>98</v>
      </c>
      <c r="B31" s="210"/>
      <c r="C31" s="210"/>
      <c r="D31" s="210"/>
      <c r="E31" s="210"/>
      <c r="F31" s="210"/>
      <c r="G31" s="211"/>
      <c r="H31" s="209"/>
      <c r="I31" s="209"/>
      <c r="J31" s="212"/>
      <c r="K31" s="210"/>
      <c r="L31" s="210"/>
      <c r="M31" s="210"/>
      <c r="N31" s="210"/>
      <c r="O31" s="210"/>
      <c r="P31" s="210"/>
    </row>
    <row r="32" spans="1:16" ht="15" customHeight="1">
      <c r="A32" s="206"/>
      <c r="B32" s="206"/>
      <c r="C32" s="206"/>
      <c r="D32" s="206"/>
      <c r="E32" s="206"/>
      <c r="F32" s="206"/>
      <c r="G32" s="207"/>
      <c r="H32" s="177"/>
      <c r="I32" s="177"/>
      <c r="J32" s="208"/>
      <c r="K32" s="206"/>
      <c r="L32" s="206"/>
      <c r="M32" s="206"/>
      <c r="N32" s="206"/>
      <c r="O32" s="206"/>
      <c r="P32" s="206"/>
    </row>
    <row r="33" spans="1:16" ht="15" customHeight="1">
      <c r="A33" s="209" t="s">
        <v>95</v>
      </c>
      <c r="B33" s="210"/>
      <c r="C33" s="210"/>
      <c r="D33" s="210"/>
      <c r="E33" s="210"/>
      <c r="F33" s="210"/>
      <c r="G33" s="211"/>
      <c r="H33" s="209"/>
      <c r="I33" s="209">
        <f>SUM(I10,I13,I16,I19)</f>
      </c>
      <c r="J33" s="212"/>
      <c r="K33" s="210"/>
      <c r="L33" s="210"/>
      <c r="M33" s="210"/>
      <c r="N33" s="210"/>
      <c r="O33" s="210"/>
      <c r="P33" s="210"/>
    </row>
    <row r="34" spans="1:16" ht="15" customHeight="1">
      <c r="A34" s="177" t="s">
        <v>96</v>
      </c>
      <c r="B34" s="206"/>
      <c r="C34" s="206"/>
      <c r="D34" s="206"/>
      <c r="E34" s="206"/>
      <c r="F34" s="206"/>
      <c r="G34" s="207"/>
      <c r="H34" s="177"/>
      <c r="I34" s="177">
        <f>ROUND(0.2*I33,2)</f>
      </c>
      <c r="J34" s="208"/>
      <c r="K34" s="206"/>
      <c r="L34" s="206"/>
      <c r="M34" s="206"/>
      <c r="N34" s="206"/>
      <c r="O34" s="206"/>
      <c r="P34" s="206"/>
    </row>
    <row r="35" spans="1:16" ht="15" customHeight="1">
      <c r="A35" s="209" t="s">
        <v>97</v>
      </c>
      <c r="B35" s="210"/>
      <c r="C35" s="210"/>
      <c r="D35" s="210"/>
      <c r="E35" s="210"/>
      <c r="F35" s="210"/>
      <c r="G35" s="211"/>
      <c r="H35" s="209"/>
      <c r="I35" s="209">
        <f>I33+I34</f>
      </c>
      <c r="J35" s="212"/>
      <c r="K35" s="210"/>
      <c r="L35" s="210"/>
      <c r="M35" s="210"/>
      <c r="N35" s="210"/>
      <c r="O35" s="210"/>
      <c r="P35" s="210"/>
    </row>
    <row r="36" spans="1:16" ht="15" customHeight="1">
      <c r="A36" s="206"/>
      <c r="B36" s="206"/>
      <c r="C36" s="206"/>
      <c r="D36" s="206"/>
      <c r="E36" s="206"/>
      <c r="F36" s="206"/>
      <c r="G36" s="207"/>
      <c r="H36" s="177"/>
      <c r="I36" s="177"/>
      <c r="J36" s="208"/>
      <c r="K36" s="206"/>
      <c r="L36" s="206"/>
      <c r="M36" s="206"/>
      <c r="N36" s="206"/>
      <c r="O36" s="206"/>
      <c r="P36" s="206"/>
    </row>
    <row r="37" spans="1:16" ht="15" customHeight="1">
      <c r="A37" s="209" t="s">
        <v>99</v>
      </c>
      <c r="B37" s="210"/>
      <c r="C37" s="210"/>
      <c r="D37" s="210"/>
      <c r="E37" s="210"/>
      <c r="F37" s="210"/>
      <c r="G37" s="211"/>
      <c r="H37" s="209"/>
      <c r="I37" s="209"/>
      <c r="J37" s="212"/>
      <c r="K37" s="210"/>
      <c r="L37" s="210"/>
      <c r="M37" s="210"/>
      <c r="N37" s="210"/>
      <c r="O37" s="210"/>
      <c r="P37" s="210"/>
    </row>
    <row r="38" spans="1:16" ht="15" customHeight="1">
      <c r="A38" s="206"/>
      <c r="B38" s="206"/>
      <c r="C38" s="206"/>
      <c r="D38" s="206"/>
      <c r="E38" s="206"/>
      <c r="F38" s="206"/>
      <c r="G38" s="207"/>
      <c r="H38" s="177"/>
      <c r="I38" s="177"/>
      <c r="J38" s="208"/>
      <c r="K38" s="206"/>
      <c r="L38" s="206"/>
      <c r="M38" s="206"/>
      <c r="N38" s="206"/>
      <c r="O38" s="206"/>
      <c r="P38" s="206"/>
    </row>
    <row r="39" spans="1:16" ht="15" customHeight="1">
      <c r="A39" s="209" t="s">
        <v>95</v>
      </c>
      <c r="B39" s="210"/>
      <c r="C39" s="210"/>
      <c r="D39" s="210"/>
      <c r="E39" s="210"/>
      <c r="F39" s="210"/>
      <c r="G39" s="211"/>
      <c r="H39" s="209"/>
      <c r="I39" s="209">
        <f>SUM(I5:I22)</f>
      </c>
      <c r="J39" s="212"/>
      <c r="K39" s="210"/>
      <c r="L39" s="210"/>
      <c r="M39" s="210"/>
      <c r="N39" s="210"/>
      <c r="O39" s="210"/>
      <c r="P39" s="210"/>
    </row>
    <row r="40" spans="1:16" ht="15" customHeight="1">
      <c r="A40" s="177" t="s">
        <v>96</v>
      </c>
      <c r="B40" s="206"/>
      <c r="C40" s="206"/>
      <c r="D40" s="206"/>
      <c r="E40" s="206"/>
      <c r="F40" s="206"/>
      <c r="G40" s="207"/>
      <c r="H40" s="177"/>
      <c r="I40" s="177">
        <f>ROUND(0.2*I39,2)</f>
      </c>
      <c r="J40" s="208"/>
      <c r="K40" s="206"/>
      <c r="L40" s="206"/>
      <c r="M40" s="206"/>
      <c r="N40" s="206"/>
      <c r="O40" s="206"/>
      <c r="P40" s="206"/>
    </row>
    <row r="41" spans="1:16" ht="15" customHeight="1">
      <c r="A41" s="209" t="s">
        <v>97</v>
      </c>
      <c r="B41" s="210"/>
      <c r="C41" s="210"/>
      <c r="D41" s="210"/>
      <c r="E41" s="210"/>
      <c r="F41" s="210"/>
      <c r="G41" s="211"/>
      <c r="H41" s="209"/>
      <c r="I41" s="209">
        <f>I39+I40</f>
      </c>
      <c r="J41" s="212"/>
      <c r="K41" s="210"/>
      <c r="L41" s="210"/>
      <c r="M41" s="210"/>
      <c r="N41" s="210"/>
      <c r="O41" s="210"/>
      <c r="P41" s="210"/>
    </row>
  </sheetData>
  <sheetProtection sheet="1" formatCells="0" formatColumns="0" formatRows="0" insertRows="0"/>
  <mergeCells count="18">
    <mergeCell ref="A24:H24"/>
    <mergeCell ref="A25:H25"/>
    <mergeCell ref="A26:H26"/>
    <mergeCell ref="A27:H27"/>
    <mergeCell ref="A28:H28"/>
    <mergeCell ref="A29:H29"/>
    <mergeCell ref="A30:H30"/>
    <mergeCell ref="A31:H31"/>
    <mergeCell ref="A32:H32"/>
    <mergeCell ref="A33:H33"/>
    <mergeCell ref="A34:H34"/>
    <mergeCell ref="A35:H35"/>
    <mergeCell ref="A36:H36"/>
    <mergeCell ref="A37:H37"/>
    <mergeCell ref="A38:H38"/>
    <mergeCell ref="A39:H39"/>
    <mergeCell ref="A40:H40"/>
    <mergeCell ref="A41:H41"/>
  </mergeCells>
  <pageMargins left="0.75" right="0.75" top="1" bottom="1" header="0.5" footer="0.5"/>
  <pageSetup orientation="landscape"/>
  <headerFooter alignWithMargins="0">
    <oddHeader>&amp;CEstimation pour  “Prestations de surveillance des locaux d'IMT Atlantique - Lot 2 (Surveillance du campus de Nantes)”</oddHeader>
    <oddFooter>&amp;CRéférence DCE : 26MTA023M-025M - 26MTA024M</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dimension ref="A3:B22"/>
  <sheetViews>
    <sheetView workbookViewId="0" topLeftCell="A13">
      <selection pane="topLeft" activeCell="A23" sqref="A23"/>
    </sheetView>
  </sheetViews>
  <sheetFormatPr defaultColWidth="11.4291294642857" defaultRowHeight="10.5"/>
  <cols>
    <col min="1" max="1" width="24" style="22" customWidth="1"/>
    <col min="2" max="2" width="76.8571428571429" style="22" customWidth="1"/>
    <col min="3" max="16384" width="11.4285714285714" style="22" customWidth="1"/>
  </cols>
  <sheetData>
    <row r="3" spans="1:2" ht="10.5">
      <c r="A3" s="21" t="s">
        <v>25</v>
      </c>
      <c r="B3" s="21" t="s">
        <v>26</v>
      </c>
    </row>
    <row r="4" spans="1:2" ht="10.5">
      <c r="A4" s="23" t="s">
        <v>3</v>
      </c>
      <c r="B4" s="22" t="s">
        <v>28</v>
      </c>
    </row>
    <row r="5" spans="1:2" ht="10.5">
      <c r="A5" s="23" t="s">
        <v>2</v>
      </c>
      <c r="B5" s="22" t="s">
        <v>56</v>
      </c>
    </row>
    <row r="6" spans="1:2" ht="10.5">
      <c r="A6" s="23" t="s">
        <v>47</v>
      </c>
      <c r="B6" s="24" t="s">
        <v>57</v>
      </c>
    </row>
    <row r="7" spans="1:2" ht="10.5">
      <c r="A7" s="21" t="s">
        <v>46</v>
      </c>
      <c r="B7" s="21" t="s">
        <v>43</v>
      </c>
    </row>
    <row r="8" spans="1:2" ht="10.5">
      <c r="A8" s="25" t="s">
        <v>3</v>
      </c>
      <c r="B8" s="26" t="s">
        <v>44</v>
      </c>
    </row>
    <row r="9" spans="1:2" ht="21">
      <c r="A9" s="25" t="s">
        <v>6</v>
      </c>
      <c r="B9" s="27" t="s">
        <v>45</v>
      </c>
    </row>
    <row r="10" spans="1:2" ht="10.5">
      <c r="A10" s="21" t="s">
        <v>42</v>
      </c>
      <c r="B10" s="28" t="s">
        <v>29</v>
      </c>
    </row>
    <row r="11" spans="1:2" ht="21">
      <c r="A11" s="23" t="s">
        <v>30</v>
      </c>
      <c r="B11" s="24" t="s">
        <v>62</v>
      </c>
    </row>
    <row r="12" spans="1:2" ht="10.5">
      <c r="A12" s="23" t="s">
        <v>2</v>
      </c>
      <c r="B12" s="22" t="s">
        <v>58</v>
      </c>
    </row>
    <row r="13" spans="1:2" ht="10.5">
      <c r="A13" s="23" t="s">
        <v>27</v>
      </c>
      <c r="B13" s="24" t="s">
        <v>59</v>
      </c>
    </row>
    <row r="14" spans="1:2" ht="10.5">
      <c r="A14" s="23" t="s">
        <v>3</v>
      </c>
      <c r="B14" s="22" t="s">
        <v>32</v>
      </c>
    </row>
    <row r="15" spans="1:2" ht="10.5">
      <c r="A15" s="23" t="s">
        <v>5</v>
      </c>
      <c r="B15" s="22" t="s">
        <v>60</v>
      </c>
    </row>
    <row r="16" spans="1:2" ht="366" customHeight="1">
      <c r="A16" s="23" t="s">
        <v>0</v>
      </c>
      <c r="B16" s="24" t="s">
        <v>61</v>
      </c>
    </row>
    <row r="17" spans="1:2" ht="10.5">
      <c r="A17" s="23" t="s">
        <v>24</v>
      </c>
      <c r="B17" s="24" t="s">
        <v>35</v>
      </c>
    </row>
    <row r="18" spans="1:2" ht="10.5">
      <c r="A18" s="23" t="s">
        <v>4</v>
      </c>
      <c r="B18" s="24" t="s">
        <v>33</v>
      </c>
    </row>
    <row r="19" spans="1:2" ht="10.5">
      <c r="A19" s="23" t="s">
        <v>6</v>
      </c>
      <c r="B19" s="24" t="s">
        <v>34</v>
      </c>
    </row>
    <row r="20" spans="1:2" ht="42">
      <c r="A20" s="23" t="s">
        <v>31</v>
      </c>
      <c r="B20" s="24" t="s">
        <v>52</v>
      </c>
    </row>
    <row r="21" spans="1:2" ht="21">
      <c r="A21" s="29" t="s">
        <v>50</v>
      </c>
      <c r="B21" s="24" t="s">
        <v>51</v>
      </c>
    </row>
    <row r="22" spans="1:2" ht="12.75">
      <c r="A22" s="43" t="s">
        <v>63</v>
      </c>
      <c r="B22" s="44" t="s">
        <v>64</v>
      </c>
    </row>
  </sheetData>
  <sheetProtection sheet="1" formatCells="0" formatColumns="0" formatRows="0"/>
  <pageMargins left="0.75" right="0.75" top="1" bottom="1" header="0.5" footer="0.5"/>
  <pageSetup orientation="portrait" paperSize="9" scale="87" r:id="rId1"/>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dimension ref="B1:C19"/>
  <sheetViews>
    <sheetView workbookViewId="0" topLeftCell="A13">
      <selection pane="topLeft" activeCell="B15" sqref="B15:B19"/>
    </sheetView>
  </sheetViews>
  <sheetFormatPr defaultColWidth="11.4291294642857" defaultRowHeight="12.75"/>
  <cols>
    <col min="1" max="1" width="11.4285714285714" style="17" customWidth="1"/>
    <col min="2" max="2" width="68.1428571428571" style="18" customWidth="1"/>
    <col min="3" max="16384" width="11.4285714285714" style="17" customWidth="1"/>
  </cols>
  <sheetData>
    <row r="1" ht="12.75">
      <c r="B1" s="16" t="s">
        <v>7</v>
      </c>
    </row>
    <row r="3" ht="51">
      <c r="B3" s="18" t="s">
        <v>19</v>
      </c>
    </row>
    <row r="4" ht="12.75">
      <c r="B4" s="18" t="s">
        <v>15</v>
      </c>
    </row>
    <row r="5" ht="12.75">
      <c r="B5" s="18" t="s">
        <v>22</v>
      </c>
    </row>
    <row r="6" ht="127.5">
      <c r="B6" s="19" t="s">
        <v>23</v>
      </c>
    </row>
    <row r="7" ht="76.5">
      <c r="B7" s="19" t="s">
        <v>41</v>
      </c>
    </row>
    <row r="8" ht="63.75">
      <c r="B8" s="19" t="s">
        <v>48</v>
      </c>
    </row>
    <row r="9" ht="76.5">
      <c r="B9" s="19" t="s">
        <v>20</v>
      </c>
    </row>
    <row r="10" ht="25.5">
      <c r="B10" s="18" t="s">
        <v>21</v>
      </c>
    </row>
    <row r="11" ht="12.75">
      <c r="B11" s="18" t="s">
        <v>16</v>
      </c>
    </row>
    <row r="13" ht="12.75">
      <c r="B13" s="18" t="s">
        <v>17</v>
      </c>
    </row>
    <row r="15" ht="12.75">
      <c r="B15" s="18" t="s">
        <v>18</v>
      </c>
    </row>
    <row r="16" ht="12.75">
      <c r="B16" s="18" t="s">
        <v>1</v>
      </c>
    </row>
    <row r="17" spans="2:3" ht="12.75">
      <c r="B17" s="18" t="s">
        <v>53</v>
      </c>
      <c r="C17" s="20"/>
    </row>
    <row r="18" ht="12.75">
      <c r="B18" s="18" t="s">
        <v>54</v>
      </c>
    </row>
    <row r="19" spans="2:3" ht="12.75">
      <c r="B19" s="30" t="s">
        <v>55</v>
      </c>
      <c r="C19" s="20"/>
    </row>
  </sheetData>
  <sheetProtection/>
  <hyperlinks>
    <hyperlink ref="B19" r:id="rId1" display="support@3p.eu"/>
  </hyperlinks>
  <pageMargins left="0.75" right="0.75" top="1" bottom="1" header="0.5" footer="0.5"/>
  <pageSetup horizontalDpi="1200" verticalDpi="1200" orientation="portrait" paperSize="9" r:id="rId2"/>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Jens Lintermans</cp:lastModifiedBy>
  <cp:lastPrinted>2008-10-30T19:20:00Z</cp:lastPrinted>
  <dcterms:created xsi:type="dcterms:W3CDTF">2004-01-29T18:35:10Z</dcterms:created>
  <dcterms:modified xsi:type="dcterms:W3CDTF">2022-03-30T13:35:21Z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file>