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1" sheetId="2" r:id="rId2"/>
    <sheet name="Légende" sheetId="3" r:id="rId3"/>
    <sheet name="3P" sheetId="4" r:id="rId4"/>
  </sheets>
  <definedNames/>
  <calcPr fullCalcOnLoad="1"/>
</workbook>
</file>

<file path=xl/sharedStrings.xml><?xml version="1.0" encoding="utf-8"?>
<sst xmlns="http://schemas.openxmlformats.org/spreadsheetml/2006/main" count="320" uniqueCount="97">
  <si>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</si>
  <si>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</si>
  <si>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</si>
  <si>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</si>
  <si>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</si>
  <si>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</si>
  <si>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</si>
  <si>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</si>
  <si>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</si>
  <si>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</si>
  <si>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</si>
  <si>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</si>
  <si>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</si>
  <si>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</si>
  <si>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</si>
  <si>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</si>
  <si>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</si>
  <si>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</si>
  <si>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</si>
  <si>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</si>
  <si>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</si>
  <si>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</si>
  <si>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</si>
  <si>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</si>
  <si>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</si>
  <si>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</si>
  <si>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</si>
  <si>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</si>
  <si>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</si>
  <si>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</si>
  <si>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</si>
  <si>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</si>
  <si>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</si>
  <si>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</si>
  <si>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</si>
  <si>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</si>
  <si>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</si>
  <si>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</si>
  <si>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</si>
  <si>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</si>
  <si>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</si>
  <si>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</si>
  <si>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</si>
  <si>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</si>
  <si>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</si>
  <si>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</si>
  <si>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</si>
  <si>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</si>
  <si>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</si>
  <si>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</si>
  <si>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</si>
  <si>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</si>
  <si>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</si>
  <si>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</si>
  <si>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</si>
  <si>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</si>
  <si>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</si>
  <si>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</si>
  <si>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</si>
  <si>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</si>
  <si>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</si>
  <si>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</si>
  <si>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</si>
  <si>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</si>
  <si>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</si>
  <si>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1 (Surveillance du campus de Brest)</t>
  </si>
  <si>
    <t>26MTA023M-025M - 26MTA023M</t>
  </si>
  <si>
    <t>Campus de Brest - 655 avenue du Technopôle, 29280 Plouzané</t>
  </si>
  <si>
    <t>IMT ATLANTIQUE BRETAGNE - PAYS DE LA LOIRE</t>
  </si>
  <si>
    <t>Thomas LAGADEC</t>
  </si>
  <si>
    <t>N°</t>
  </si>
  <si>
    <t>Unité</t>
  </si>
  <si>
    <t>% TVA</t>
  </si>
  <si>
    <t>Remarques</t>
  </si>
  <si>
    <t xml:space="preserve">Formule de variation des prix </t>
  </si>
  <si>
    <t>1</t>
  </si>
  <si>
    <t/>
  </si>
  <si>
    <t>Coût horaire HT ADS</t>
  </si>
  <si>
    <t>QP</t>
  </si>
  <si>
    <t>Semaine jour</t>
  </si>
  <si>
    <t>h</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</si>
  <si>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</si>
  <si>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</si>
  <si>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</si>
  <si>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</si>
  <si>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</si>
  <si>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</si>
  <si>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</si>
  <si>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</si>
  <si>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</si>
  <si>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</si>
  <si>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</si>
  <si>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</si>
  <si>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</si>
  <si>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Total HT :</t>
  </si>
  <si>
    <t>TVA 20% :</t>
  </si>
  <si>
    <t>Total TTC :</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</si>
</sst>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47">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8"/>
      <name val="Arial"/>
      <family val="0"/>
    </font>
    <font>
      <b/>
      <sz val="8"/>
      <name val="Arial"/>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182">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5" fillId="0" borderId="0" xfId="0" applyFont="1" applyAlignment="1" applyProtection="1">
      <alignment/>
      <protection locked="0"/>
    </xf>
    <xf numFmtId="0" fontId="45" fillId="0" borderId="0" xfId="0" applyFont="1" applyAlignment="1" applyProtection="1">
      <alignment horizontal="center"/>
      <protection locked="0"/>
    </xf>
    <xf numFmtId="0" fontId="45" fillId="0" borderId="0" xfId="0" applyFont="1" applyAlignment="1" applyProtection="1">
      <alignment horizontal="left"/>
      <protection locked="0"/>
    </xf>
    <xf numFmtId="212" fontId="45" fillId="0" borderId="0" xfId="0" applyNumberFormat="1" applyFont="1" applyAlignment="1" applyProtection="1">
      <alignment horizontal="center"/>
      <protection locked="0"/>
    </xf>
    <xf numFmtId="214" fontId="45" fillId="0" borderId="0" xfId="0" applyNumberFormat="1" applyFont="1" applyAlignment="1" applyProtection="1">
      <alignment horizontal="right"/>
      <protection locked="0"/>
    </xf>
    <xf numFmtId="213" fontId="45" fillId="0" borderId="0" xfId="0" applyNumberFormat="1" applyFont="1" applyAlignment="1" applyProtection="1">
      <alignment horizontal="center"/>
      <protection locked="0"/>
    </xf>
    <xf numFmtId="0" fontId="45" fillId="0" borderId="0" xfId="0" applyFont="1" applyAlignment="1" applyProtection="1">
      <alignment/>
      <protection/>
    </xf>
    <xf numFmtId="0" fontId="45" fillId="0" borderId="0" xfId="0" applyFont="1" applyAlignment="1" applyProtection="1">
      <alignment horizontal="center"/>
      <protection/>
    </xf>
    <xf numFmtId="0" fontId="45" fillId="0" borderId="0" xfId="0" applyFont="1" applyAlignment="1" applyProtection="1">
      <alignment horizontal="left"/>
      <protection/>
    </xf>
    <xf numFmtId="212" fontId="45" fillId="0" borderId="0" xfId="0" applyNumberFormat="1" applyFont="1" applyAlignment="1" applyProtection="1">
      <alignment horizontal="center"/>
      <protection/>
    </xf>
    <xf numFmtId="214" fontId="45" fillId="0" borderId="0" xfId="0" applyNumberFormat="1" applyFont="1" applyAlignment="1" applyProtection="1">
      <alignment horizontal="right"/>
      <protection/>
    </xf>
    <xf numFmtId="213" fontId="45" fillId="0" borderId="0" xfId="0" applyNumberFormat="1" applyFont="1" applyAlignment="1" applyProtection="1">
      <alignment horizontal="center"/>
      <protection/>
    </xf>
    <xf numFmtId="0" fontId="46" fillId="0" borderId="0" xfId="0" applyFont="1" applyAlignment="1" applyProtection="1">
      <alignmen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45" fillId="0" borderId="0" xfId="0" applyFont="1" applyAlignment="1">
      <alignment/>
    </xf>
    <xf numFmtId="0" fontId="45" fillId="0" borderId="0" xfId="0" applyFont="1" applyAlignment="1" applyProtection="1" quotePrefix="1">
      <alignment horizontal="left"/>
      <protection locked="0"/>
    </xf>
    <xf numFmtId="0" fontId="45" fillId="0" borderId="0" xfId="0" applyFont="1" applyAlignment="1" applyProtection="1" quotePrefix="1">
      <alignment horizontal="left" wrapText="1"/>
      <protection locked="0"/>
    </xf>
    <xf numFmtId="0" fontId="45" fillId="0" borderId="0" xfId="0" applyFont="1" applyAlignment="1" applyProtection="1">
      <alignment horizontal="left" wrapText="1"/>
      <protection locked="0"/>
    </xf>
    <xf numFmtId="214" fontId="46" fillId="34" borderId="0" xfId="0" applyNumberFormat="1" applyFont="1" applyFill="1" applyAlignment="1" applyProtection="1">
      <alignment horizontal="right"/>
      <protection locked="0"/>
    </xf>
    <xf numFmtId="0" fontId="46" fillId="34" borderId="0" xfId="0" applyFont="1" applyFill="1" applyAlignment="1" applyProtection="1">
      <alignment horizontal="right"/>
      <protection locked="0"/>
    </xf>
    <xf numFmtId="212" fontId="46" fillId="34" borderId="0" xfId="0" applyNumberFormat="1" applyFont="1" applyFill="1" applyAlignment="1" applyProtection="1">
      <alignment horizontal="right"/>
      <protection locked="0"/>
    </xf>
    <xf numFmtId="213" fontId="46" fillId="34" borderId="0" xfId="0" applyNumberFormat="1" applyFont="1" applyFill="1" applyAlignment="1" applyProtection="1">
      <alignment horizontal="right"/>
      <protection locked="0"/>
    </xf>
    <xf numFmtId="0" fontId="45" fillId="0" borderId="0" xfId="0" applyFont="1" applyAlignment="1" applyProtection="1">
      <alignment horizontal="right"/>
      <protection locked="0"/>
    </xf>
    <xf numFmtId="212" fontId="45" fillId="0" borderId="0" xfId="0" applyNumberFormat="1" applyFont="1" applyAlignment="1" applyProtection="1">
      <alignment horizontal="right"/>
      <protection locked="0"/>
    </xf>
    <xf numFmtId="213" fontId="45" fillId="0" borderId="0" xfId="0" applyNumberFormat="1" applyFont="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Lot_1!I45</f>
      </c>
    </row>
    <row r="18" spans="1:3" ht="27" customHeight="1">
      <c r="A18" s="41" t="s">
        <v>13</v>
      </c>
      <c r="B18" s="42"/>
      <c r="C18" s="14">
        <f>C19-C17</f>
      </c>
    </row>
    <row r="19" spans="1:3" ht="27" customHeight="1">
      <c r="A19" s="31" t="s">
        <v>38</v>
      </c>
      <c r="B19" s="32"/>
      <c r="C19" s="12">
        <f>Lot_1!I47</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47"/>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40" customWidth="1"/>
    <col min="2" max="2" width="12.7142857142857" style="141" hidden="1" customWidth="1"/>
    <col min="3" max="3" width="5.71428571428571" style="141" hidden="1" customWidth="1"/>
    <col min="4" max="4" width="72.7142857142857" style="141" customWidth="1"/>
    <col min="5" max="5" width="5.71428571428571" style="140" customWidth="1"/>
    <col min="6" max="6" width="6.71428571428571" style="140" customWidth="1"/>
    <col min="7" max="7" width="5.71428571428571" style="142" customWidth="1"/>
    <col min="8" max="8" width="13.7142857142857" style="143" customWidth="1"/>
    <col min="9" max="9" width="16.7142857142857" style="143" customWidth="1"/>
    <col min="10" max="10" width="10.7142857142857" style="144" hidden="1" customWidth="1"/>
    <col min="11" max="11" width="9.14285714285714" style="139" hidden="1" customWidth="1"/>
    <col min="12" max="12" width="100.714285714286" style="141" hidden="1" customWidth="1"/>
    <col min="13" max="14" width="9.14285714285714" style="141" hidden="1" customWidth="1"/>
    <col min="15" max="15" width="9.14285714285714" style="139" hidden="1" customWidth="1"/>
    <col min="16" max="16" width="15.7142857142857" style="139" customWidth="1"/>
    <col min="17" max="16384" width="9.14285714285714" style="139" customWidth="1"/>
  </cols>
  <sheetData>
    <row r="1" spans="1:100" s="145" customFormat="1" ht="12.75" hidden="1">
      <c r="A1" s="146"/>
      <c r="B1" s="147"/>
      <c r="C1" s="147"/>
      <c r="D1" s="147"/>
      <c r="E1" s="146"/>
      <c r="F1" s="146"/>
      <c r="G1" s="148"/>
      <c r="H1" s="149"/>
      <c r="I1" s="149"/>
      <c r="J1" s="150"/>
      <c r="K1" s="145"/>
      <c r="L1" s="147"/>
      <c r="M1" s="147"/>
      <c r="N1" s="147"/>
      <c r="O1" s="145"/>
      <c r="P1" s="145"/>
      <c r="CV1" s="145" t="s">
        <v>75</v>
      </c>
    </row>
    <row r="2" spans="1:16" s="145" customFormat="1" ht="12.75" hidden="1">
      <c r="A2" s="146"/>
      <c r="B2" s="147"/>
      <c r="C2" s="147"/>
      <c r="D2" s="147"/>
      <c r="E2" s="146"/>
      <c r="F2" s="146"/>
      <c r="G2" s="148"/>
      <c r="H2" s="149"/>
      <c r="I2" s="149"/>
      <c r="J2" s="150"/>
      <c r="K2" s="145"/>
      <c r="L2" s="147"/>
      <c r="M2" s="147"/>
      <c r="N2" s="147"/>
      <c r="O2" s="145"/>
      <c r="P2" s="145"/>
    </row>
    <row r="3" spans="1:16" s="145" customFormat="1" ht="12.75">
      <c r="A3" s="176" t="s">
        <v>70</v>
      </c>
      <c r="B3" s="177" t="s">
        <v>2</v>
      </c>
      <c r="C3" s="177"/>
      <c r="D3" s="177" t="s">
        <v>3</v>
      </c>
      <c r="E3" s="176" t="s">
        <v>0</v>
      </c>
      <c r="F3" s="176" t="s">
        <v>71</v>
      </c>
      <c r="G3" s="178" t="s">
        <v>24</v>
      </c>
      <c r="H3" s="179" t="s">
        <v>4</v>
      </c>
      <c r="I3" s="179" t="s">
        <v>6</v>
      </c>
      <c r="J3" s="180" t="s">
        <v>72</v>
      </c>
      <c r="K3" s="181"/>
      <c r="L3" s="177" t="s">
        <v>73</v>
      </c>
      <c r="M3" s="177"/>
      <c r="N3" s="177"/>
      <c r="O3" s="181"/>
      <c r="P3" s="181" t="s">
        <v>74</v>
      </c>
    </row>
    <row r="4" spans="1:16" s="151" customFormat="1" ht="12.75">
      <c r="A4" s="152"/>
      <c r="B4" s="153" t="s">
        <v>76</v>
      </c>
      <c r="C4" s="153" t="s">
        <v>76</v>
      </c>
      <c r="D4" s="154" t="s">
        <v>77</v>
      </c>
      <c r="E4" s="152" t="s">
        <v>76</v>
      </c>
      <c r="F4" s="152"/>
      <c r="G4" s="155"/>
      <c r="H4" s="156"/>
      <c r="I4" s="156"/>
      <c r="J4" s="157"/>
      <c r="K4" s="151"/>
      <c r="L4" s="158"/>
      <c r="M4" s="159"/>
      <c r="N4" s="159"/>
      <c r="O4" s="151"/>
      <c r="P4" s="151"/>
    </row>
    <row r="5" spans="1:16" ht="12.75">
      <c r="A5" s="140">
        <v>1</v>
      </c>
      <c r="B5" s="160" t="s">
        <v>76</v>
      </c>
      <c r="C5" s="160" t="s">
        <v>76</v>
      </c>
      <c r="D5" s="161" t="s">
        <v>79</v>
      </c>
      <c r="E5" s="140" t="s">
        <v>78</v>
      </c>
      <c r="F5" s="140" t="s">
        <v>80</v>
      </c>
      <c r="G5" s="142">
        <v>1</v>
      </c>
      <c r="H5" s="143">
        <v>0</v>
      </c>
      <c r="I5" s="143">
        <f>ROUND(G5*H5,2)</f>
      </c>
      <c r="J5" s="144">
        <v>0.2</v>
      </c>
      <c r="K5" s="139"/>
      <c r="L5" s="162"/>
      <c r="M5" s="141"/>
      <c r="N5" s="141"/>
      <c r="O5" s="139"/>
      <c r="P5" s="139" t="s">
        <v>75</v>
      </c>
    </row>
    <row r="6" spans="1:16" ht="12.75">
      <c r="A6" s="140">
        <v>2</v>
      </c>
      <c r="B6" s="160" t="s">
        <v>76</v>
      </c>
      <c r="C6" s="160" t="s">
        <v>76</v>
      </c>
      <c r="D6" s="161" t="s">
        <v>81</v>
      </c>
      <c r="E6" s="140" t="s">
        <v>78</v>
      </c>
      <c r="F6" s="140" t="s">
        <v>80</v>
      </c>
      <c r="G6" s="142">
        <v>560</v>
      </c>
      <c r="H6" s="143">
        <v>0</v>
      </c>
      <c r="I6" s="143">
        <f>ROUND(G6*H6,2)</f>
      </c>
      <c r="J6" s="144">
        <v>0.2</v>
      </c>
      <c r="K6" s="139"/>
      <c r="L6" s="162"/>
      <c r="M6" s="141"/>
      <c r="N6" s="141"/>
      <c r="O6" s="139"/>
      <c r="P6" s="139" t="s">
        <v>75</v>
      </c>
    </row>
    <row r="7" spans="1:16" ht="12.75">
      <c r="A7" s="140">
        <v>3</v>
      </c>
      <c r="B7" s="160" t="s">
        <v>76</v>
      </c>
      <c r="C7" s="160" t="s">
        <v>76</v>
      </c>
      <c r="D7" s="161" t="s">
        <v>82</v>
      </c>
      <c r="E7" s="140" t="s">
        <v>78</v>
      </c>
      <c r="F7" s="140" t="s">
        <v>80</v>
      </c>
      <c r="G7" s="142">
        <v>1</v>
      </c>
      <c r="H7" s="143">
        <v>0</v>
      </c>
      <c r="I7" s="143">
        <f>ROUND(G7*H7,2)</f>
      </c>
      <c r="J7" s="144">
        <v>0.2</v>
      </c>
      <c r="K7" s="139"/>
      <c r="L7" s="162"/>
      <c r="M7" s="141"/>
      <c r="N7" s="141"/>
      <c r="O7" s="139"/>
      <c r="P7" s="139" t="s">
        <v>75</v>
      </c>
    </row>
    <row r="8" spans="1:16" ht="12.75">
      <c r="A8" s="140">
        <v>4</v>
      </c>
      <c r="B8" s="160" t="s">
        <v>76</v>
      </c>
      <c r="C8" s="160" t="s">
        <v>76</v>
      </c>
      <c r="D8" s="161" t="s">
        <v>83</v>
      </c>
      <c r="E8" s="140" t="s">
        <v>78</v>
      </c>
      <c r="F8" s="140" t="s">
        <v>80</v>
      </c>
      <c r="G8" s="142">
        <v>1</v>
      </c>
      <c r="H8" s="143">
        <v>0</v>
      </c>
      <c r="I8" s="143">
        <f>ROUND(G8*H8,2)</f>
      </c>
      <c r="J8" s="144">
        <v>0.2</v>
      </c>
      <c r="K8" s="139"/>
      <c r="L8" s="162"/>
      <c r="M8" s="141"/>
      <c r="N8" s="141"/>
      <c r="O8" s="139"/>
      <c r="P8" s="139" t="s">
        <v>75</v>
      </c>
    </row>
    <row r="9" spans="1:16" ht="12.75">
      <c r="A9" s="140">
        <v>5</v>
      </c>
      <c r="B9" s="160" t="s">
        <v>76</v>
      </c>
      <c r="C9" s="160" t="s">
        <v>76</v>
      </c>
      <c r="D9" s="161" t="s">
        <v>84</v>
      </c>
      <c r="E9" s="140" t="s">
        <v>78</v>
      </c>
      <c r="F9" s="140" t="s">
        <v>80</v>
      </c>
      <c r="G9" s="142">
        <v>1</v>
      </c>
      <c r="H9" s="143">
        <v>0</v>
      </c>
      <c r="I9" s="143">
        <f>ROUND(G9*H9,2)</f>
      </c>
      <c r="J9" s="144">
        <v>0.2</v>
      </c>
      <c r="K9" s="139"/>
      <c r="L9" s="162"/>
      <c r="M9" s="141"/>
      <c r="N9" s="141"/>
      <c r="O9" s="139"/>
      <c r="P9" s="139" t="s">
        <v>75</v>
      </c>
    </row>
    <row r="10" spans="1:16" ht="12.75">
      <c r="A10" s="140">
        <v>6</v>
      </c>
      <c r="B10" s="160" t="s">
        <v>76</v>
      </c>
      <c r="C10" s="160" t="s">
        <v>76</v>
      </c>
      <c r="D10" s="161" t="s">
        <v>85</v>
      </c>
      <c r="E10" s="140" t="s">
        <v>78</v>
      </c>
      <c r="F10" s="140" t="s">
        <v>80</v>
      </c>
      <c r="G10" s="142">
        <v>1</v>
      </c>
      <c r="H10" s="143">
        <v>0</v>
      </c>
      <c r="I10" s="143">
        <f>ROUND(G10*H10,2)</f>
      </c>
      <c r="J10" s="144">
        <v>0.2</v>
      </c>
      <c r="K10" s="139"/>
      <c r="L10" s="162"/>
      <c r="M10" s="141"/>
      <c r="N10" s="141"/>
      <c r="O10" s="139"/>
      <c r="P10" s="139" t="s">
        <v>75</v>
      </c>
    </row>
    <row r="11" spans="1:16" ht="12.75">
      <c r="A11" s="140">
        <v>7</v>
      </c>
      <c r="B11" s="160" t="s">
        <v>76</v>
      </c>
      <c r="C11" s="160" t="s">
        <v>76</v>
      </c>
      <c r="D11" s="161" t="s">
        <v>86</v>
      </c>
      <c r="E11" s="140" t="s">
        <v>78</v>
      </c>
      <c r="F11" s="140" t="s">
        <v>80</v>
      </c>
      <c r="G11" s="142">
        <v>1</v>
      </c>
      <c r="H11" s="143">
        <v>0</v>
      </c>
      <c r="I11" s="143">
        <f>ROUND(G11*H11,2)</f>
      </c>
      <c r="J11" s="144">
        <v>0.2</v>
      </c>
      <c r="K11" s="139"/>
      <c r="L11" s="162"/>
      <c r="M11" s="141"/>
      <c r="N11" s="141"/>
      <c r="O11" s="139"/>
      <c r="P11" s="139" t="s">
        <v>75</v>
      </c>
    </row>
    <row r="12" spans="1:16" ht="12.75">
      <c r="A12" s="140">
        <v>8</v>
      </c>
      <c r="B12" s="160" t="s">
        <v>76</v>
      </c>
      <c r="C12" s="160" t="s">
        <v>76</v>
      </c>
      <c r="D12" s="161" t="s">
        <v>87</v>
      </c>
      <c r="E12" s="140" t="s">
        <v>78</v>
      </c>
      <c r="F12" s="140" t="s">
        <v>80</v>
      </c>
      <c r="G12" s="142">
        <v>1</v>
      </c>
      <c r="H12" s="143">
        <v>0</v>
      </c>
      <c r="I12" s="143">
        <f>ROUND(G12*H12,2)</f>
      </c>
      <c r="J12" s="144">
        <v>0.2</v>
      </c>
      <c r="K12" s="139"/>
      <c r="L12" s="162"/>
      <c r="M12" s="141"/>
      <c r="N12" s="141"/>
      <c r="O12" s="139"/>
      <c r="P12" s="139" t="s">
        <v>75</v>
      </c>
    </row>
    <row r="13" spans="1:16" s="151" customFormat="1" ht="12.75">
      <c r="A13" s="152"/>
      <c r="B13" s="153" t="s">
        <v>76</v>
      </c>
      <c r="C13" s="153" t="s">
        <v>76</v>
      </c>
      <c r="D13" s="154" t="s">
        <v>88</v>
      </c>
      <c r="E13" s="152" t="s">
        <v>76</v>
      </c>
      <c r="F13" s="152"/>
      <c r="G13" s="155"/>
      <c r="H13" s="156"/>
      <c r="I13" s="156"/>
      <c r="J13" s="157"/>
      <c r="K13" s="151"/>
      <c r="L13" s="158"/>
      <c r="M13" s="159"/>
      <c r="N13" s="159"/>
      <c r="O13" s="151"/>
      <c r="P13" s="151"/>
    </row>
    <row r="14" spans="1:16" ht="12.75">
      <c r="A14" s="140">
        <v>9</v>
      </c>
      <c r="B14" s="160" t="s">
        <v>76</v>
      </c>
      <c r="C14" s="160" t="s">
        <v>76</v>
      </c>
      <c r="D14" s="161" t="s">
        <v>79</v>
      </c>
      <c r="E14" s="140" t="s">
        <v>78</v>
      </c>
      <c r="F14" s="140" t="s">
        <v>80</v>
      </c>
      <c r="G14" s="142">
        <v>357</v>
      </c>
      <c r="H14" s="143">
        <v>0</v>
      </c>
      <c r="I14" s="143">
        <f>ROUND(G14*H14,2)</f>
      </c>
      <c r="J14" s="144">
        <v>0.2</v>
      </c>
      <c r="K14" s="139"/>
      <c r="L14" s="162"/>
      <c r="M14" s="141"/>
      <c r="N14" s="141"/>
      <c r="O14" s="139"/>
      <c r="P14" s="139" t="s">
        <v>75</v>
      </c>
    </row>
    <row r="15" spans="1:16" ht="12.75">
      <c r="A15" s="140">
        <v>10</v>
      </c>
      <c r="B15" s="160" t="s">
        <v>76</v>
      </c>
      <c r="C15" s="160" t="s">
        <v>76</v>
      </c>
      <c r="D15" s="161" t="s">
        <v>81</v>
      </c>
      <c r="E15" s="140" t="s">
        <v>78</v>
      </c>
      <c r="F15" s="140" t="s">
        <v>80</v>
      </c>
      <c r="G15" s="142">
        <v>242</v>
      </c>
      <c r="H15" s="143">
        <v>0</v>
      </c>
      <c r="I15" s="143">
        <f>ROUND(G15*H15,2)</f>
      </c>
      <c r="J15" s="144">
        <v>0.2</v>
      </c>
      <c r="K15" s="139"/>
      <c r="L15" s="162"/>
      <c r="M15" s="141"/>
      <c r="N15" s="141"/>
      <c r="O15" s="139"/>
      <c r="P15" s="139" t="s">
        <v>75</v>
      </c>
    </row>
    <row r="16" spans="1:16" ht="12.75">
      <c r="A16" s="140">
        <v>11</v>
      </c>
      <c r="B16" s="160" t="s">
        <v>76</v>
      </c>
      <c r="C16" s="160" t="s">
        <v>76</v>
      </c>
      <c r="D16" s="161" t="s">
        <v>82</v>
      </c>
      <c r="E16" s="140" t="s">
        <v>78</v>
      </c>
      <c r="F16" s="140" t="s">
        <v>80</v>
      </c>
      <c r="G16" s="142">
        <v>561</v>
      </c>
      <c r="H16" s="143">
        <v>0</v>
      </c>
      <c r="I16" s="143">
        <f>ROUND(G16*H16,2)</f>
      </c>
      <c r="J16" s="144">
        <v>0.2</v>
      </c>
      <c r="K16" s="139"/>
      <c r="L16" s="162"/>
      <c r="M16" s="141"/>
      <c r="N16" s="141"/>
      <c r="O16" s="139"/>
      <c r="P16" s="139" t="s">
        <v>75</v>
      </c>
    </row>
    <row r="17" spans="1:16" ht="12.75">
      <c r="A17" s="140">
        <v>12</v>
      </c>
      <c r="B17" s="160" t="s">
        <v>76</v>
      </c>
      <c r="C17" s="160" t="s">
        <v>76</v>
      </c>
      <c r="D17" s="161" t="s">
        <v>83</v>
      </c>
      <c r="E17" s="140" t="s">
        <v>78</v>
      </c>
      <c r="F17" s="140" t="s">
        <v>80</v>
      </c>
      <c r="G17" s="142">
        <v>230</v>
      </c>
      <c r="H17" s="143">
        <v>0</v>
      </c>
      <c r="I17" s="143">
        <f>ROUND(G17*H17,2)</f>
      </c>
      <c r="J17" s="144">
        <v>0.2</v>
      </c>
      <c r="K17" s="139"/>
      <c r="L17" s="162"/>
      <c r="M17" s="141"/>
      <c r="N17" s="141"/>
      <c r="O17" s="139"/>
      <c r="P17" s="139" t="s">
        <v>75</v>
      </c>
    </row>
    <row r="18" spans="1:16" ht="12.75">
      <c r="A18" s="140">
        <v>13</v>
      </c>
      <c r="B18" s="160" t="s">
        <v>76</v>
      </c>
      <c r="C18" s="160" t="s">
        <v>76</v>
      </c>
      <c r="D18" s="161" t="s">
        <v>84</v>
      </c>
      <c r="E18" s="140" t="s">
        <v>78</v>
      </c>
      <c r="F18" s="140" t="s">
        <v>80</v>
      </c>
      <c r="G18" s="142">
        <v>99</v>
      </c>
      <c r="H18" s="143">
        <v>0</v>
      </c>
      <c r="I18" s="143">
        <f>ROUND(G18*H18,2)</f>
      </c>
      <c r="J18" s="144">
        <v>0.2</v>
      </c>
      <c r="K18" s="139"/>
      <c r="L18" s="162"/>
      <c r="M18" s="141"/>
      <c r="N18" s="141"/>
      <c r="O18" s="139"/>
      <c r="P18" s="139" t="s">
        <v>75</v>
      </c>
    </row>
    <row r="19" spans="1:16" ht="12.75">
      <c r="A19" s="140">
        <v>14</v>
      </c>
      <c r="B19" s="160" t="s">
        <v>76</v>
      </c>
      <c r="C19" s="160" t="s">
        <v>76</v>
      </c>
      <c r="D19" s="161" t="s">
        <v>85</v>
      </c>
      <c r="E19" s="140" t="s">
        <v>78</v>
      </c>
      <c r="F19" s="140" t="s">
        <v>80</v>
      </c>
      <c r="G19" s="142">
        <v>29</v>
      </c>
      <c r="H19" s="143">
        <v>0</v>
      </c>
      <c r="I19" s="143">
        <f>ROUND(G19*H19,2)</f>
      </c>
      <c r="J19" s="144">
        <v>0.2</v>
      </c>
      <c r="K19" s="139"/>
      <c r="L19" s="162"/>
      <c r="M19" s="141"/>
      <c r="N19" s="141"/>
      <c r="O19" s="139"/>
      <c r="P19" s="139" t="s">
        <v>75</v>
      </c>
    </row>
    <row r="20" spans="1:16" ht="12.75">
      <c r="A20" s="140">
        <v>15</v>
      </c>
      <c r="B20" s="160" t="s">
        <v>76</v>
      </c>
      <c r="C20" s="160" t="s">
        <v>76</v>
      </c>
      <c r="D20" s="161" t="s">
        <v>86</v>
      </c>
      <c r="E20" s="140" t="s">
        <v>78</v>
      </c>
      <c r="F20" s="140" t="s">
        <v>80</v>
      </c>
      <c r="G20" s="142">
        <v>11</v>
      </c>
      <c r="H20" s="143">
        <v>0</v>
      </c>
      <c r="I20" s="143">
        <f>ROUND(G20*H20,2)</f>
      </c>
      <c r="J20" s="144">
        <v>0.2</v>
      </c>
      <c r="K20" s="139"/>
      <c r="L20" s="162"/>
      <c r="M20" s="141"/>
      <c r="N20" s="141"/>
      <c r="O20" s="139"/>
      <c r="P20" s="139" t="s">
        <v>75</v>
      </c>
    </row>
    <row r="21" spans="1:16" ht="12.75">
      <c r="A21" s="140">
        <v>16</v>
      </c>
      <c r="B21" s="160" t="s">
        <v>76</v>
      </c>
      <c r="C21" s="160" t="s">
        <v>76</v>
      </c>
      <c r="D21" s="161" t="s">
        <v>87</v>
      </c>
      <c r="E21" s="140" t="s">
        <v>78</v>
      </c>
      <c r="F21" s="140" t="s">
        <v>80</v>
      </c>
      <c r="G21" s="142">
        <v>5</v>
      </c>
      <c r="H21" s="143">
        <v>0</v>
      </c>
      <c r="I21" s="143">
        <f>ROUND(G21*H21,2)</f>
      </c>
      <c r="J21" s="144">
        <v>0.2</v>
      </c>
      <c r="K21" s="139"/>
      <c r="L21" s="162"/>
      <c r="M21" s="141"/>
      <c r="N21" s="141"/>
      <c r="O21" s="139"/>
      <c r="P21" s="139" t="s">
        <v>75</v>
      </c>
    </row>
    <row r="22" spans="1:16" s="151" customFormat="1" ht="12.75">
      <c r="A22" s="152"/>
      <c r="B22" s="153" t="s">
        <v>76</v>
      </c>
      <c r="C22" s="153" t="s">
        <v>76</v>
      </c>
      <c r="D22" s="154" t="s">
        <v>89</v>
      </c>
      <c r="E22" s="152" t="s">
        <v>76</v>
      </c>
      <c r="F22" s="152"/>
      <c r="G22" s="155"/>
      <c r="H22" s="156"/>
      <c r="I22" s="156"/>
      <c r="J22" s="157"/>
      <c r="K22" s="151"/>
      <c r="L22" s="158"/>
      <c r="M22" s="159"/>
      <c r="N22" s="159"/>
      <c r="O22" s="151"/>
      <c r="P22" s="151"/>
    </row>
    <row r="23" spans="1:16" ht="12.75">
      <c r="A23" s="140">
        <v>17</v>
      </c>
      <c r="B23" s="160" t="s">
        <v>76</v>
      </c>
      <c r="C23" s="160" t="s">
        <v>76</v>
      </c>
      <c r="D23" s="161" t="s">
        <v>79</v>
      </c>
      <c r="E23" s="140" t="s">
        <v>78</v>
      </c>
      <c r="F23" s="140" t="s">
        <v>80</v>
      </c>
      <c r="G23" s="142">
        <v>1012</v>
      </c>
      <c r="H23" s="143">
        <v>0</v>
      </c>
      <c r="I23" s="143">
        <f>ROUND(G23*H23,2)</f>
      </c>
      <c r="J23" s="144">
        <v>0.2</v>
      </c>
      <c r="K23" s="139"/>
      <c r="L23" s="162"/>
      <c r="M23" s="141"/>
      <c r="N23" s="141"/>
      <c r="O23" s="139"/>
      <c r="P23" s="139" t="s">
        <v>75</v>
      </c>
    </row>
    <row r="24" spans="1:16" ht="12.75">
      <c r="A24" s="140">
        <v>18</v>
      </c>
      <c r="B24" s="160" t="s">
        <v>76</v>
      </c>
      <c r="C24" s="160" t="s">
        <v>76</v>
      </c>
      <c r="D24" s="161" t="s">
        <v>81</v>
      </c>
      <c r="E24" s="140" t="s">
        <v>78</v>
      </c>
      <c r="F24" s="140" t="s">
        <v>80</v>
      </c>
      <c r="G24" s="142">
        <v>1127</v>
      </c>
      <c r="H24" s="143">
        <v>0</v>
      </c>
      <c r="I24" s="143">
        <f>ROUND(G24*H24,2)</f>
      </c>
      <c r="J24" s="144">
        <v>0.2</v>
      </c>
      <c r="K24" s="139"/>
      <c r="L24" s="162"/>
      <c r="M24" s="141"/>
      <c r="N24" s="141"/>
      <c r="O24" s="139"/>
      <c r="P24" s="139" t="s">
        <v>75</v>
      </c>
    </row>
    <row r="25" spans="1:16" ht="12.75">
      <c r="A25" s="140">
        <v>19</v>
      </c>
      <c r="B25" s="160" t="s">
        <v>76</v>
      </c>
      <c r="C25" s="160" t="s">
        <v>76</v>
      </c>
      <c r="D25" s="161" t="s">
        <v>82</v>
      </c>
      <c r="E25" s="140" t="s">
        <v>78</v>
      </c>
      <c r="F25" s="140" t="s">
        <v>80</v>
      </c>
      <c r="G25" s="142">
        <v>1</v>
      </c>
      <c r="H25" s="143">
        <v>0</v>
      </c>
      <c r="I25" s="143">
        <f>ROUND(G25*H25,2)</f>
      </c>
      <c r="J25" s="144">
        <v>0.2</v>
      </c>
      <c r="K25" s="139"/>
      <c r="L25" s="162"/>
      <c r="M25" s="141"/>
      <c r="N25" s="141"/>
      <c r="O25" s="139"/>
      <c r="P25" s="139" t="s">
        <v>75</v>
      </c>
    </row>
    <row r="26" spans="1:16" ht="12.75">
      <c r="A26" s="140">
        <v>20</v>
      </c>
      <c r="B26" s="160" t="s">
        <v>76</v>
      </c>
      <c r="C26" s="160" t="s">
        <v>76</v>
      </c>
      <c r="D26" s="161" t="s">
        <v>83</v>
      </c>
      <c r="E26" s="140" t="s">
        <v>78</v>
      </c>
      <c r="F26" s="140" t="s">
        <v>80</v>
      </c>
      <c r="G26" s="142">
        <v>1</v>
      </c>
      <c r="H26" s="143">
        <v>0</v>
      </c>
      <c r="I26" s="143">
        <f>ROUND(G26*H26,2)</f>
      </c>
      <c r="J26" s="144">
        <v>0.2</v>
      </c>
      <c r="K26" s="139"/>
      <c r="L26" s="162"/>
      <c r="M26" s="141"/>
      <c r="N26" s="141"/>
      <c r="O26" s="139"/>
      <c r="P26" s="139" t="s">
        <v>75</v>
      </c>
    </row>
    <row r="27" spans="1:16" ht="12.75">
      <c r="A27" s="140">
        <v>21</v>
      </c>
      <c r="B27" s="160" t="s">
        <v>76</v>
      </c>
      <c r="C27" s="160" t="s">
        <v>76</v>
      </c>
      <c r="D27" s="161" t="s">
        <v>84</v>
      </c>
      <c r="E27" s="140" t="s">
        <v>78</v>
      </c>
      <c r="F27" s="140" t="s">
        <v>80</v>
      </c>
      <c r="G27" s="142">
        <v>1</v>
      </c>
      <c r="H27" s="143">
        <v>0</v>
      </c>
      <c r="I27" s="143">
        <f>ROUND(G27*H27,2)</f>
      </c>
      <c r="J27" s="144">
        <v>0.2</v>
      </c>
      <c r="K27" s="139"/>
      <c r="L27" s="162"/>
      <c r="M27" s="141"/>
      <c r="N27" s="141"/>
      <c r="O27" s="139"/>
      <c r="P27" s="139" t="s">
        <v>75</v>
      </c>
    </row>
    <row r="28" spans="1:16" ht="12.75">
      <c r="A28" s="140">
        <v>22</v>
      </c>
      <c r="B28" s="160" t="s">
        <v>76</v>
      </c>
      <c r="C28" s="160" t="s">
        <v>76</v>
      </c>
      <c r="D28" s="161" t="s">
        <v>85</v>
      </c>
      <c r="E28" s="140" t="s">
        <v>78</v>
      </c>
      <c r="F28" s="140" t="s">
        <v>80</v>
      </c>
      <c r="G28" s="142">
        <v>12</v>
      </c>
      <c r="H28" s="143">
        <v>0</v>
      </c>
      <c r="I28" s="143">
        <f>ROUND(G28*H28,2)</f>
      </c>
      <c r="J28" s="144">
        <v>0.2</v>
      </c>
      <c r="K28" s="139"/>
      <c r="L28" s="162"/>
      <c r="M28" s="141"/>
      <c r="N28" s="141"/>
      <c r="O28" s="139"/>
      <c r="P28" s="139" t="s">
        <v>75</v>
      </c>
    </row>
    <row r="29" spans="1:16" ht="12.75">
      <c r="A29" s="140">
        <v>23</v>
      </c>
      <c r="B29" s="160" t="s">
        <v>76</v>
      </c>
      <c r="C29" s="160" t="s">
        <v>76</v>
      </c>
      <c r="D29" s="161" t="s">
        <v>86</v>
      </c>
      <c r="E29" s="140" t="s">
        <v>78</v>
      </c>
      <c r="F29" s="140" t="s">
        <v>80</v>
      </c>
      <c r="G29" s="142">
        <v>1</v>
      </c>
      <c r="H29" s="143">
        <v>0</v>
      </c>
      <c r="I29" s="143">
        <f>ROUND(G29*H29,2)</f>
      </c>
      <c r="J29" s="144">
        <v>0.2</v>
      </c>
      <c r="K29" s="139"/>
      <c r="L29" s="162"/>
      <c r="M29" s="141"/>
      <c r="N29" s="141"/>
      <c r="O29" s="139"/>
      <c r="P29" s="139" t="s">
        <v>75</v>
      </c>
    </row>
    <row r="30" spans="1:16" ht="12.75">
      <c r="A30" s="140">
        <v>24</v>
      </c>
      <c r="B30" s="160" t="s">
        <v>76</v>
      </c>
      <c r="C30" s="160" t="s">
        <v>76</v>
      </c>
      <c r="D30" s="161" t="s">
        <v>87</v>
      </c>
      <c r="E30" s="140" t="s">
        <v>78</v>
      </c>
      <c r="F30" s="140" t="s">
        <v>80</v>
      </c>
      <c r="G30" s="142">
        <v>1</v>
      </c>
      <c r="H30" s="143">
        <v>0</v>
      </c>
      <c r="I30" s="143">
        <f>ROUND(G30*H30,2)</f>
      </c>
      <c r="J30" s="144">
        <v>0.2</v>
      </c>
      <c r="K30" s="139"/>
      <c r="L30" s="162"/>
      <c r="M30" s="141"/>
      <c r="N30" s="141"/>
      <c r="O30" s="139"/>
      <c r="P30" s="139" t="s">
        <v>75</v>
      </c>
    </row>
    <row r="31" spans="1:16" s="151" customFormat="1" ht="12.75">
      <c r="A31" s="152"/>
      <c r="B31" s="153" t="s">
        <v>76</v>
      </c>
      <c r="C31" s="153" t="s">
        <v>76</v>
      </c>
      <c r="D31" s="154" t="s">
        <v>90</v>
      </c>
      <c r="E31" s="152" t="s">
        <v>76</v>
      </c>
      <c r="F31" s="152"/>
      <c r="G31" s="155"/>
      <c r="H31" s="156"/>
      <c r="I31" s="156"/>
      <c r="J31" s="157"/>
      <c r="K31" s="151"/>
      <c r="L31" s="158"/>
      <c r="M31" s="159"/>
      <c r="N31" s="159"/>
      <c r="O31" s="151"/>
      <c r="P31" s="151"/>
    </row>
    <row r="32" spans="1:16" ht="12.75">
      <c r="A32" s="140">
        <v>25</v>
      </c>
      <c r="B32" s="160" t="s">
        <v>76</v>
      </c>
      <c r="C32" s="160" t="s">
        <v>76</v>
      </c>
      <c r="D32" s="161" t="s">
        <v>79</v>
      </c>
      <c r="E32" s="140" t="s">
        <v>78</v>
      </c>
      <c r="F32" s="140" t="s">
        <v>80</v>
      </c>
      <c r="G32" s="142">
        <v>1</v>
      </c>
      <c r="H32" s="143">
        <v>0</v>
      </c>
      <c r="I32" s="143">
        <f>ROUND(G32*H32,2)</f>
      </c>
      <c r="J32" s="144">
        <v>0.2</v>
      </c>
      <c r="K32" s="139"/>
      <c r="L32" s="162"/>
      <c r="M32" s="141"/>
      <c r="N32" s="141"/>
      <c r="O32" s="139"/>
      <c r="P32" s="139" t="s">
        <v>75</v>
      </c>
    </row>
    <row r="33" spans="1:16" ht="12.75">
      <c r="A33" s="140">
        <v>26</v>
      </c>
      <c r="B33" s="160" t="s">
        <v>76</v>
      </c>
      <c r="C33" s="160" t="s">
        <v>76</v>
      </c>
      <c r="D33" s="161" t="s">
        <v>81</v>
      </c>
      <c r="E33" s="140" t="s">
        <v>78</v>
      </c>
      <c r="F33" s="140" t="s">
        <v>80</v>
      </c>
      <c r="G33" s="142">
        <v>1</v>
      </c>
      <c r="H33" s="143">
        <v>0</v>
      </c>
      <c r="I33" s="143">
        <f>ROUND(G33*H33,2)</f>
      </c>
      <c r="J33" s="144">
        <v>0.2</v>
      </c>
      <c r="K33" s="139"/>
      <c r="L33" s="162"/>
      <c r="M33" s="141"/>
      <c r="N33" s="141"/>
      <c r="O33" s="139"/>
      <c r="P33" s="139" t="s">
        <v>75</v>
      </c>
    </row>
    <row r="34" spans="1:16" ht="12.75">
      <c r="A34" s="140">
        <v>27</v>
      </c>
      <c r="B34" s="160" t="s">
        <v>76</v>
      </c>
      <c r="C34" s="160" t="s">
        <v>76</v>
      </c>
      <c r="D34" s="161" t="s">
        <v>82</v>
      </c>
      <c r="E34" s="140" t="s">
        <v>78</v>
      </c>
      <c r="F34" s="140" t="s">
        <v>80</v>
      </c>
      <c r="G34" s="142">
        <v>1</v>
      </c>
      <c r="H34" s="143">
        <v>0</v>
      </c>
      <c r="I34" s="143">
        <f>ROUND(G34*H34,2)</f>
      </c>
      <c r="J34" s="144">
        <v>0.2</v>
      </c>
      <c r="K34" s="139"/>
      <c r="L34" s="162"/>
      <c r="M34" s="141"/>
      <c r="N34" s="141"/>
      <c r="O34" s="139"/>
      <c r="P34" s="139" t="s">
        <v>75</v>
      </c>
    </row>
    <row r="35" spans="1:16" ht="12.75">
      <c r="A35" s="140">
        <v>28</v>
      </c>
      <c r="B35" s="160" t="s">
        <v>76</v>
      </c>
      <c r="C35" s="160" t="s">
        <v>76</v>
      </c>
      <c r="D35" s="161" t="s">
        <v>83</v>
      </c>
      <c r="E35" s="140" t="s">
        <v>78</v>
      </c>
      <c r="F35" s="140" t="s">
        <v>80</v>
      </c>
      <c r="G35" s="142">
        <v>1</v>
      </c>
      <c r="H35" s="143">
        <v>0</v>
      </c>
      <c r="I35" s="143">
        <f>ROUND(G35*H35,2)</f>
      </c>
      <c r="J35" s="144">
        <v>0.2</v>
      </c>
      <c r="K35" s="139"/>
      <c r="L35" s="162"/>
      <c r="M35" s="141"/>
      <c r="N35" s="141"/>
      <c r="O35" s="139"/>
      <c r="P35" s="139" t="s">
        <v>75</v>
      </c>
    </row>
    <row r="36" spans="1:16" ht="12.75">
      <c r="A36" s="140">
        <v>29</v>
      </c>
      <c r="B36" s="160" t="s">
        <v>76</v>
      </c>
      <c r="C36" s="160" t="s">
        <v>76</v>
      </c>
      <c r="D36" s="161" t="s">
        <v>84</v>
      </c>
      <c r="E36" s="140" t="s">
        <v>78</v>
      </c>
      <c r="F36" s="140" t="s">
        <v>80</v>
      </c>
      <c r="G36" s="142">
        <v>1</v>
      </c>
      <c r="H36" s="143">
        <v>0</v>
      </c>
      <c r="I36" s="143">
        <f>ROUND(G36*H36,2)</f>
      </c>
      <c r="J36" s="144">
        <v>0.2</v>
      </c>
      <c r="K36" s="139"/>
      <c r="L36" s="162"/>
      <c r="M36" s="141"/>
      <c r="N36" s="141"/>
      <c r="O36" s="139"/>
      <c r="P36" s="139" t="s">
        <v>75</v>
      </c>
    </row>
    <row r="37" spans="1:16" ht="12.75">
      <c r="A37" s="140">
        <v>30</v>
      </c>
      <c r="B37" s="160" t="s">
        <v>76</v>
      </c>
      <c r="C37" s="160" t="s">
        <v>76</v>
      </c>
      <c r="D37" s="161" t="s">
        <v>85</v>
      </c>
      <c r="E37" s="140" t="s">
        <v>78</v>
      </c>
      <c r="F37" s="140" t="s">
        <v>80</v>
      </c>
      <c r="G37" s="142">
        <v>1</v>
      </c>
      <c r="H37" s="143">
        <v>0</v>
      </c>
      <c r="I37" s="143">
        <f>ROUND(G37*H37,2)</f>
      </c>
      <c r="J37" s="144">
        <v>0.2</v>
      </c>
      <c r="K37" s="139"/>
      <c r="L37" s="162"/>
      <c r="M37" s="141"/>
      <c r="N37" s="141"/>
      <c r="O37" s="139"/>
      <c r="P37" s="139" t="s">
        <v>75</v>
      </c>
    </row>
    <row r="38" spans="1:16" ht="12.75">
      <c r="A38" s="140">
        <v>31</v>
      </c>
      <c r="B38" s="160" t="s">
        <v>76</v>
      </c>
      <c r="C38" s="160" t="s">
        <v>76</v>
      </c>
      <c r="D38" s="161" t="s">
        <v>86</v>
      </c>
      <c r="E38" s="140" t="s">
        <v>78</v>
      </c>
      <c r="F38" s="140" t="s">
        <v>80</v>
      </c>
      <c r="G38" s="142">
        <v>1</v>
      </c>
      <c r="H38" s="143">
        <v>0</v>
      </c>
      <c r="I38" s="143">
        <f>ROUND(G38*H38,2)</f>
      </c>
      <c r="J38" s="144">
        <v>0.2</v>
      </c>
      <c r="K38" s="139"/>
      <c r="L38" s="162"/>
      <c r="M38" s="141"/>
      <c r="N38" s="141"/>
      <c r="O38" s="139"/>
      <c r="P38" s="139" t="s">
        <v>75</v>
      </c>
    </row>
    <row r="39" spans="1:16" ht="12.75">
      <c r="A39" s="140">
        <v>32</v>
      </c>
      <c r="B39" s="160" t="s">
        <v>76</v>
      </c>
      <c r="C39" s="160" t="s">
        <v>76</v>
      </c>
      <c r="D39" s="161" t="s">
        <v>87</v>
      </c>
      <c r="E39" s="140" t="s">
        <v>78</v>
      </c>
      <c r="F39" s="140" t="s">
        <v>80</v>
      </c>
      <c r="G39" s="142">
        <v>1</v>
      </c>
      <c r="H39" s="143">
        <v>0</v>
      </c>
      <c r="I39" s="143">
        <f>ROUND(G39*H39,2)</f>
      </c>
      <c r="J39" s="144">
        <v>0.2</v>
      </c>
      <c r="K39" s="139"/>
      <c r="L39" s="162"/>
      <c r="M39" s="141"/>
      <c r="N39" s="141"/>
      <c r="O39" s="139"/>
      <c r="P39" s="139" t="s">
        <v>75</v>
      </c>
    </row>
    <row r="40" spans="1:16" s="151" customFormat="1" ht="12.75">
      <c r="A40" s="152"/>
      <c r="B40" s="153" t="s">
        <v>76</v>
      </c>
      <c r="C40" s="153" t="s">
        <v>76</v>
      </c>
      <c r="D40" s="154" t="s">
        <v>91</v>
      </c>
      <c r="E40" s="152" t="s">
        <v>76</v>
      </c>
      <c r="F40" s="152"/>
      <c r="G40" s="155"/>
      <c r="H40" s="156"/>
      <c r="I40" s="156"/>
      <c r="J40" s="157"/>
      <c r="K40" s="151"/>
      <c r="L40" s="158"/>
      <c r="M40" s="159"/>
      <c r="N40" s="159"/>
      <c r="O40" s="151"/>
      <c r="P40" s="151"/>
    </row>
    <row r="41" spans="1:16" ht="12.75">
      <c r="A41" s="140">
        <v>33</v>
      </c>
      <c r="B41" s="160" t="s">
        <v>76</v>
      </c>
      <c r="C41" s="160" t="s">
        <v>76</v>
      </c>
      <c r="D41" s="161" t="s">
        <v>92</v>
      </c>
      <c r="E41" s="140" t="s">
        <v>78</v>
      </c>
      <c r="F41" s="140" t="s">
        <v>80</v>
      </c>
      <c r="G41" s="142">
        <v>52</v>
      </c>
      <c r="H41" s="143">
        <v>0</v>
      </c>
      <c r="I41" s="143">
        <f>ROUND(G41*H41,2)</f>
      </c>
      <c r="J41" s="144">
        <v>0.2</v>
      </c>
      <c r="K41" s="139"/>
      <c r="L41" s="162"/>
      <c r="M41" s="141"/>
      <c r="N41" s="141"/>
      <c r="O41" s="139"/>
      <c r="P41" s="139" t="s">
        <v>75</v>
      </c>
    </row>
    <row r="42" spans="1:16" s="151" customFormat="1" ht="12.75">
      <c r="A42" s="152"/>
      <c r="B42" s="153" t="s">
        <v>76</v>
      </c>
      <c r="C42" s="153" t="s">
        <v>76</v>
      </c>
      <c r="D42" s="154" t="s">
        <v>93</v>
      </c>
      <c r="E42" s="152" t="s">
        <v>76</v>
      </c>
      <c r="F42" s="152"/>
      <c r="G42" s="155"/>
      <c r="H42" s="156"/>
      <c r="I42" s="156"/>
      <c r="J42" s="157"/>
      <c r="K42" s="151"/>
      <c r="L42" s="158"/>
      <c r="M42" s="159"/>
      <c r="N42" s="159"/>
      <c r="O42" s="151"/>
      <c r="P42" s="151"/>
    </row>
    <row r="43" spans="1:16" ht="12.75">
      <c r="A43" s="140">
        <v>34</v>
      </c>
      <c r="B43" s="160" t="s">
        <v>76</v>
      </c>
      <c r="C43" s="160" t="s">
        <v>76</v>
      </c>
      <c r="D43" s="161" t="s">
        <v>92</v>
      </c>
      <c r="E43" s="140" t="s">
        <v>78</v>
      </c>
      <c r="F43" s="140" t="s">
        <v>80</v>
      </c>
      <c r="G43" s="142">
        <v>52</v>
      </c>
      <c r="H43" s="143">
        <v>0</v>
      </c>
      <c r="I43" s="143">
        <f>ROUND(G43*H43,2)</f>
      </c>
      <c r="J43" s="144">
        <v>0.2</v>
      </c>
      <c r="K43" s="139"/>
      <c r="L43" s="162"/>
      <c r="M43" s="141"/>
      <c r="N43" s="141"/>
      <c r="O43" s="139"/>
      <c r="P43" s="139" t="s">
        <v>75</v>
      </c>
    </row>
    <row r="44" spans="1:16" ht="12.75">
      <c r="A44" s="140"/>
      <c r="B44" s="141"/>
      <c r="C44" s="141"/>
      <c r="D44" s="141"/>
      <c r="E44" s="140"/>
      <c r="F44" s="140"/>
      <c r="G44" s="142"/>
      <c r="H44" s="143"/>
      <c r="I44" s="143"/>
      <c r="J44" s="144"/>
      <c r="K44" s="139"/>
      <c r="L44" s="141"/>
      <c r="M44" s="141"/>
      <c r="N44" s="141"/>
      <c r="O44" s="139"/>
      <c r="P44" s="139"/>
    </row>
    <row r="45" spans="1:16" ht="15" customHeight="1">
      <c r="A45" s="163" t="s">
        <v>94</v>
      </c>
      <c r="B45" s="164"/>
      <c r="C45" s="164"/>
      <c r="D45" s="164"/>
      <c r="E45" s="164"/>
      <c r="F45" s="164"/>
      <c r="G45" s="165"/>
      <c r="H45" s="163"/>
      <c r="I45" s="163">
        <f>SUM(I5:I43)</f>
      </c>
      <c r="J45" s="166"/>
      <c r="K45" s="164"/>
      <c r="L45" s="164"/>
      <c r="M45" s="164"/>
      <c r="N45" s="164"/>
      <c r="O45" s="164"/>
      <c r="P45" s="164"/>
    </row>
    <row r="46" spans="1:16" ht="15" customHeight="1">
      <c r="A46" s="143" t="s">
        <v>95</v>
      </c>
      <c r="B46" s="167"/>
      <c r="C46" s="167"/>
      <c r="D46" s="167"/>
      <c r="E46" s="167"/>
      <c r="F46" s="167"/>
      <c r="G46" s="168"/>
      <c r="H46" s="143"/>
      <c r="I46" s="143">
        <f>ROUND(0.2*I45,2)</f>
      </c>
      <c r="J46" s="169"/>
      <c r="K46" s="167"/>
      <c r="L46" s="167"/>
      <c r="M46" s="167"/>
      <c r="N46" s="167"/>
      <c r="O46" s="167"/>
      <c r="P46" s="167"/>
    </row>
    <row r="47" spans="1:16" ht="15" customHeight="1">
      <c r="A47" s="163" t="s">
        <v>96</v>
      </c>
      <c r="B47" s="164"/>
      <c r="C47" s="164"/>
      <c r="D47" s="164"/>
      <c r="E47" s="164"/>
      <c r="F47" s="164"/>
      <c r="G47" s="165"/>
      <c r="H47" s="163"/>
      <c r="I47" s="163">
        <f>I45+I46</f>
      </c>
      <c r="J47" s="166"/>
      <c r="K47" s="164"/>
      <c r="L47" s="164"/>
      <c r="M47" s="164"/>
      <c r="N47" s="164"/>
      <c r="O47" s="164"/>
      <c r="P47" s="164"/>
    </row>
  </sheetData>
  <sheetProtection sheet="1" formatCells="0" formatColumns="0" formatRows="0" insertRows="0"/>
  <mergeCells count="3">
    <mergeCell ref="A45:H45"/>
    <mergeCell ref="A46:H46"/>
    <mergeCell ref="A47:H47"/>
  </mergeCells>
  <pageMargins left="0.75" right="0.75" top="1" bottom="1" header="0.5" footer="0.5"/>
  <pageSetup orientation="landscape"/>
  <headerFooter alignWithMargins="0">
    <oddHeader>&amp;CEstimation pour  “Prestations de surveillance des locaux d'IMT Atlantique - Lot 1 (Surveillance du campus de Brest)”</oddHeader>
    <oddFooter>&amp;CRéférence DCE : 26MTA023M-025M - 26MTA023M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