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1570" windowHeight="8670" activeTab="1"/>
  </bookViews>
  <sheets>
    <sheet name="Aperçu Estimation" sheetId="1" r:id="rId1"/>
    <sheet name="Lot_1" sheetId="2" r:id="rId2"/>
    <sheet name="Légende" sheetId="3" r:id="rId3"/>
    <sheet name="3P" sheetId="4" r:id="rId4"/>
  </sheets>
  <definedNames/>
  <calcPr fullCalcOnLoad="1"/>
</workbook>
</file>

<file path=xl/sharedStrings.xml><?xml version="1.0" encoding="utf-8"?>
<sst xmlns="http://schemas.openxmlformats.org/spreadsheetml/2006/main" count="201" uniqueCount="99">
  <si>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</si>
  <si>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</si>
  <si>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</si>
  <si>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</si>
  <si>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</si>
  <si>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</si>
  <si>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</si>
  <si>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</si>
  <si>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</si>
  <si>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</si>
  <si>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</si>
  <si>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</si>
  <si>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</si>
  <si>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</si>
  <si>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</si>
  <si>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</si>
  <si>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</si>
  <si>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</si>
  <si>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</si>
  <si>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</si>
  <si>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</si>
  <si>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</si>
  <si>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</si>
  <si>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</si>
  <si>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</si>
  <si>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</si>
  <si>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</si>
  <si>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</si>
  <si>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</si>
  <si>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</si>
  <si>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</si>
  <si>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</si>
  <si>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</si>
  <si>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</si>
  <si>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</si>
  <si>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</si>
  <si>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</si>
  <si>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</si>
  <si>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</si>
  <si>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</si>
  <si>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</si>
  <si>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</si>
  <si>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</si>
  <si>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</si>
  <si>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</si>
  <si>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</si>
  <si>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</si>
  <si>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</si>
  <si>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</si>
  <si>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</si>
  <si>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</si>
  <si>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</si>
  <si>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</si>
  <si>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</si>
  <si>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</si>
  <si>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</si>
  <si>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</si>
  <si>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</si>
  <si>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</si>
  <si>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</si>
  <si>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</si>
  <si>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</si>
  <si>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</si>
  <si>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</si>
  <si>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</si>
  <si>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Prestations de surveillance des locaux d'IMT Atlantique - Lot 1 (Surveillance du campus de Brest)</t>
  </si>
  <si>
    <t>26MTA023M-025M - 26MTA023M</t>
  </si>
  <si>
    <t>Campus de Brest - 655 avenue du Technopôle, 29280 Plouzané</t>
  </si>
  <si>
    <t>IMT ATLANTIQUE BRETAGNE - PAYS DE LA LOIRE</t>
  </si>
  <si>
    <t>Thomas LAGADEC</t>
  </si>
  <si>
    <t>N°</t>
  </si>
  <si>
    <t>Unité</t>
  </si>
  <si>
    <t>% TVA</t>
  </si>
  <si>
    <t>Remarques</t>
  </si>
  <si>
    <t xml:space="preserve">Formule de variation des prix </t>
  </si>
  <si>
    <t>1</t>
  </si>
  <si>
    <t/>
  </si>
  <si>
    <t>Forfait Prestations de base sans variante obligatoire SSIAP2</t>
  </si>
  <si>
    <t>PM</t>
  </si>
  <si>
    <t>Coût mensuel</t>
  </si>
  <si>
    <t>ensemble</t>
  </si>
  <si>
    <t>PG</t>
  </si>
  <si>
    <t>Coût total annuel</t>
  </si>
  <si>
    <t>Prestations supplémentaires éventuelles</t>
  </si>
  <si>
    <t>PSE 1.1</t>
  </si>
  <si>
    <t>PG-PSE.O</t>
  </si>
  <si>
    <t>[PSE obligatoire] Coût total annuel</t>
  </si>
  <si>
    <t>PSE 1.2</t>
  </si>
  <si>
    <t>PSE 1.3</t>
  </si>
  <si>
    <t>PSE 1.4</t>
  </si>
  <si>
    <t>Forfait Prestations de base avec variante obligatoire SSIAP2</t>
  </si>
  <si>
    <t>PG-VE</t>
  </si>
  <si>
    <t>[Variante exigée] Coût total annuel</t>
  </si>
  <si>
    <t>PSE NON COMPRISES</t>
  </si>
  <si>
    <t>Total HT :</t>
  </si>
  <si>
    <t>TVA 20% :</t>
  </si>
  <si>
    <t>Total TTC :</t>
  </si>
  <si>
    <t>PSE</t>
  </si>
  <si>
    <t>PSE COMPRISES</t>
  </si>
</sst>
</file>

<file path=xl/styles.xml><?xml version="1.0" encoding="utf-8"?>
<styleSheet xmlns="http://schemas.openxmlformats.org/spreadsheetml/2006/main">
  <numFmts count="59">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General"/>
    <numFmt numFmtId="213" formatCode="0.00 %"/>
    <numFmt numFmtId="214" formatCode="_-&quot;€&quot; #,##0.00;[Red]_-&quot;€&quot; -#,##0.00"/>
  </numFmts>
  <fonts count="51">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0"/>
      <name val="Arial"/>
      <family val="0"/>
    </font>
    <font>
      <i/>
      <sz val="10"/>
      <color rgb="FF808080"/>
      <name val="Arial"/>
      <family val="0"/>
    </font>
    <font>
      <sz val="8"/>
      <name val="Arial"/>
      <family val="0"/>
    </font>
    <font>
      <b/>
      <sz val="8"/>
      <name val="Arial"/>
      <family val="0"/>
    </font>
    <font>
      <i/>
      <sz val="8"/>
      <color rgb="FF808080"/>
      <name val="Arial"/>
      <family val="0"/>
    </font>
    <font>
      <i/>
      <sz val="8"/>
      <color rgb="FF808080"/>
      <name val="Verdana"/>
      <family val="0"/>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1" applyNumberFormat="0" applyAlignment="0" applyProtection="0"/>
    <xf numFmtId="0" fontId="32"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3" fillId="0" borderId="0" applyNumberFormat="0" applyFill="0" applyBorder="0" applyAlignment="0" applyProtection="0"/>
    <xf numFmtId="0" fontId="34" fillId="29" borderId="0" applyNumberFormat="0" applyBorder="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9" fillId="0" borderId="0" applyNumberFormat="0" applyFill="0" applyBorder="0" applyAlignment="0" applyProtection="0"/>
    <xf numFmtId="0" fontId="38" fillId="30" borderId="1" applyNumberFormat="0" applyAlignment="0" applyProtection="0"/>
    <xf numFmtId="0" fontId="39" fillId="0" borderId="6" applyNumberFormat="0" applyFill="0" applyAlignment="0" applyProtection="0"/>
    <xf numFmtId="0" fontId="40" fillId="31" borderId="0" applyNumberFormat="0" applyBorder="0" applyAlignment="0" applyProtection="0"/>
    <xf numFmtId="0" fontId="0" fillId="32" borderId="7" applyNumberFormat="0" applyFont="0" applyAlignment="0" applyProtection="0"/>
    <xf numFmtId="0" fontId="41" fillId="27" borderId="8" applyNumberFormat="0" applyAlignment="0" applyProtection="0"/>
    <xf numFmtId="9" fontId="0" fillId="0" borderId="0" applyFont="0" applyFill="0" applyBorder="0" applyAlignment="0" applyProtection="0"/>
    <xf numFmtId="0" fontId="0" fillId="0" borderId="0">
      <alignment/>
      <protection/>
    </xf>
    <xf numFmtId="0" fontId="42" fillId="0" borderId="0" applyNumberFormat="0" applyFill="0" applyBorder="0" applyAlignment="0" applyProtection="0"/>
    <xf numFmtId="0" fontId="43" fillId="0" borderId="9" applyNumberFormat="0" applyFill="0" applyAlignment="0" applyProtection="0"/>
    <xf numFmtId="0" fontId="44" fillId="0" borderId="0" applyNumberFormat="0" applyFill="0" applyBorder="0" applyAlignment="0" applyProtection="0"/>
  </cellStyleXfs>
  <cellXfs count="225">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52" applyFont="1" applyAlignment="1" applyProtection="1">
      <alignment vertical="center" wrapText="1"/>
      <protection/>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5" fillId="0" borderId="0" xfId="59" applyFont="1" applyAlignment="1">
      <alignment vertical="top"/>
      <protection/>
    </xf>
    <xf numFmtId="0" fontId="0" fillId="0" borderId="0" xfId="59" applyAlignment="1">
      <alignment vertical="top"/>
      <protection/>
    </xf>
    <xf numFmtId="0" fontId="0" fillId="0" borderId="0" xfId="0" applyAlignment="1">
      <alignment horizontal="left"/>
    </xf>
    <xf numFmtId="0" fontId="0" fillId="0" borderId="0" xfId="0" applyAlignment="1">
      <alignment horizontal="center"/>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center"/>
    </xf>
    <xf numFmtId="214" fontId="0" fillId="0" borderId="0" xfId="0" applyNumberFormat="1" applyAlignment="1">
      <alignment/>
    </xf>
    <xf numFmtId="214" fontId="0" fillId="0" borderId="0" xfId="0" applyNumberFormat="1" applyAlignment="1">
      <alignment horizontal="right"/>
    </xf>
    <xf numFmtId="0" fontId="0" fillId="0" borderId="0" xfId="0" applyAlignment="1" quotePrefix="1">
      <alignment horizontal="left"/>
    </xf>
    <xf numFmtId="0" fontId="5" fillId="0" borderId="0" xfId="0" applyFont="1" applyAlignment="1" quotePrefix="1">
      <alignment horizontal="left"/>
    </xf>
    <xf numFmtId="0" fontId="5" fillId="0" borderId="0" xfId="0" applyFont="1" applyAlignment="1">
      <alignment horizontal="center"/>
    </xf>
    <xf numFmtId="212" fontId="5" fillId="0" borderId="0" xfId="0" applyNumberFormat="1" applyFont="1" applyAlignment="1">
      <alignment horizontal="center"/>
    </xf>
    <xf numFmtId="214" fontId="5" fillId="0" borderId="0" xfId="0" applyNumberFormat="1" applyFont="1" applyAlignment="1">
      <alignment horizontal="right"/>
    </xf>
    <xf numFmtId="213"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xf>
    <xf numFmtId="0" fontId="5" fillId="0" borderId="0" xfId="0" applyFont="1" applyAlignment="1" quotePrefix="1">
      <alignment horizontal="left" wrapText="1"/>
    </xf>
    <xf numFmtId="0" fontId="5" fillId="0" borderId="0" xfId="0" applyFont="1" applyAlignment="1">
      <alignment horizontal="left" wrapText="1"/>
    </xf>
    <xf numFmtId="0" fontId="45" fillId="0" borderId="0" xfId="0" applyFont="1" applyAlignment="1">
      <alignment horizontal="center"/>
    </xf>
    <xf numFmtId="0" fontId="45" fillId="0" borderId="0" xfId="0" applyFont="1" applyAlignment="1" quotePrefix="1">
      <alignment horizontal="left"/>
    </xf>
    <xf numFmtId="0" fontId="45" fillId="0" borderId="0" xfId="0" applyFont="1" applyAlignment="1">
      <alignment horizontal="left"/>
    </xf>
    <xf numFmtId="212" fontId="45" fillId="0" borderId="0" xfId="0" applyNumberFormat="1" applyFont="1" applyAlignment="1">
      <alignment horizontal="center"/>
    </xf>
    <xf numFmtId="214" fontId="45" fillId="0" borderId="0" xfId="0" applyNumberFormat="1" applyFont="1" applyAlignment="1">
      <alignment horizontal="right"/>
    </xf>
    <xf numFmtId="213" fontId="45" fillId="0" borderId="0" xfId="0" applyNumberFormat="1" applyFont="1" applyAlignment="1">
      <alignment horizontal="center"/>
    </xf>
    <xf numFmtId="0" fontId="45" fillId="0" borderId="0" xfId="0" applyFont="1" applyAlignment="1">
      <alignment/>
    </xf>
    <xf numFmtId="0" fontId="46" fillId="0" borderId="0" xfId="0" applyFont="1" applyAlignment="1">
      <alignment horizontal="center"/>
    </xf>
    <xf numFmtId="0" fontId="46" fillId="0" borderId="0" xfId="0" applyFont="1" applyAlignment="1" quotePrefix="1">
      <alignment horizontal="left"/>
    </xf>
    <xf numFmtId="0" fontId="46" fillId="0" borderId="0" xfId="0" applyFont="1" applyAlignment="1">
      <alignment horizontal="left"/>
    </xf>
    <xf numFmtId="212" fontId="46" fillId="0" borderId="0" xfId="0" applyNumberFormat="1" applyFont="1" applyAlignment="1">
      <alignment horizontal="center"/>
    </xf>
    <xf numFmtId="214" fontId="46" fillId="0" borderId="0" xfId="0" applyNumberFormat="1" applyFont="1" applyAlignment="1">
      <alignment horizontal="right"/>
    </xf>
    <xf numFmtId="213" fontId="46" fillId="0" borderId="0" xfId="0" applyNumberFormat="1" applyFont="1" applyAlignment="1">
      <alignment horizontal="center"/>
    </xf>
    <xf numFmtId="0" fontId="46" fillId="0" borderId="0" xfId="0" applyFont="1" applyAlignment="1">
      <alignment/>
    </xf>
    <xf numFmtId="0" fontId="46" fillId="0" borderId="0" xfId="0" applyFont="1" applyAlignment="1" quotePrefix="1">
      <alignment horizontal="left" wrapText="1"/>
    </xf>
    <xf numFmtId="0" fontId="46" fillId="0" borderId="0" xfId="0" applyFont="1" applyAlignment="1">
      <alignment horizontal="left" wrapText="1"/>
    </xf>
    <xf numFmtId="0" fontId="0" fillId="0" borderId="0" xfId="0" applyAlignment="1" quotePrefix="1">
      <alignment horizontal="left" wrapText="1"/>
    </xf>
    <xf numFmtId="0" fontId="0" fillId="0" borderId="0" xfId="0" applyAlignment="1">
      <alignment horizontal="left" wrapText="1"/>
    </xf>
    <xf numFmtId="214" fontId="0" fillId="0" borderId="0" xfId="0" applyNumberFormat="1" applyAlignment="1" applyProtection="1">
      <alignment horizontal="right"/>
      <protection locked="0"/>
    </xf>
    <xf numFmtId="0" fontId="0" fillId="0" borderId="0" xfId="0" applyAlignment="1">
      <alignment horizontal="right"/>
    </xf>
    <xf numFmtId="212" fontId="0" fillId="0" borderId="0" xfId="0" applyNumberFormat="1" applyAlignment="1">
      <alignment horizontal="right"/>
    </xf>
    <xf numFmtId="213" fontId="0" fillId="0" borderId="0" xfId="0" applyNumberFormat="1" applyAlignment="1">
      <alignment horizontal="right"/>
    </xf>
    <xf numFmtId="214" fontId="0" fillId="34" borderId="0" xfId="0" applyNumberFormat="1" applyFill="1" applyAlignment="1">
      <alignment horizontal="right"/>
    </xf>
    <xf numFmtId="0" fontId="0" fillId="34" borderId="0" xfId="0" applyFill="1" applyAlignment="1">
      <alignment horizontal="right"/>
    </xf>
    <xf numFmtId="212" fontId="0" fillId="34" borderId="0" xfId="0" applyNumberFormat="1" applyFill="1" applyAlignment="1">
      <alignment horizontal="right"/>
    </xf>
    <xf numFmtId="213" fontId="0" fillId="34" borderId="0" xfId="0" applyNumberFormat="1" applyFill="1" applyAlignment="1">
      <alignment horizontal="right"/>
    </xf>
    <xf numFmtId="214" fontId="5" fillId="34" borderId="0" xfId="0" applyNumberFormat="1" applyFont="1" applyFill="1" applyAlignment="1">
      <alignment horizontal="right"/>
    </xf>
    <xf numFmtId="0" fontId="5" fillId="34" borderId="0" xfId="0" applyFont="1" applyFill="1" applyAlignment="1">
      <alignment horizontal="right"/>
    </xf>
    <xf numFmtId="212" fontId="5" fillId="34" borderId="0" xfId="0" applyNumberFormat="1" applyFont="1" applyFill="1" applyAlignment="1">
      <alignment horizontal="right"/>
    </xf>
    <xf numFmtId="213" fontId="5" fillId="34" borderId="0" xfId="0" applyNumberFormat="1" applyFont="1" applyFill="1" applyAlignment="1">
      <alignment horizontal="right"/>
    </xf>
    <xf numFmtId="0" fontId="0" fillId="0" borderId="0" xfId="0" applyAlignment="1" applyProtection="1">
      <alignment/>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212" fontId="0" fillId="0" borderId="0" xfId="0" applyNumberFormat="1" applyAlignment="1" applyProtection="1">
      <alignment horizontal="center"/>
      <protection locked="0"/>
    </xf>
    <xf numFmtId="213" fontId="0" fillId="0" borderId="0" xfId="0" applyNumberFormat="1" applyAlignment="1" applyProtection="1">
      <alignment horizontal="center"/>
      <protection locked="0"/>
    </xf>
    <xf numFmtId="0" fontId="5" fillId="0" borderId="0" xfId="0" applyFont="1" applyAlignment="1" applyProtection="1">
      <alignment/>
      <protection locked="0"/>
    </xf>
    <xf numFmtId="0" fontId="5" fillId="0" borderId="0" xfId="0" applyFont="1" applyAlignment="1" applyProtection="1">
      <alignment horizontal="center"/>
      <protection locked="0"/>
    </xf>
    <xf numFmtId="0" fontId="5" fillId="0" borderId="0" xfId="0" applyFont="1" applyAlignment="1" applyProtection="1" quotePrefix="1">
      <alignment horizontal="left"/>
      <protection locked="0"/>
    </xf>
    <xf numFmtId="0" fontId="5" fillId="0" borderId="0" xfId="0" applyFont="1" applyAlignment="1" applyProtection="1" quotePrefix="1">
      <alignment horizontal="left" wrapText="1"/>
      <protection locked="0"/>
    </xf>
    <xf numFmtId="212" fontId="5" fillId="0" borderId="0" xfId="0" applyNumberFormat="1" applyFont="1" applyAlignment="1" applyProtection="1">
      <alignment horizontal="center"/>
      <protection locked="0"/>
    </xf>
    <xf numFmtId="214" fontId="5" fillId="0" borderId="0" xfId="0" applyNumberFormat="1" applyFont="1" applyAlignment="1" applyProtection="1">
      <alignment horizontal="right"/>
      <protection locked="0"/>
    </xf>
    <xf numFmtId="213" fontId="5" fillId="0" borderId="0" xfId="0" applyNumberFormat="1" applyFont="1" applyAlignment="1" applyProtection="1">
      <alignment horizontal="center"/>
      <protection locked="0"/>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46" fillId="0" borderId="0" xfId="0" applyFont="1" applyAlignment="1" applyProtection="1">
      <alignment horizontal="center"/>
      <protection locked="0"/>
    </xf>
    <xf numFmtId="0" fontId="46" fillId="0" borderId="0" xfId="0" applyFont="1" applyAlignment="1" applyProtection="1" quotePrefix="1">
      <alignment horizontal="left"/>
      <protection locked="0"/>
    </xf>
    <xf numFmtId="0" fontId="46" fillId="0" borderId="0" xfId="0" applyFont="1" applyAlignment="1" applyProtection="1" quotePrefix="1">
      <alignment horizontal="left" wrapText="1"/>
      <protection locked="0"/>
    </xf>
    <xf numFmtId="212" fontId="46" fillId="0" borderId="0" xfId="0" applyNumberFormat="1" applyFont="1" applyAlignment="1" applyProtection="1">
      <alignment horizontal="center"/>
      <protection locked="0"/>
    </xf>
    <xf numFmtId="214" fontId="46" fillId="0" borderId="0" xfId="0" applyNumberFormat="1" applyFont="1" applyAlignment="1" applyProtection="1">
      <alignment horizontal="right"/>
      <protection locked="0"/>
    </xf>
    <xf numFmtId="213" fontId="46" fillId="0" borderId="0" xfId="0" applyNumberFormat="1" applyFont="1" applyAlignment="1" applyProtection="1">
      <alignment horizontal="center"/>
      <protection locked="0"/>
    </xf>
    <xf numFmtId="0" fontId="46" fillId="0" borderId="0" xfId="0" applyFont="1" applyAlignment="1" applyProtection="1">
      <alignment/>
      <protection locked="0"/>
    </xf>
    <xf numFmtId="0" fontId="46" fillId="0" borderId="0" xfId="0" applyFont="1" applyAlignment="1" applyProtection="1">
      <alignment horizontal="left" wrapText="1"/>
      <protection locked="0"/>
    </xf>
    <xf numFmtId="0" fontId="46" fillId="0" borderId="0" xfId="0" applyFont="1" applyAlignment="1" applyProtection="1">
      <alignment horizontal="left"/>
      <protection locked="0"/>
    </xf>
    <xf numFmtId="0" fontId="0" fillId="0" borderId="0" xfId="0" applyAlignment="1" applyProtection="1" quotePrefix="1">
      <alignment horizontal="left"/>
      <protection locked="0"/>
    </xf>
    <xf numFmtId="0" fontId="0" fillId="0" borderId="0" xfId="0" applyAlignment="1" applyProtection="1" quotePrefix="1">
      <alignment horizontal="left" wrapText="1"/>
      <protection locked="0"/>
    </xf>
    <xf numFmtId="0" fontId="0" fillId="0" borderId="0" xfId="0" applyAlignment="1" applyProtection="1">
      <alignment horizontal="left" wrapText="1"/>
      <protection locked="0"/>
    </xf>
    <xf numFmtId="0" fontId="0" fillId="0" borderId="0" xfId="0" applyAlignment="1" applyProtection="1">
      <alignment horizontal="right"/>
      <protection locked="0"/>
    </xf>
    <xf numFmtId="212" fontId="0" fillId="0" borderId="0" xfId="0" applyNumberFormat="1" applyAlignment="1" applyProtection="1">
      <alignment horizontal="right"/>
      <protection locked="0"/>
    </xf>
    <xf numFmtId="213" fontId="0" fillId="0" borderId="0" xfId="0" applyNumberFormat="1" applyAlignment="1" applyProtection="1">
      <alignment horizontal="right"/>
      <protection locked="0"/>
    </xf>
    <xf numFmtId="214" fontId="5" fillId="34" borderId="0" xfId="0" applyNumberFormat="1" applyFont="1" applyFill="1" applyAlignment="1" applyProtection="1">
      <alignment horizontal="right"/>
      <protection locked="0"/>
    </xf>
    <xf numFmtId="0" fontId="5" fillId="34" borderId="0" xfId="0" applyFont="1" applyFill="1" applyAlignment="1" applyProtection="1">
      <alignment horizontal="right"/>
      <protection locked="0"/>
    </xf>
    <xf numFmtId="212" fontId="5" fillId="34" borderId="0" xfId="0" applyNumberFormat="1" applyFont="1" applyFill="1" applyAlignment="1" applyProtection="1">
      <alignment horizontal="right"/>
      <protection locked="0"/>
    </xf>
    <xf numFmtId="213" fontId="5" fillId="34" borderId="0" xfId="0" applyNumberFormat="1" applyFont="1" applyFill="1" applyAlignment="1" applyProtection="1">
      <alignment horizontal="right"/>
      <protection locked="0"/>
    </xf>
    <xf numFmtId="0" fontId="0" fillId="0" borderId="0" xfId="0" applyAlignment="1" applyProtection="1">
      <alignment horizontal="center"/>
      <protection/>
    </xf>
    <xf numFmtId="0" fontId="0" fillId="0" borderId="0" xfId="0" applyAlignment="1" applyProtection="1">
      <alignment horizontal="left"/>
      <protection/>
    </xf>
    <xf numFmtId="0" fontId="0" fillId="0" borderId="0" xfId="0" applyAlignment="1" applyProtection="1">
      <alignment/>
      <protection/>
    </xf>
    <xf numFmtId="212" fontId="0" fillId="0" borderId="0" xfId="0" applyNumberFormat="1" applyAlignment="1" applyProtection="1">
      <alignment horizontal="center"/>
      <protection/>
    </xf>
    <xf numFmtId="214" fontId="0" fillId="0" borderId="0" xfId="0" applyNumberFormat="1" applyAlignment="1" applyProtection="1">
      <alignment horizontal="right"/>
      <protection/>
    </xf>
    <xf numFmtId="213" fontId="0" fillId="0" borderId="0" xfId="0" applyNumberFormat="1" applyAlignment="1" applyProtection="1">
      <alignment horizontal="center"/>
      <protection/>
    </xf>
    <xf numFmtId="0" fontId="47" fillId="0" borderId="0" xfId="0" applyFont="1" applyAlignment="1" applyProtection="1">
      <alignment/>
      <protection locked="0"/>
    </xf>
    <xf numFmtId="0" fontId="47" fillId="0" borderId="0" xfId="0" applyFont="1" applyAlignment="1" applyProtection="1">
      <alignment horizontal="center"/>
      <protection locked="0"/>
    </xf>
    <xf numFmtId="0" fontId="47" fillId="0" borderId="0" xfId="0" applyFont="1" applyAlignment="1" applyProtection="1">
      <alignment horizontal="left"/>
      <protection locked="0"/>
    </xf>
    <xf numFmtId="212" fontId="47" fillId="0" borderId="0" xfId="0" applyNumberFormat="1" applyFont="1" applyAlignment="1" applyProtection="1">
      <alignment horizontal="center"/>
      <protection locked="0"/>
    </xf>
    <xf numFmtId="214" fontId="47" fillId="0" borderId="0" xfId="0" applyNumberFormat="1" applyFont="1" applyAlignment="1" applyProtection="1">
      <alignment horizontal="right"/>
      <protection locked="0"/>
    </xf>
    <xf numFmtId="213" fontId="47" fillId="0" borderId="0" xfId="0" applyNumberFormat="1" applyFont="1" applyAlignment="1" applyProtection="1">
      <alignment horizontal="center"/>
      <protection locked="0"/>
    </xf>
    <xf numFmtId="0" fontId="47" fillId="0" borderId="0" xfId="0" applyFont="1" applyAlignment="1" applyProtection="1">
      <alignment/>
      <protection/>
    </xf>
    <xf numFmtId="0" fontId="47" fillId="0" borderId="0" xfId="0" applyFont="1" applyAlignment="1" applyProtection="1">
      <alignment horizontal="center"/>
      <protection/>
    </xf>
    <xf numFmtId="0" fontId="47" fillId="0" borderId="0" xfId="0" applyFont="1" applyAlignment="1" applyProtection="1">
      <alignment horizontal="left"/>
      <protection/>
    </xf>
    <xf numFmtId="212" fontId="47" fillId="0" borderId="0" xfId="0" applyNumberFormat="1" applyFont="1" applyAlignment="1" applyProtection="1">
      <alignment horizontal="center"/>
      <protection/>
    </xf>
    <xf numFmtId="214" fontId="47" fillId="0" borderId="0" xfId="0" applyNumberFormat="1" applyFont="1" applyAlignment="1" applyProtection="1">
      <alignment horizontal="right"/>
      <protection/>
    </xf>
    <xf numFmtId="213" fontId="47" fillId="0" borderId="0" xfId="0" applyNumberFormat="1" applyFont="1" applyAlignment="1" applyProtection="1">
      <alignment horizontal="center"/>
      <protection/>
    </xf>
    <xf numFmtId="0" fontId="48" fillId="0" borderId="0" xfId="0" applyFont="1" applyAlignment="1" applyProtection="1">
      <alignment/>
      <protection locked="0"/>
    </xf>
    <xf numFmtId="0" fontId="48" fillId="0" borderId="0" xfId="0" applyFont="1" applyAlignment="1" applyProtection="1">
      <alignment horizontal="center"/>
      <protection locked="0"/>
    </xf>
    <xf numFmtId="0" fontId="48" fillId="0" borderId="0" xfId="0" applyFont="1" applyAlignment="1" applyProtection="1" quotePrefix="1">
      <alignment horizontal="left"/>
      <protection locked="0"/>
    </xf>
    <xf numFmtId="0" fontId="48" fillId="0" borderId="0" xfId="0" applyFont="1" applyAlignment="1" applyProtection="1" quotePrefix="1">
      <alignment horizontal="left" wrapText="1"/>
      <protection locked="0"/>
    </xf>
    <xf numFmtId="212" fontId="48" fillId="0" borderId="0" xfId="0" applyNumberFormat="1" applyFont="1" applyAlignment="1" applyProtection="1">
      <alignment horizontal="center"/>
      <protection locked="0"/>
    </xf>
    <xf numFmtId="214" fontId="48" fillId="0" borderId="0" xfId="0" applyNumberFormat="1" applyFont="1" applyAlignment="1" applyProtection="1">
      <alignment horizontal="right"/>
      <protection locked="0"/>
    </xf>
    <xf numFmtId="213" fontId="48" fillId="0" borderId="0" xfId="0" applyNumberFormat="1" applyFont="1" applyAlignment="1" applyProtection="1">
      <alignment horizontal="center"/>
      <protection locked="0"/>
    </xf>
    <xf numFmtId="0" fontId="48" fillId="0" borderId="0" xfId="0" applyFont="1" applyAlignment="1" applyProtection="1">
      <alignment horizontal="left" wrapText="1"/>
      <protection locked="0"/>
    </xf>
    <xf numFmtId="0" fontId="48" fillId="0" borderId="0" xfId="0" applyFont="1" applyAlignment="1" applyProtection="1">
      <alignment horizontal="left"/>
      <protection locked="0"/>
    </xf>
    <xf numFmtId="0" fontId="47" fillId="0" borderId="0" xfId="0" applyFont="1" applyAlignment="1">
      <alignment/>
    </xf>
    <xf numFmtId="0" fontId="49" fillId="0" borderId="0" xfId="0" applyFont="1" applyAlignment="1" applyProtection="1">
      <alignment horizontal="center"/>
      <protection locked="0"/>
    </xf>
    <xf numFmtId="0" fontId="49" fillId="0" borderId="0" xfId="0" applyFont="1" applyAlignment="1" applyProtection="1" quotePrefix="1">
      <alignment horizontal="left"/>
      <protection locked="0"/>
    </xf>
    <xf numFmtId="0" fontId="49" fillId="0" borderId="0" xfId="0" applyFont="1" applyAlignment="1" applyProtection="1" quotePrefix="1">
      <alignment horizontal="left" wrapText="1"/>
      <protection locked="0"/>
    </xf>
    <xf numFmtId="212" fontId="49" fillId="0" borderId="0" xfId="0" applyNumberFormat="1" applyFont="1" applyAlignment="1" applyProtection="1">
      <alignment horizontal="center"/>
      <protection locked="0"/>
    </xf>
    <xf numFmtId="214" fontId="49" fillId="0" borderId="0" xfId="0" applyNumberFormat="1" applyFont="1" applyAlignment="1" applyProtection="1">
      <alignment horizontal="right"/>
      <protection locked="0"/>
    </xf>
    <xf numFmtId="213" fontId="49" fillId="0" borderId="0" xfId="0" applyNumberFormat="1" applyFont="1" applyAlignment="1" applyProtection="1">
      <alignment horizontal="center"/>
      <protection locked="0"/>
    </xf>
    <xf numFmtId="0" fontId="49" fillId="0" borderId="0" xfId="0" applyFont="1" applyAlignment="1" applyProtection="1">
      <alignment/>
      <protection locked="0"/>
    </xf>
    <xf numFmtId="0" fontId="49" fillId="0" borderId="0" xfId="0" applyFont="1" applyAlignment="1" applyProtection="1">
      <alignment horizontal="left" wrapText="1"/>
      <protection locked="0"/>
    </xf>
    <xf numFmtId="0" fontId="49" fillId="0" borderId="0" xfId="0" applyFont="1" applyAlignment="1" applyProtection="1">
      <alignment horizontal="left"/>
      <protection locked="0"/>
    </xf>
    <xf numFmtId="0" fontId="47" fillId="0" borderId="0" xfId="0" applyFont="1" applyAlignment="1" applyProtection="1" quotePrefix="1">
      <alignment horizontal="left"/>
      <protection locked="0"/>
    </xf>
    <xf numFmtId="0" fontId="47" fillId="0" borderId="0" xfId="0" applyFont="1" applyAlignment="1" applyProtection="1" quotePrefix="1">
      <alignment horizontal="left" wrapText="1"/>
      <protection locked="0"/>
    </xf>
    <xf numFmtId="0" fontId="47" fillId="0" borderId="0" xfId="0" applyFont="1" applyAlignment="1" applyProtection="1">
      <alignment horizontal="left" wrapText="1"/>
      <protection locked="0"/>
    </xf>
    <xf numFmtId="0" fontId="47" fillId="0" borderId="0" xfId="0" applyFont="1" applyAlignment="1" applyProtection="1">
      <alignment horizontal="right"/>
      <protection locked="0"/>
    </xf>
    <xf numFmtId="212" fontId="47" fillId="0" borderId="0" xfId="0" applyNumberFormat="1" applyFont="1" applyAlignment="1" applyProtection="1">
      <alignment horizontal="right"/>
      <protection locked="0"/>
    </xf>
    <xf numFmtId="213" fontId="47" fillId="0" borderId="0" xfId="0" applyNumberFormat="1" applyFont="1" applyAlignment="1" applyProtection="1">
      <alignment horizontal="right"/>
      <protection locked="0"/>
    </xf>
    <xf numFmtId="214" fontId="48" fillId="34" borderId="0" xfId="0" applyNumberFormat="1" applyFont="1" applyFill="1" applyAlignment="1" applyProtection="1">
      <alignment horizontal="right"/>
      <protection locked="0"/>
    </xf>
    <xf numFmtId="0" fontId="48" fillId="34" borderId="0" xfId="0" applyFont="1" applyFill="1" applyAlignment="1" applyProtection="1">
      <alignment horizontal="right"/>
      <protection locked="0"/>
    </xf>
    <xf numFmtId="212" fontId="48" fillId="34" borderId="0" xfId="0" applyNumberFormat="1" applyFont="1" applyFill="1" applyAlignment="1" applyProtection="1">
      <alignment horizontal="right"/>
      <protection locked="0"/>
    </xf>
    <xf numFmtId="213" fontId="48" fillId="34" borderId="0" xfId="0" applyNumberFormat="1" applyFont="1" applyFill="1" applyAlignment="1" applyProtection="1">
      <alignment horizontal="right"/>
      <protection locked="0"/>
    </xf>
    <xf numFmtId="0" fontId="8" fillId="0" borderId="0" xfId="0" applyFont="1" applyAlignment="1" applyProtection="1">
      <alignment/>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212" fontId="8" fillId="0" borderId="0" xfId="0" applyNumberFormat="1" applyFont="1" applyAlignment="1" applyProtection="1">
      <alignment horizontal="center"/>
      <protection locked="0"/>
    </xf>
    <xf numFmtId="214" fontId="8" fillId="0" borderId="0" xfId="0" applyNumberFormat="1" applyFont="1" applyAlignment="1" applyProtection="1">
      <alignment horizontal="right"/>
      <protection locked="0"/>
    </xf>
    <xf numFmtId="213" fontId="8" fillId="0" borderId="0" xfId="0" applyNumberFormat="1" applyFont="1" applyAlignment="1" applyProtection="1">
      <alignment horizontal="center"/>
      <protection locked="0"/>
    </xf>
    <xf numFmtId="0" fontId="8" fillId="0" borderId="0" xfId="0" applyFont="1" applyAlignment="1" applyProtection="1">
      <alignment/>
      <protection/>
    </xf>
    <xf numFmtId="0" fontId="8" fillId="0" borderId="0" xfId="0" applyFont="1" applyAlignment="1" applyProtection="1">
      <alignment horizontal="center"/>
      <protection/>
    </xf>
    <xf numFmtId="0" fontId="8" fillId="0" borderId="0" xfId="0" applyFont="1" applyAlignment="1" applyProtection="1">
      <alignment horizontal="left"/>
      <protection/>
    </xf>
    <xf numFmtId="212" fontId="8" fillId="0" borderId="0" xfId="0" applyNumberFormat="1" applyFont="1" applyAlignment="1" applyProtection="1">
      <alignment horizontal="center"/>
      <protection/>
    </xf>
    <xf numFmtId="214" fontId="8" fillId="0" borderId="0" xfId="0" applyNumberFormat="1" applyFont="1" applyAlignment="1" applyProtection="1">
      <alignment horizontal="right"/>
      <protection/>
    </xf>
    <xf numFmtId="213" fontId="8" fillId="0" borderId="0" xfId="0" applyNumberFormat="1" applyFont="1" applyAlignment="1" applyProtection="1">
      <alignment horizontal="center"/>
      <protection/>
    </xf>
    <xf numFmtId="0" fontId="7" fillId="0" borderId="0" xfId="0" applyFont="1" applyAlignment="1" applyProtection="1">
      <alignment/>
      <protection locked="0"/>
    </xf>
    <xf numFmtId="0" fontId="7" fillId="0" borderId="0" xfId="0" applyFont="1" applyAlignment="1" applyProtection="1">
      <alignment horizontal="center"/>
      <protection locked="0"/>
    </xf>
    <xf numFmtId="0" fontId="7" fillId="0" borderId="0" xfId="0" applyFont="1" applyAlignment="1" applyProtection="1" quotePrefix="1">
      <alignment horizontal="left"/>
      <protection locked="0"/>
    </xf>
    <xf numFmtId="0" fontId="7" fillId="0" borderId="0" xfId="0" applyFont="1" applyAlignment="1" applyProtection="1" quotePrefix="1">
      <alignment horizontal="left" wrapText="1"/>
      <protection locked="0"/>
    </xf>
    <xf numFmtId="212" fontId="7" fillId="0" borderId="0" xfId="0" applyNumberFormat="1" applyFont="1" applyAlignment="1" applyProtection="1">
      <alignment horizontal="center"/>
      <protection locked="0"/>
    </xf>
    <xf numFmtId="214" fontId="7" fillId="0" borderId="0" xfId="0" applyNumberFormat="1" applyFont="1" applyAlignment="1" applyProtection="1">
      <alignment horizontal="right"/>
      <protection locked="0"/>
    </xf>
    <xf numFmtId="213"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50" fillId="0" borderId="0" xfId="0" applyFont="1" applyAlignment="1" applyProtection="1">
      <alignment horizontal="center"/>
      <protection locked="0"/>
    </xf>
    <xf numFmtId="0" fontId="50" fillId="0" borderId="0" xfId="0" applyFont="1" applyAlignment="1" applyProtection="1" quotePrefix="1">
      <alignment horizontal="left"/>
      <protection locked="0"/>
    </xf>
    <xf numFmtId="0" fontId="50" fillId="0" borderId="0" xfId="0" applyFont="1" applyAlignment="1" applyProtection="1" quotePrefix="1">
      <alignment horizontal="left" wrapText="1"/>
      <protection locked="0"/>
    </xf>
    <xf numFmtId="212" fontId="50" fillId="0" borderId="0" xfId="0" applyNumberFormat="1" applyFont="1" applyAlignment="1" applyProtection="1">
      <alignment horizontal="center"/>
      <protection locked="0"/>
    </xf>
    <xf numFmtId="214" fontId="50" fillId="0" borderId="0" xfId="0" applyNumberFormat="1" applyFont="1" applyAlignment="1" applyProtection="1">
      <alignment horizontal="right"/>
      <protection locked="0"/>
    </xf>
    <xf numFmtId="213" fontId="50" fillId="0" borderId="0" xfId="0" applyNumberFormat="1" applyFont="1" applyAlignment="1" applyProtection="1">
      <alignment horizontal="center"/>
      <protection locked="0"/>
    </xf>
    <xf numFmtId="0" fontId="50" fillId="0" borderId="0" xfId="0" applyFont="1" applyAlignment="1" applyProtection="1">
      <alignment/>
      <protection locked="0"/>
    </xf>
    <xf numFmtId="0" fontId="50" fillId="0" borderId="0" xfId="0" applyFont="1" applyAlignment="1" applyProtection="1">
      <alignment horizontal="left" wrapText="1"/>
      <protection locked="0"/>
    </xf>
    <xf numFmtId="0" fontId="50" fillId="0" borderId="0" xfId="0" applyFont="1" applyAlignment="1" applyProtection="1">
      <alignment horizontal="left"/>
      <protection locked="0"/>
    </xf>
    <xf numFmtId="0" fontId="8" fillId="0" borderId="0" xfId="0" applyFont="1" applyAlignment="1" applyProtection="1" quotePrefix="1">
      <alignment horizontal="left"/>
      <protection locked="0"/>
    </xf>
    <xf numFmtId="0" fontId="8" fillId="0" borderId="0" xfId="0" applyFont="1" applyAlignment="1" applyProtection="1" quotePrefix="1">
      <alignment horizontal="left" wrapText="1"/>
      <protection locked="0"/>
    </xf>
    <xf numFmtId="0" fontId="8" fillId="0" borderId="0" xfId="0" applyFont="1" applyAlignment="1" applyProtection="1">
      <alignment horizontal="left" wrapText="1"/>
      <protection locked="0"/>
    </xf>
    <xf numFmtId="0" fontId="8" fillId="0" borderId="0" xfId="0" applyFont="1" applyAlignment="1" applyProtection="1">
      <alignment horizontal="right"/>
      <protection locked="0"/>
    </xf>
    <xf numFmtId="212" fontId="8" fillId="0" borderId="0" xfId="0" applyNumberFormat="1" applyFont="1" applyAlignment="1" applyProtection="1">
      <alignment horizontal="right"/>
      <protection locked="0"/>
    </xf>
    <xf numFmtId="213" fontId="8" fillId="0" borderId="0" xfId="0" applyNumberFormat="1" applyFont="1" applyAlignment="1" applyProtection="1">
      <alignment horizontal="right"/>
      <protection locked="0"/>
    </xf>
    <xf numFmtId="214" fontId="7" fillId="34" borderId="0" xfId="0" applyNumberFormat="1" applyFont="1" applyFill="1" applyAlignment="1" applyProtection="1">
      <alignment horizontal="right"/>
      <protection locked="0"/>
    </xf>
    <xf numFmtId="0" fontId="7" fillId="34" borderId="0" xfId="0" applyFont="1" applyFill="1" applyAlignment="1" applyProtection="1">
      <alignment horizontal="right"/>
      <protection locked="0"/>
    </xf>
    <xf numFmtId="212" fontId="7" fillId="34" borderId="0" xfId="0" applyNumberFormat="1" applyFont="1" applyFill="1" applyAlignment="1" applyProtection="1">
      <alignment horizontal="right"/>
      <protection locked="0"/>
    </xf>
    <xf numFmtId="213" fontId="7" fillId="34" borderId="0" xfId="0" applyNumberFormat="1" applyFont="1" applyFill="1" applyAlignment="1" applyProtection="1">
      <alignment horizontal="right"/>
      <protection locked="0"/>
    </xf>
    <xf numFmtId="0" fontId="7" fillId="0" borderId="0" xfId="0" applyFont="1" applyAlignment="1" applyProtection="1">
      <alignment horizontal="center"/>
      <protection/>
    </xf>
    <xf numFmtId="0" fontId="7" fillId="0" borderId="0" xfId="0" applyFont="1" applyAlignment="1" applyProtection="1">
      <alignment horizontal="left"/>
      <protection/>
    </xf>
    <xf numFmtId="212" fontId="7" fillId="0" borderId="0" xfId="0" applyNumberFormat="1" applyFont="1" applyAlignment="1" applyProtection="1">
      <alignment horizontal="center"/>
      <protection/>
    </xf>
    <xf numFmtId="214" fontId="7" fillId="0" borderId="0" xfId="0" applyNumberFormat="1" applyFont="1" applyAlignment="1" applyProtection="1">
      <alignment horizontal="right"/>
      <protection/>
    </xf>
    <xf numFmtId="213" fontId="7" fillId="0" borderId="0" xfId="0" applyNumberFormat="1" applyFont="1" applyAlignment="1" applyProtection="1">
      <alignment horizontal="center"/>
      <protection/>
    </xf>
    <xf numFmtId="0" fontId="7" fillId="0" borderId="0" xfId="0" applyFont="1" applyAlignment="1" applyProtection="1">
      <alignment/>
      <protection/>
    </xf>
    <xf numFmtId="0" fontId="7" fillId="34" borderId="0" xfId="0" applyFont="1" applyFill="1" applyAlignment="1" applyProtection="1">
      <alignment horizontal="center"/>
      <protection/>
    </xf>
    <xf numFmtId="0" fontId="7" fillId="34" borderId="0" xfId="0" applyFont="1" applyFill="1" applyAlignment="1" applyProtection="1">
      <alignment horizontal="left"/>
      <protection/>
    </xf>
    <xf numFmtId="212" fontId="7" fillId="34" borderId="0" xfId="0" applyNumberFormat="1" applyFont="1" applyFill="1" applyAlignment="1" applyProtection="1">
      <alignment horizontal="center"/>
      <protection/>
    </xf>
    <xf numFmtId="214" fontId="7" fillId="34" borderId="0" xfId="0" applyNumberFormat="1" applyFont="1" applyFill="1" applyAlignment="1" applyProtection="1">
      <alignment horizontal="right"/>
      <protection/>
    </xf>
    <xf numFmtId="213" fontId="7" fillId="34" borderId="0" xfId="0" applyNumberFormat="1" applyFont="1" applyFill="1" applyAlignment="1" applyProtection="1">
      <alignment horizontal="center"/>
      <protection/>
    </xf>
    <xf numFmtId="0" fontId="7" fillId="34" borderId="0" xfId="0" applyFont="1" applyFill="1" applyAlignment="1" applyProtection="1">
      <alignment/>
      <protection/>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
      <selection pane="topLeft" activeCell="A1" sqref="A1"/>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8</v>
      </c>
      <c r="D1" s="10"/>
    </row>
    <row r="2" ht="13.5"/>
    <row r="4" ht="12.75">
      <c r="A4" s="4"/>
    </row>
    <row r="5" ht="12.75">
      <c r="A5" s="4"/>
    </row>
    <row r="6" spans="1:4" ht="12.75">
      <c r="A6" s="1"/>
      <c r="D6" s="6"/>
    </row>
    <row r="7" ht="12.75">
      <c r="D7" s="7"/>
    </row>
    <row r="8" spans="1:4" ht="90" customHeight="1">
      <c r="A8" s="37" t="s">
        <v>9</v>
      </c>
      <c r="B8" s="38"/>
      <c r="C8" s="35" t="s">
        <v>65</v>
      </c>
      <c r="D8" s="36"/>
    </row>
    <row r="9" spans="1:4" ht="25.5" customHeight="1">
      <c r="A9" s="37" t="s">
        <v>2</v>
      </c>
      <c r="B9" s="38"/>
      <c r="C9" s="35" t="s">
        <v>66</v>
      </c>
      <c r="D9" s="36"/>
    </row>
    <row r="10" spans="1:4" ht="25.5" customHeight="1">
      <c r="A10" s="39" t="s">
        <v>49</v>
      </c>
      <c r="B10" s="38"/>
      <c r="C10" s="33" t="s">
        <v>67</v>
      </c>
      <c r="D10" s="34"/>
    </row>
    <row r="11" spans="1:4" ht="25.5" customHeight="1">
      <c r="A11" s="39" t="s">
        <v>10</v>
      </c>
      <c r="B11" s="38"/>
      <c r="C11" s="33" t="s">
        <v>68</v>
      </c>
      <c r="D11" s="34"/>
    </row>
    <row r="12" spans="1:4" ht="25.5" customHeight="1">
      <c r="A12" s="39" t="s">
        <v>11</v>
      </c>
      <c r="B12" s="38"/>
      <c r="C12" s="33" t="s">
        <v>68</v>
      </c>
      <c r="D12" s="34"/>
    </row>
    <row r="13" spans="1:4" ht="25.5" customHeight="1">
      <c r="A13" s="40" t="s">
        <v>12</v>
      </c>
      <c r="B13" s="38"/>
      <c r="C13" s="33" t="s">
        <v>69</v>
      </c>
      <c r="D13" s="34"/>
    </row>
    <row r="16" spans="1:3" ht="13.5">
      <c r="A16" s="3"/>
      <c r="B16" s="3"/>
      <c r="C16" s="3"/>
    </row>
    <row r="17" spans="1:3" ht="27" customHeight="1">
      <c r="A17" s="41" t="s">
        <v>40</v>
      </c>
      <c r="B17" s="42"/>
      <c r="C17" s="13">
        <f>Lot_1!I39</f>
      </c>
    </row>
    <row r="18" spans="1:3" ht="27" customHeight="1">
      <c r="A18" s="41" t="s">
        <v>13</v>
      </c>
      <c r="B18" s="42"/>
      <c r="C18" s="14">
        <f>C19-C17</f>
      </c>
    </row>
    <row r="19" spans="1:3" ht="27" customHeight="1">
      <c r="A19" s="31" t="s">
        <v>38</v>
      </c>
      <c r="B19" s="32"/>
      <c r="C19" s="12">
        <f>Lot_1!I41</f>
      </c>
    </row>
    <row r="22" spans="1:4" ht="12.75">
      <c r="A22" s="5" t="s">
        <v>14</v>
      </c>
      <c r="B22" s="3"/>
      <c r="C22" s="3"/>
      <c r="D22" s="3"/>
    </row>
    <row r="23" spans="1:4" ht="12.75">
      <c r="A23" s="3"/>
      <c r="B23" s="3"/>
      <c r="C23" s="3"/>
      <c r="D23" s="3"/>
    </row>
    <row r="24" spans="1:4" ht="26.25" customHeight="1">
      <c r="A24" s="11" t="s">
        <v>39</v>
      </c>
      <c r="B24" s="3"/>
      <c r="C24" s="3"/>
      <c r="D24" s="11" t="s">
        <v>39</v>
      </c>
    </row>
    <row r="25" spans="1:4" ht="12.75">
      <c r="A25" s="3" t="s">
        <v>36</v>
      </c>
      <c r="C25" s="3"/>
      <c r="D25" s="3" t="s">
        <v>37</v>
      </c>
    </row>
  </sheetData>
  <sheetProtection sheet="1" formatCells="0" formatColumns="0" formatRows="0"/>
  <mergeCells count="15">
    <mergeCell ref="A10:B10"/>
    <mergeCell ref="C10:D10"/>
    <mergeCell ref="A13:B13"/>
    <mergeCell ref="A17:B17"/>
    <mergeCell ref="A18:B18"/>
    <mergeCell ref="A19:B19"/>
    <mergeCell ref="C13:D13"/>
    <mergeCell ref="C8:D8"/>
    <mergeCell ref="C9:D9"/>
    <mergeCell ref="C11:D11"/>
    <mergeCell ref="C12:D12"/>
    <mergeCell ref="A8:B8"/>
    <mergeCell ref="A9:B9"/>
    <mergeCell ref="A11:B11"/>
    <mergeCell ref="A12:B12"/>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1:CV41"/>
  <sheetViews>
    <sheetView tabSelected="1" workbookViewId="0" topLeftCell="A1">
      <pane ySplit="3" topLeftCell="A4" activePane="bottomLeft" state="frozen"/>
      <selection pane="topLeft" activeCell="A1" sqref="A1"/>
      <selection pane="bottomLeft" activeCell="A4" sqref="A4"/>
    </sheetView>
  </sheetViews>
  <sheetFormatPr defaultColWidth="9.14285714285714" defaultRowHeight="12.75"/>
  <cols>
    <col min="1" max="1" width="6.71428571428571" style="174" customWidth="1"/>
    <col min="2" max="2" width="12.7142857142857" style="175" hidden="1" customWidth="1"/>
    <col min="3" max="3" width="5.71428571428571" style="175" hidden="1" customWidth="1"/>
    <col min="4" max="4" width="72.7142857142857" style="175" customWidth="1"/>
    <col min="5" max="5" width="5.71428571428571" style="174" customWidth="1"/>
    <col min="6" max="6" width="6.71428571428571" style="174" customWidth="1"/>
    <col min="7" max="7" width="5.71428571428571" style="176" customWidth="1"/>
    <col min="8" max="8" width="13.7142857142857" style="177" customWidth="1"/>
    <col min="9" max="9" width="16.7142857142857" style="177" customWidth="1"/>
    <col min="10" max="10" width="10.7142857142857" style="178" hidden="1" customWidth="1"/>
    <col min="11" max="11" width="9.14285714285714" style="173" hidden="1" customWidth="1"/>
    <col min="12" max="12" width="100.714285714286" style="175" hidden="1" customWidth="1"/>
    <col min="13" max="14" width="9.14285714285714" style="175" hidden="1" customWidth="1"/>
    <col min="15" max="15" width="9.14285714285714" style="173" hidden="1" customWidth="1"/>
    <col min="16" max="16" width="15.7142857142857" style="173" customWidth="1"/>
    <col min="17" max="16384" width="9.14285714285714" style="173" customWidth="1"/>
  </cols>
  <sheetData>
    <row r="1" spans="1:100" s="179" customFormat="1" ht="12.75" hidden="1">
      <c r="A1" s="180"/>
      <c r="B1" s="181"/>
      <c r="C1" s="181"/>
      <c r="D1" s="181"/>
      <c r="E1" s="180"/>
      <c r="F1" s="180"/>
      <c r="G1" s="182"/>
      <c r="H1" s="183"/>
      <c r="I1" s="183"/>
      <c r="J1" s="184"/>
      <c r="K1" s="179"/>
      <c r="L1" s="181"/>
      <c r="M1" s="181"/>
      <c r="N1" s="181"/>
      <c r="O1" s="179"/>
      <c r="P1" s="179"/>
      <c r="CV1" s="179" t="s">
        <v>75</v>
      </c>
    </row>
    <row r="2" spans="1:16" s="179" customFormat="1" ht="12.75" hidden="1">
      <c r="A2" s="180"/>
      <c r="B2" s="181"/>
      <c r="C2" s="181"/>
      <c r="D2" s="181"/>
      <c r="E2" s="180"/>
      <c r="F2" s="180"/>
      <c r="G2" s="182"/>
      <c r="H2" s="183"/>
      <c r="I2" s="183"/>
      <c r="J2" s="184"/>
      <c r="K2" s="179"/>
      <c r="L2" s="181"/>
      <c r="M2" s="181"/>
      <c r="N2" s="181"/>
      <c r="O2" s="179"/>
      <c r="P2" s="179"/>
    </row>
    <row r="3" spans="1:16" s="179" customFormat="1" ht="12.75">
      <c r="A3" s="219" t="s">
        <v>70</v>
      </c>
      <c r="B3" s="220" t="s">
        <v>2</v>
      </c>
      <c r="C3" s="220"/>
      <c r="D3" s="220" t="s">
        <v>3</v>
      </c>
      <c r="E3" s="219" t="s">
        <v>0</v>
      </c>
      <c r="F3" s="219" t="s">
        <v>71</v>
      </c>
      <c r="G3" s="221" t="s">
        <v>24</v>
      </c>
      <c r="H3" s="222" t="s">
        <v>4</v>
      </c>
      <c r="I3" s="222" t="s">
        <v>6</v>
      </c>
      <c r="J3" s="223" t="s">
        <v>72</v>
      </c>
      <c r="K3" s="224"/>
      <c r="L3" s="220" t="s">
        <v>73</v>
      </c>
      <c r="M3" s="220"/>
      <c r="N3" s="220"/>
      <c r="O3" s="224"/>
      <c r="P3" s="224" t="s">
        <v>74</v>
      </c>
    </row>
    <row r="4" spans="1:16" s="185" customFormat="1" ht="25.5">
      <c r="A4" s="186"/>
      <c r="B4" s="187" t="s">
        <v>76</v>
      </c>
      <c r="C4" s="187" t="s">
        <v>76</v>
      </c>
      <c r="D4" s="188" t="s">
        <v>77</v>
      </c>
      <c r="E4" s="186" t="s">
        <v>76</v>
      </c>
      <c r="F4" s="186"/>
      <c r="G4" s="189"/>
      <c r="H4" s="190"/>
      <c r="I4" s="190"/>
      <c r="J4" s="191"/>
      <c r="K4" s="185"/>
      <c r="L4" s="192"/>
      <c r="M4" s="193"/>
      <c r="N4" s="193"/>
      <c r="O4" s="185"/>
      <c r="P4" s="185"/>
    </row>
    <row r="5" spans="1:16" ht="12.75">
      <c r="A5" s="194">
        <v>1</v>
      </c>
      <c r="B5" s="195" t="s">
        <v>76</v>
      </c>
      <c r="C5" s="195" t="s">
        <v>76</v>
      </c>
      <c r="D5" s="196" t="s">
        <v>79</v>
      </c>
      <c r="E5" s="194" t="s">
        <v>78</v>
      </c>
      <c r="F5" s="194" t="s">
        <v>80</v>
      </c>
      <c r="G5" s="197">
        <v>1</v>
      </c>
      <c r="H5" s="198">
        <v>0</v>
      </c>
      <c r="I5" s="198"/>
      <c r="J5" s="199">
        <v>0.2</v>
      </c>
      <c r="K5" s="200"/>
      <c r="L5" s="201"/>
      <c r="M5" s="202"/>
      <c r="N5" s="202"/>
      <c r="O5" s="200"/>
      <c r="P5" s="200" t="s">
        <v>75</v>
      </c>
    </row>
    <row r="6" spans="1:16" ht="12.75">
      <c r="A6" s="174">
        <v>2</v>
      </c>
      <c r="B6" s="203" t="s">
        <v>76</v>
      </c>
      <c r="C6" s="203" t="s">
        <v>76</v>
      </c>
      <c r="D6" s="204" t="s">
        <v>82</v>
      </c>
      <c r="E6" s="174" t="s">
        <v>81</v>
      </c>
      <c r="F6" s="174" t="s">
        <v>80</v>
      </c>
      <c r="G6" s="176">
        <v>1</v>
      </c>
      <c r="H6" s="177">
        <v>0</v>
      </c>
      <c r="I6" s="177">
        <f>ROUND(G6*H6,2)</f>
      </c>
      <c r="J6" s="178">
        <v>0.2</v>
      </c>
      <c r="K6" s="173"/>
      <c r="L6" s="205"/>
      <c r="M6" s="175"/>
      <c r="N6" s="175"/>
      <c r="O6" s="173"/>
      <c r="P6" s="173" t="s">
        <v>75</v>
      </c>
    </row>
    <row r="7" spans="1:16" s="185" customFormat="1" ht="12.75">
      <c r="A7" s="186"/>
      <c r="B7" s="187" t="s">
        <v>76</v>
      </c>
      <c r="C7" s="187" t="s">
        <v>76</v>
      </c>
      <c r="D7" s="188" t="s">
        <v>83</v>
      </c>
      <c r="E7" s="186" t="s">
        <v>76</v>
      </c>
      <c r="F7" s="186"/>
      <c r="G7" s="189"/>
      <c r="H7" s="190"/>
      <c r="I7" s="190"/>
      <c r="J7" s="191"/>
      <c r="K7" s="185"/>
      <c r="L7" s="192"/>
      <c r="M7" s="193"/>
      <c r="N7" s="193"/>
      <c r="O7" s="185"/>
      <c r="P7" s="185"/>
    </row>
    <row r="8" spans="1:16" s="185" customFormat="1" ht="12.75">
      <c r="A8" s="186"/>
      <c r="B8" s="187" t="s">
        <v>76</v>
      </c>
      <c r="C8" s="187" t="s">
        <v>76</v>
      </c>
      <c r="D8" s="188" t="s">
        <v>84</v>
      </c>
      <c r="E8" s="186" t="s">
        <v>76</v>
      </c>
      <c r="F8" s="186"/>
      <c r="G8" s="189"/>
      <c r="H8" s="190"/>
      <c r="I8" s="190"/>
      <c r="J8" s="191"/>
      <c r="K8" s="185"/>
      <c r="L8" s="192"/>
      <c r="M8" s="193"/>
      <c r="N8" s="193"/>
      <c r="O8" s="185"/>
      <c r="P8" s="185"/>
    </row>
    <row r="9" spans="1:16" ht="12.75">
      <c r="A9" s="194">
        <v>3</v>
      </c>
      <c r="B9" s="195" t="s">
        <v>76</v>
      </c>
      <c r="C9" s="195" t="s">
        <v>76</v>
      </c>
      <c r="D9" s="196" t="s">
        <v>79</v>
      </c>
      <c r="E9" s="194" t="s">
        <v>78</v>
      </c>
      <c r="F9" s="194" t="s">
        <v>80</v>
      </c>
      <c r="G9" s="197">
        <v>1</v>
      </c>
      <c r="H9" s="198">
        <v>0</v>
      </c>
      <c r="I9" s="198"/>
      <c r="J9" s="199">
        <v>0.2</v>
      </c>
      <c r="K9" s="200"/>
      <c r="L9" s="201"/>
      <c r="M9" s="202"/>
      <c r="N9" s="202"/>
      <c r="O9" s="200"/>
      <c r="P9" s="200" t="s">
        <v>75</v>
      </c>
    </row>
    <row r="10" spans="1:16" ht="12.75">
      <c r="A10" s="174">
        <v>4</v>
      </c>
      <c r="B10" s="203" t="s">
        <v>76</v>
      </c>
      <c r="C10" s="203" t="s">
        <v>76</v>
      </c>
      <c r="D10" s="204" t="s">
        <v>86</v>
      </c>
      <c r="E10" s="174" t="s">
        <v>85</v>
      </c>
      <c r="F10" s="174" t="s">
        <v>80</v>
      </c>
      <c r="G10" s="176">
        <v>1</v>
      </c>
      <c r="H10" s="177">
        <v>0</v>
      </c>
      <c r="I10" s="177">
        <f>ROUND(G10*H10,2)</f>
      </c>
      <c r="J10" s="178">
        <v>0.2</v>
      </c>
      <c r="K10" s="173"/>
      <c r="L10" s="205"/>
      <c r="M10" s="175"/>
      <c r="N10" s="175"/>
      <c r="O10" s="173"/>
      <c r="P10" s="173" t="s">
        <v>75</v>
      </c>
    </row>
    <row r="11" spans="1:16" s="185" customFormat="1" ht="12.75">
      <c r="A11" s="186"/>
      <c r="B11" s="187" t="s">
        <v>76</v>
      </c>
      <c r="C11" s="187" t="s">
        <v>76</v>
      </c>
      <c r="D11" s="188" t="s">
        <v>87</v>
      </c>
      <c r="E11" s="186" t="s">
        <v>76</v>
      </c>
      <c r="F11" s="186"/>
      <c r="G11" s="189"/>
      <c r="H11" s="190"/>
      <c r="I11" s="190"/>
      <c r="J11" s="191"/>
      <c r="K11" s="185"/>
      <c r="L11" s="192"/>
      <c r="M11" s="193"/>
      <c r="N11" s="193"/>
      <c r="O11" s="185"/>
      <c r="P11" s="185"/>
    </row>
    <row r="12" spans="1:16" ht="12.75">
      <c r="A12" s="194">
        <v>5</v>
      </c>
      <c r="B12" s="195" t="s">
        <v>76</v>
      </c>
      <c r="C12" s="195" t="s">
        <v>76</v>
      </c>
      <c r="D12" s="196" t="s">
        <v>79</v>
      </c>
      <c r="E12" s="194" t="s">
        <v>78</v>
      </c>
      <c r="F12" s="194" t="s">
        <v>80</v>
      </c>
      <c r="G12" s="197">
        <v>1</v>
      </c>
      <c r="H12" s="198">
        <v>0</v>
      </c>
      <c r="I12" s="198"/>
      <c r="J12" s="199">
        <v>0.2</v>
      </c>
      <c r="K12" s="200"/>
      <c r="L12" s="201"/>
      <c r="M12" s="202"/>
      <c r="N12" s="202"/>
      <c r="O12" s="200"/>
      <c r="P12" s="200" t="s">
        <v>75</v>
      </c>
    </row>
    <row r="13" spans="1:16" ht="12.75">
      <c r="A13" s="174">
        <v>6</v>
      </c>
      <c r="B13" s="203" t="s">
        <v>76</v>
      </c>
      <c r="C13" s="203" t="s">
        <v>76</v>
      </c>
      <c r="D13" s="204" t="s">
        <v>86</v>
      </c>
      <c r="E13" s="174" t="s">
        <v>85</v>
      </c>
      <c r="F13" s="174" t="s">
        <v>80</v>
      </c>
      <c r="G13" s="176">
        <v>1</v>
      </c>
      <c r="H13" s="177">
        <v>0</v>
      </c>
      <c r="I13" s="177">
        <f>ROUND(G13*H13,2)</f>
      </c>
      <c r="J13" s="178">
        <v>0.2</v>
      </c>
      <c r="K13" s="173"/>
      <c r="L13" s="205"/>
      <c r="M13" s="175"/>
      <c r="N13" s="175"/>
      <c r="O13" s="173"/>
      <c r="P13" s="173" t="s">
        <v>75</v>
      </c>
    </row>
    <row r="14" spans="1:16" s="185" customFormat="1" ht="12.75">
      <c r="A14" s="186"/>
      <c r="B14" s="187" t="s">
        <v>76</v>
      </c>
      <c r="C14" s="187" t="s">
        <v>76</v>
      </c>
      <c r="D14" s="188" t="s">
        <v>88</v>
      </c>
      <c r="E14" s="186" t="s">
        <v>76</v>
      </c>
      <c r="F14" s="186"/>
      <c r="G14" s="189"/>
      <c r="H14" s="190"/>
      <c r="I14" s="190"/>
      <c r="J14" s="191"/>
      <c r="K14" s="185"/>
      <c r="L14" s="192"/>
      <c r="M14" s="193"/>
      <c r="N14" s="193"/>
      <c r="O14" s="185"/>
      <c r="P14" s="185"/>
    </row>
    <row r="15" spans="1:16" ht="12.75">
      <c r="A15" s="194">
        <v>7</v>
      </c>
      <c r="B15" s="195" t="s">
        <v>76</v>
      </c>
      <c r="C15" s="195" t="s">
        <v>76</v>
      </c>
      <c r="D15" s="196" t="s">
        <v>79</v>
      </c>
      <c r="E15" s="194" t="s">
        <v>78</v>
      </c>
      <c r="F15" s="194" t="s">
        <v>80</v>
      </c>
      <c r="G15" s="197">
        <v>1</v>
      </c>
      <c r="H15" s="198">
        <v>0</v>
      </c>
      <c r="I15" s="198"/>
      <c r="J15" s="199">
        <v>0.2</v>
      </c>
      <c r="K15" s="200"/>
      <c r="L15" s="201"/>
      <c r="M15" s="202"/>
      <c r="N15" s="202"/>
      <c r="O15" s="200"/>
      <c r="P15" s="200" t="s">
        <v>75</v>
      </c>
    </row>
    <row r="16" spans="1:16" ht="12.75">
      <c r="A16" s="174">
        <v>8</v>
      </c>
      <c r="B16" s="203" t="s">
        <v>76</v>
      </c>
      <c r="C16" s="203" t="s">
        <v>76</v>
      </c>
      <c r="D16" s="204" t="s">
        <v>86</v>
      </c>
      <c r="E16" s="174" t="s">
        <v>85</v>
      </c>
      <c r="F16" s="174" t="s">
        <v>80</v>
      </c>
      <c r="G16" s="176">
        <v>1</v>
      </c>
      <c r="H16" s="177">
        <v>0</v>
      </c>
      <c r="I16" s="177">
        <f>ROUND(G16*H16,2)</f>
      </c>
      <c r="J16" s="178">
        <v>0.2</v>
      </c>
      <c r="K16" s="173"/>
      <c r="L16" s="205"/>
      <c r="M16" s="175"/>
      <c r="N16" s="175"/>
      <c r="O16" s="173"/>
      <c r="P16" s="173" t="s">
        <v>75</v>
      </c>
    </row>
    <row r="17" spans="1:16" s="185" customFormat="1" ht="12.75">
      <c r="A17" s="186"/>
      <c r="B17" s="187" t="s">
        <v>76</v>
      </c>
      <c r="C17" s="187" t="s">
        <v>76</v>
      </c>
      <c r="D17" s="188" t="s">
        <v>89</v>
      </c>
      <c r="E17" s="186" t="s">
        <v>76</v>
      </c>
      <c r="F17" s="186"/>
      <c r="G17" s="189"/>
      <c r="H17" s="190"/>
      <c r="I17" s="190"/>
      <c r="J17" s="191"/>
      <c r="K17" s="185"/>
      <c r="L17" s="192"/>
      <c r="M17" s="193"/>
      <c r="N17" s="193"/>
      <c r="O17" s="185"/>
      <c r="P17" s="185"/>
    </row>
    <row r="18" spans="1:16" ht="12.75">
      <c r="A18" s="194">
        <v>9</v>
      </c>
      <c r="B18" s="195" t="s">
        <v>76</v>
      </c>
      <c r="C18" s="195" t="s">
        <v>76</v>
      </c>
      <c r="D18" s="196" t="s">
        <v>79</v>
      </c>
      <c r="E18" s="194" t="s">
        <v>78</v>
      </c>
      <c r="F18" s="194" t="s">
        <v>80</v>
      </c>
      <c r="G18" s="197">
        <v>1</v>
      </c>
      <c r="H18" s="198">
        <v>0</v>
      </c>
      <c r="I18" s="198"/>
      <c r="J18" s="199">
        <v>0.2</v>
      </c>
      <c r="K18" s="200"/>
      <c r="L18" s="201"/>
      <c r="M18" s="202"/>
      <c r="N18" s="202"/>
      <c r="O18" s="200"/>
      <c r="P18" s="200" t="s">
        <v>75</v>
      </c>
    </row>
    <row r="19" spans="1:16" ht="12.75">
      <c r="A19" s="174">
        <v>10</v>
      </c>
      <c r="B19" s="203" t="s">
        <v>76</v>
      </c>
      <c r="C19" s="203" t="s">
        <v>76</v>
      </c>
      <c r="D19" s="204" t="s">
        <v>86</v>
      </c>
      <c r="E19" s="174" t="s">
        <v>85</v>
      </c>
      <c r="F19" s="174" t="s">
        <v>80</v>
      </c>
      <c r="G19" s="176">
        <v>1</v>
      </c>
      <c r="H19" s="177">
        <v>0</v>
      </c>
      <c r="I19" s="177">
        <f>ROUND(G19*H19,2)</f>
      </c>
      <c r="J19" s="178">
        <v>0.2</v>
      </c>
      <c r="K19" s="173"/>
      <c r="L19" s="205"/>
      <c r="M19" s="175"/>
      <c r="N19" s="175"/>
      <c r="O19" s="173"/>
      <c r="P19" s="173" t="s">
        <v>75</v>
      </c>
    </row>
    <row r="20" spans="1:16" s="185" customFormat="1" ht="25.5">
      <c r="A20" s="186"/>
      <c r="B20" s="187" t="s">
        <v>76</v>
      </c>
      <c r="C20" s="187" t="s">
        <v>76</v>
      </c>
      <c r="D20" s="188" t="s">
        <v>90</v>
      </c>
      <c r="E20" s="186" t="s">
        <v>76</v>
      </c>
      <c r="F20" s="186"/>
      <c r="G20" s="189"/>
      <c r="H20" s="190"/>
      <c r="I20" s="190"/>
      <c r="J20" s="191"/>
      <c r="K20" s="185"/>
      <c r="L20" s="192"/>
      <c r="M20" s="193"/>
      <c r="N20" s="193"/>
      <c r="O20" s="185"/>
      <c r="P20" s="185"/>
    </row>
    <row r="21" spans="1:16" ht="12.75">
      <c r="A21" s="194">
        <v>11</v>
      </c>
      <c r="B21" s="195" t="s">
        <v>76</v>
      </c>
      <c r="C21" s="195" t="s">
        <v>76</v>
      </c>
      <c r="D21" s="196" t="s">
        <v>79</v>
      </c>
      <c r="E21" s="194" t="s">
        <v>78</v>
      </c>
      <c r="F21" s="194" t="s">
        <v>80</v>
      </c>
      <c r="G21" s="197">
        <v>1</v>
      </c>
      <c r="H21" s="198">
        <v>0</v>
      </c>
      <c r="I21" s="198"/>
      <c r="J21" s="199">
        <v>0.2</v>
      </c>
      <c r="K21" s="200"/>
      <c r="L21" s="201"/>
      <c r="M21" s="202"/>
      <c r="N21" s="202"/>
      <c r="O21" s="200"/>
      <c r="P21" s="200" t="s">
        <v>75</v>
      </c>
    </row>
    <row r="22" spans="1:16" ht="12.75">
      <c r="A22" s="174">
        <v>12</v>
      </c>
      <c r="B22" s="203" t="s">
        <v>76</v>
      </c>
      <c r="C22" s="203" t="s">
        <v>76</v>
      </c>
      <c r="D22" s="204" t="s">
        <v>92</v>
      </c>
      <c r="E22" s="174" t="s">
        <v>91</v>
      </c>
      <c r="F22" s="174" t="s">
        <v>80</v>
      </c>
      <c r="G22" s="176">
        <v>1</v>
      </c>
      <c r="H22" s="177">
        <v>0</v>
      </c>
      <c r="I22" s="177"/>
      <c r="J22" s="178">
        <v>0.2</v>
      </c>
      <c r="K22" s="173"/>
      <c r="L22" s="205"/>
      <c r="M22" s="175"/>
      <c r="N22" s="175"/>
      <c r="O22" s="173"/>
      <c r="P22" s="173" t="s">
        <v>75</v>
      </c>
    </row>
    <row r="23" spans="1:16" ht="12.75">
      <c r="A23" s="174"/>
      <c r="B23" s="175"/>
      <c r="C23" s="175"/>
      <c r="D23" s="175"/>
      <c r="E23" s="174"/>
      <c r="F23" s="174"/>
      <c r="G23" s="176"/>
      <c r="H23" s="177"/>
      <c r="I23" s="177"/>
      <c r="J23" s="178"/>
      <c r="K23" s="173"/>
      <c r="L23" s="175"/>
      <c r="M23" s="175"/>
      <c r="N23" s="175"/>
      <c r="O23" s="173"/>
      <c r="P23" s="173"/>
    </row>
    <row r="24" spans="1:16" ht="15" customHeight="1">
      <c r="A24" s="206"/>
      <c r="B24" s="206"/>
      <c r="C24" s="206"/>
      <c r="D24" s="206"/>
      <c r="E24" s="206"/>
      <c r="F24" s="206"/>
      <c r="G24" s="207"/>
      <c r="H24" s="177"/>
      <c r="I24" s="177"/>
      <c r="J24" s="208"/>
      <c r="K24" s="206"/>
      <c r="L24" s="206"/>
      <c r="M24" s="206"/>
      <c r="N24" s="206"/>
      <c r="O24" s="206"/>
      <c r="P24" s="206"/>
    </row>
    <row r="25" spans="1:16" ht="15" customHeight="1">
      <c r="A25" s="209" t="s">
        <v>93</v>
      </c>
      <c r="B25" s="210"/>
      <c r="C25" s="210"/>
      <c r="D25" s="210"/>
      <c r="E25" s="210"/>
      <c r="F25" s="210"/>
      <c r="G25" s="211"/>
      <c r="H25" s="209"/>
      <c r="I25" s="209"/>
      <c r="J25" s="212"/>
      <c r="K25" s="210"/>
      <c r="L25" s="210"/>
      <c r="M25" s="210"/>
      <c r="N25" s="210"/>
      <c r="O25" s="210"/>
      <c r="P25" s="210"/>
    </row>
    <row r="26" spans="1:16" ht="15" customHeight="1">
      <c r="A26" s="206"/>
      <c r="B26" s="206"/>
      <c r="C26" s="206"/>
      <c r="D26" s="206"/>
      <c r="E26" s="206"/>
      <c r="F26" s="206"/>
      <c r="G26" s="207"/>
      <c r="H26" s="177"/>
      <c r="I26" s="177"/>
      <c r="J26" s="208"/>
      <c r="K26" s="206"/>
      <c r="L26" s="206"/>
      <c r="M26" s="206"/>
      <c r="N26" s="206"/>
      <c r="O26" s="206"/>
      <c r="P26" s="206"/>
    </row>
    <row r="27" spans="1:16" ht="15" customHeight="1">
      <c r="A27" s="209" t="s">
        <v>94</v>
      </c>
      <c r="B27" s="210"/>
      <c r="C27" s="210"/>
      <c r="D27" s="210"/>
      <c r="E27" s="210"/>
      <c r="F27" s="210"/>
      <c r="G27" s="211"/>
      <c r="H27" s="209"/>
      <c r="I27" s="209">
        <f>SUM(I5:I9,I12,I15,I18,I21:I22)</f>
      </c>
      <c r="J27" s="212"/>
      <c r="K27" s="210"/>
      <c r="L27" s="210"/>
      <c r="M27" s="210"/>
      <c r="N27" s="210"/>
      <c r="O27" s="210"/>
      <c r="P27" s="210"/>
    </row>
    <row r="28" spans="1:16" ht="15" customHeight="1">
      <c r="A28" s="177" t="s">
        <v>95</v>
      </c>
      <c r="B28" s="206"/>
      <c r="C28" s="206"/>
      <c r="D28" s="206"/>
      <c r="E28" s="206"/>
      <c r="F28" s="206"/>
      <c r="G28" s="207"/>
      <c r="H28" s="177"/>
      <c r="I28" s="177">
        <f>ROUND(0.2*I27,2)</f>
      </c>
      <c r="J28" s="208"/>
      <c r="K28" s="206"/>
      <c r="L28" s="206"/>
      <c r="M28" s="206"/>
      <c r="N28" s="206"/>
      <c r="O28" s="206"/>
      <c r="P28" s="206"/>
    </row>
    <row r="29" spans="1:16" ht="15" customHeight="1">
      <c r="A29" s="209" t="s">
        <v>96</v>
      </c>
      <c r="B29" s="210"/>
      <c r="C29" s="210"/>
      <c r="D29" s="210"/>
      <c r="E29" s="210"/>
      <c r="F29" s="210"/>
      <c r="G29" s="211"/>
      <c r="H29" s="209"/>
      <c r="I29" s="209">
        <f>I27+I28</f>
      </c>
      <c r="J29" s="212"/>
      <c r="K29" s="210"/>
      <c r="L29" s="210"/>
      <c r="M29" s="210"/>
      <c r="N29" s="210"/>
      <c r="O29" s="210"/>
      <c r="P29" s="210"/>
    </row>
    <row r="30" spans="1:16" ht="15" customHeight="1">
      <c r="A30" s="206"/>
      <c r="B30" s="206"/>
      <c r="C30" s="206"/>
      <c r="D30" s="206"/>
      <c r="E30" s="206"/>
      <c r="F30" s="206"/>
      <c r="G30" s="207"/>
      <c r="H30" s="177"/>
      <c r="I30" s="177"/>
      <c r="J30" s="208"/>
      <c r="K30" s="206"/>
      <c r="L30" s="206"/>
      <c r="M30" s="206"/>
      <c r="N30" s="206"/>
      <c r="O30" s="206"/>
      <c r="P30" s="206"/>
    </row>
    <row r="31" spans="1:16" ht="15" customHeight="1">
      <c r="A31" s="209" t="s">
        <v>97</v>
      </c>
      <c r="B31" s="210"/>
      <c r="C31" s="210"/>
      <c r="D31" s="210"/>
      <c r="E31" s="210"/>
      <c r="F31" s="210"/>
      <c r="G31" s="211"/>
      <c r="H31" s="209"/>
      <c r="I31" s="209"/>
      <c r="J31" s="212"/>
      <c r="K31" s="210"/>
      <c r="L31" s="210"/>
      <c r="M31" s="210"/>
      <c r="N31" s="210"/>
      <c r="O31" s="210"/>
      <c r="P31" s="210"/>
    </row>
    <row r="32" spans="1:16" ht="15" customHeight="1">
      <c r="A32" s="206"/>
      <c r="B32" s="206"/>
      <c r="C32" s="206"/>
      <c r="D32" s="206"/>
      <c r="E32" s="206"/>
      <c r="F32" s="206"/>
      <c r="G32" s="207"/>
      <c r="H32" s="177"/>
      <c r="I32" s="177"/>
      <c r="J32" s="208"/>
      <c r="K32" s="206"/>
      <c r="L32" s="206"/>
      <c r="M32" s="206"/>
      <c r="N32" s="206"/>
      <c r="O32" s="206"/>
      <c r="P32" s="206"/>
    </row>
    <row r="33" spans="1:16" ht="15" customHeight="1">
      <c r="A33" s="209" t="s">
        <v>94</v>
      </c>
      <c r="B33" s="210"/>
      <c r="C33" s="210"/>
      <c r="D33" s="210"/>
      <c r="E33" s="210"/>
      <c r="F33" s="210"/>
      <c r="G33" s="211"/>
      <c r="H33" s="209"/>
      <c r="I33" s="209">
        <f>SUM(I10,I13,I16,I19)</f>
      </c>
      <c r="J33" s="212"/>
      <c r="K33" s="210"/>
      <c r="L33" s="210"/>
      <c r="M33" s="210"/>
      <c r="N33" s="210"/>
      <c r="O33" s="210"/>
      <c r="P33" s="210"/>
    </row>
    <row r="34" spans="1:16" ht="15" customHeight="1">
      <c r="A34" s="177" t="s">
        <v>95</v>
      </c>
      <c r="B34" s="206"/>
      <c r="C34" s="206"/>
      <c r="D34" s="206"/>
      <c r="E34" s="206"/>
      <c r="F34" s="206"/>
      <c r="G34" s="207"/>
      <c r="H34" s="177"/>
      <c r="I34" s="177">
        <f>ROUND(0.2*I33,2)</f>
      </c>
      <c r="J34" s="208"/>
      <c r="K34" s="206"/>
      <c r="L34" s="206"/>
      <c r="M34" s="206"/>
      <c r="N34" s="206"/>
      <c r="O34" s="206"/>
      <c r="P34" s="206"/>
    </row>
    <row r="35" spans="1:16" ht="15" customHeight="1">
      <c r="A35" s="209" t="s">
        <v>96</v>
      </c>
      <c r="B35" s="210"/>
      <c r="C35" s="210"/>
      <c r="D35" s="210"/>
      <c r="E35" s="210"/>
      <c r="F35" s="210"/>
      <c r="G35" s="211"/>
      <c r="H35" s="209"/>
      <c r="I35" s="209">
        <f>I33+I34</f>
      </c>
      <c r="J35" s="212"/>
      <c r="K35" s="210"/>
      <c r="L35" s="210"/>
      <c r="M35" s="210"/>
      <c r="N35" s="210"/>
      <c r="O35" s="210"/>
      <c r="P35" s="210"/>
    </row>
    <row r="36" spans="1:16" ht="15" customHeight="1">
      <c r="A36" s="206"/>
      <c r="B36" s="206"/>
      <c r="C36" s="206"/>
      <c r="D36" s="206"/>
      <c r="E36" s="206"/>
      <c r="F36" s="206"/>
      <c r="G36" s="207"/>
      <c r="H36" s="177"/>
      <c r="I36" s="177"/>
      <c r="J36" s="208"/>
      <c r="K36" s="206"/>
      <c r="L36" s="206"/>
      <c r="M36" s="206"/>
      <c r="N36" s="206"/>
      <c r="O36" s="206"/>
      <c r="P36" s="206"/>
    </row>
    <row r="37" spans="1:16" ht="15" customHeight="1">
      <c r="A37" s="209" t="s">
        <v>98</v>
      </c>
      <c r="B37" s="210"/>
      <c r="C37" s="210"/>
      <c r="D37" s="210"/>
      <c r="E37" s="210"/>
      <c r="F37" s="210"/>
      <c r="G37" s="211"/>
      <c r="H37" s="209"/>
      <c r="I37" s="209"/>
      <c r="J37" s="212"/>
      <c r="K37" s="210"/>
      <c r="L37" s="210"/>
      <c r="M37" s="210"/>
      <c r="N37" s="210"/>
      <c r="O37" s="210"/>
      <c r="P37" s="210"/>
    </row>
    <row r="38" spans="1:16" ht="15" customHeight="1">
      <c r="A38" s="206"/>
      <c r="B38" s="206"/>
      <c r="C38" s="206"/>
      <c r="D38" s="206"/>
      <c r="E38" s="206"/>
      <c r="F38" s="206"/>
      <c r="G38" s="207"/>
      <c r="H38" s="177"/>
      <c r="I38" s="177"/>
      <c r="J38" s="208"/>
      <c r="K38" s="206"/>
      <c r="L38" s="206"/>
      <c r="M38" s="206"/>
      <c r="N38" s="206"/>
      <c r="O38" s="206"/>
      <c r="P38" s="206"/>
    </row>
    <row r="39" spans="1:16" ht="15" customHeight="1">
      <c r="A39" s="209" t="s">
        <v>94</v>
      </c>
      <c r="B39" s="210"/>
      <c r="C39" s="210"/>
      <c r="D39" s="210"/>
      <c r="E39" s="210"/>
      <c r="F39" s="210"/>
      <c r="G39" s="211"/>
      <c r="H39" s="209"/>
      <c r="I39" s="209">
        <f>SUM(I5:I22)</f>
      </c>
      <c r="J39" s="212"/>
      <c r="K39" s="210"/>
      <c r="L39" s="210"/>
      <c r="M39" s="210"/>
      <c r="N39" s="210"/>
      <c r="O39" s="210"/>
      <c r="P39" s="210"/>
    </row>
    <row r="40" spans="1:16" ht="15" customHeight="1">
      <c r="A40" s="177" t="s">
        <v>95</v>
      </c>
      <c r="B40" s="206"/>
      <c r="C40" s="206"/>
      <c r="D40" s="206"/>
      <c r="E40" s="206"/>
      <c r="F40" s="206"/>
      <c r="G40" s="207"/>
      <c r="H40" s="177"/>
      <c r="I40" s="177">
        <f>ROUND(0.2*I39,2)</f>
      </c>
      <c r="J40" s="208"/>
      <c r="K40" s="206"/>
      <c r="L40" s="206"/>
      <c r="M40" s="206"/>
      <c r="N40" s="206"/>
      <c r="O40" s="206"/>
      <c r="P40" s="206"/>
    </row>
    <row r="41" spans="1:16" ht="15" customHeight="1">
      <c r="A41" s="209" t="s">
        <v>96</v>
      </c>
      <c r="B41" s="210"/>
      <c r="C41" s="210"/>
      <c r="D41" s="210"/>
      <c r="E41" s="210"/>
      <c r="F41" s="210"/>
      <c r="G41" s="211"/>
      <c r="H41" s="209"/>
      <c r="I41" s="209">
        <f>I39+I40</f>
      </c>
      <c r="J41" s="212"/>
      <c r="K41" s="210"/>
      <c r="L41" s="210"/>
      <c r="M41" s="210"/>
      <c r="N41" s="210"/>
      <c r="O41" s="210"/>
      <c r="P41" s="210"/>
    </row>
  </sheetData>
  <sheetProtection sheet="1" formatCells="0" formatColumns="0" formatRows="0" insertRows="0"/>
  <mergeCells count="18">
    <mergeCell ref="A24:H24"/>
    <mergeCell ref="A25:H25"/>
    <mergeCell ref="A26:H26"/>
    <mergeCell ref="A27:H27"/>
    <mergeCell ref="A28:H28"/>
    <mergeCell ref="A29:H29"/>
    <mergeCell ref="A30:H30"/>
    <mergeCell ref="A31:H31"/>
    <mergeCell ref="A32:H32"/>
    <mergeCell ref="A33:H33"/>
    <mergeCell ref="A34:H34"/>
    <mergeCell ref="A35:H35"/>
    <mergeCell ref="A36:H36"/>
    <mergeCell ref="A37:H37"/>
    <mergeCell ref="A38:H38"/>
    <mergeCell ref="A39:H39"/>
    <mergeCell ref="A40:H40"/>
    <mergeCell ref="A41:H41"/>
  </mergeCells>
  <pageMargins left="0.75" right="0.75" top="1" bottom="1" header="0.5" footer="0.5"/>
  <pageSetup orientation="landscape"/>
  <headerFooter alignWithMargins="0">
    <oddHeader>&amp;CEstimation pour  “Prestations de surveillance des locaux d'IMT Atlantique - Lot 1 (Surveillance du campus de Brest)”</oddHeader>
    <oddFooter>&amp;CRéférence DCE : 26MTA023M-025M - 26MTA023M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3">
      <selection pane="topLeft" activeCell="A23" sqref="A23"/>
    </sheetView>
  </sheetViews>
  <sheetFormatPr defaultColWidth="11.4291294642857" defaultRowHeight="10.5"/>
  <cols>
    <col min="1" max="1" width="24" style="22" customWidth="1"/>
    <col min="2" max="2" width="76.8571428571429" style="22" customWidth="1"/>
    <col min="3" max="16384" width="11.4285714285714" style="22" customWidth="1"/>
  </cols>
  <sheetData>
    <row r="3" spans="1:2" ht="10.5">
      <c r="A3" s="21" t="s">
        <v>25</v>
      </c>
      <c r="B3" s="21" t="s">
        <v>26</v>
      </c>
    </row>
    <row r="4" spans="1:2" ht="10.5">
      <c r="A4" s="23" t="s">
        <v>3</v>
      </c>
      <c r="B4" s="22" t="s">
        <v>28</v>
      </c>
    </row>
    <row r="5" spans="1:2" ht="10.5">
      <c r="A5" s="23" t="s">
        <v>2</v>
      </c>
      <c r="B5" s="22" t="s">
        <v>56</v>
      </c>
    </row>
    <row r="6" spans="1:2" ht="10.5">
      <c r="A6" s="23" t="s">
        <v>47</v>
      </c>
      <c r="B6" s="24" t="s">
        <v>57</v>
      </c>
    </row>
    <row r="7" spans="1:2" ht="10.5">
      <c r="A7" s="21" t="s">
        <v>46</v>
      </c>
      <c r="B7" s="21" t="s">
        <v>43</v>
      </c>
    </row>
    <row r="8" spans="1:2" ht="10.5">
      <c r="A8" s="25" t="s">
        <v>3</v>
      </c>
      <c r="B8" s="26" t="s">
        <v>44</v>
      </c>
    </row>
    <row r="9" spans="1:2" ht="21">
      <c r="A9" s="25" t="s">
        <v>6</v>
      </c>
      <c r="B9" s="27" t="s">
        <v>45</v>
      </c>
    </row>
    <row r="10" spans="1:2" ht="10.5">
      <c r="A10" s="21" t="s">
        <v>42</v>
      </c>
      <c r="B10" s="28" t="s">
        <v>29</v>
      </c>
    </row>
    <row r="11" spans="1:2" ht="21">
      <c r="A11" s="23" t="s">
        <v>30</v>
      </c>
      <c r="B11" s="24" t="s">
        <v>62</v>
      </c>
    </row>
    <row r="12" spans="1:2" ht="10.5">
      <c r="A12" s="23" t="s">
        <v>2</v>
      </c>
      <c r="B12" s="22" t="s">
        <v>58</v>
      </c>
    </row>
    <row r="13" spans="1:2" ht="10.5">
      <c r="A13" s="23" t="s">
        <v>27</v>
      </c>
      <c r="B13" s="24" t="s">
        <v>59</v>
      </c>
    </row>
    <row r="14" spans="1:2" ht="10.5">
      <c r="A14" s="23" t="s">
        <v>3</v>
      </c>
      <c r="B14" s="22" t="s">
        <v>32</v>
      </c>
    </row>
    <row r="15" spans="1:2" ht="10.5">
      <c r="A15" s="23" t="s">
        <v>5</v>
      </c>
      <c r="B15" s="22" t="s">
        <v>60</v>
      </c>
    </row>
    <row r="16" spans="1:2" ht="366" customHeight="1">
      <c r="A16" s="23" t="s">
        <v>0</v>
      </c>
      <c r="B16" s="24" t="s">
        <v>61</v>
      </c>
    </row>
    <row r="17" spans="1:2" ht="10.5">
      <c r="A17" s="23" t="s">
        <v>24</v>
      </c>
      <c r="B17" s="24" t="s">
        <v>35</v>
      </c>
    </row>
    <row r="18" spans="1:2" ht="10.5">
      <c r="A18" s="23" t="s">
        <v>4</v>
      </c>
      <c r="B18" s="24" t="s">
        <v>33</v>
      </c>
    </row>
    <row r="19" spans="1:2" ht="10.5">
      <c r="A19" s="23" t="s">
        <v>6</v>
      </c>
      <c r="B19" s="24" t="s">
        <v>34</v>
      </c>
    </row>
    <row r="20" spans="1:2" ht="42">
      <c r="A20" s="23" t="s">
        <v>31</v>
      </c>
      <c r="B20" s="24" t="s">
        <v>52</v>
      </c>
    </row>
    <row r="21" spans="1:2" ht="21">
      <c r="A21" s="29" t="s">
        <v>50</v>
      </c>
      <c r="B21" s="24" t="s">
        <v>51</v>
      </c>
    </row>
    <row r="22" spans="1:2" ht="12.75">
      <c r="A22" s="43" t="s">
        <v>63</v>
      </c>
      <c r="B22" s="44" t="s">
        <v>64</v>
      </c>
    </row>
  </sheetData>
  <sheetProtection sheet="1" formatCells="0" formatColumns="0" formatRows="0"/>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3">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7</v>
      </c>
    </row>
    <row r="3" ht="51">
      <c r="B3" s="18" t="s">
        <v>19</v>
      </c>
    </row>
    <row r="4" ht="12.75">
      <c r="B4" s="18" t="s">
        <v>15</v>
      </c>
    </row>
    <row r="5" ht="12.75">
      <c r="B5" s="18" t="s">
        <v>22</v>
      </c>
    </row>
    <row r="6" ht="127.5">
      <c r="B6" s="19" t="s">
        <v>23</v>
      </c>
    </row>
    <row r="7" ht="76.5">
      <c r="B7" s="19" t="s">
        <v>41</v>
      </c>
    </row>
    <row r="8" ht="63.75">
      <c r="B8" s="19" t="s">
        <v>48</v>
      </c>
    </row>
    <row r="9" ht="76.5">
      <c r="B9" s="19" t="s">
        <v>20</v>
      </c>
    </row>
    <row r="10" ht="25.5">
      <c r="B10" s="18" t="s">
        <v>21</v>
      </c>
    </row>
    <row r="11" ht="12.75">
      <c r="B11" s="18" t="s">
        <v>16</v>
      </c>
    </row>
    <row r="13" ht="12.75">
      <c r="B13" s="18" t="s">
        <v>17</v>
      </c>
    </row>
    <row r="15" ht="12.75">
      <c r="B15" s="18" t="s">
        <v>18</v>
      </c>
    </row>
    <row r="16" ht="12.75">
      <c r="B16" s="18" t="s">
        <v>1</v>
      </c>
    </row>
    <row r="17" spans="2:3" ht="12.75">
      <c r="B17" s="18" t="s">
        <v>53</v>
      </c>
      <c r="C17" s="20"/>
    </row>
    <row r="18" ht="12.75">
      <c r="B18" s="18" t="s">
        <v>54</v>
      </c>
    </row>
    <row r="19" spans="2:3" ht="12.75">
      <c r="B19" s="30" t="s">
        <v>55</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