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J\DAJ-SCoP\2_Transversaux\Mobilier et aménagement des espaces\Learning_center\1_DCE\"/>
    </mc:Choice>
  </mc:AlternateContent>
  <xr:revisionPtr revIDLastSave="0" documentId="13_ncr:1_{B9D4A89F-5883-44C0-939D-F267F3EA1CBE}" xr6:coauthVersionLast="47" xr6:coauthVersionMax="47" xr10:uidLastSave="{00000000-0000-0000-0000-000000000000}"/>
  <bookViews>
    <workbookView xWindow="-120" yWindow="-120" windowWidth="20730" windowHeight="11040" activeTab="1" xr2:uid="{C2E0DD9B-968D-4A51-8DD2-C2DCF113BFF8}"/>
  </bookViews>
  <sheets>
    <sheet name="Feuil1" sheetId="2" r:id="rId1"/>
    <sheet name="DPGF Lot 1" sheetId="1" r:id="rId2"/>
    <sheet name="DPGF Lot 2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J13" i="3"/>
  <c r="L12" i="3"/>
  <c r="J12" i="3"/>
  <c r="L8" i="3"/>
  <c r="J8" i="3"/>
  <c r="L7" i="3"/>
  <c r="J7" i="3"/>
  <c r="L6" i="3"/>
  <c r="J6" i="3"/>
  <c r="L5" i="3"/>
  <c r="J5" i="3"/>
  <c r="L4" i="3"/>
  <c r="J4" i="3"/>
  <c r="M70" i="1"/>
  <c r="L70" i="1"/>
  <c r="J67" i="1"/>
  <c r="J62" i="1"/>
  <c r="J63" i="1"/>
  <c r="J64" i="1"/>
  <c r="J65" i="1"/>
  <c r="J61" i="1"/>
  <c r="J57" i="1"/>
  <c r="J58" i="1"/>
  <c r="J59" i="1"/>
  <c r="J56" i="1"/>
  <c r="J52" i="1"/>
  <c r="J53" i="1"/>
  <c r="J54" i="1"/>
  <c r="J51" i="1"/>
  <c r="J41" i="1"/>
  <c r="J42" i="1"/>
  <c r="J43" i="1"/>
  <c r="J37" i="1"/>
  <c r="J38" i="1"/>
  <c r="J39" i="1"/>
  <c r="J40" i="1"/>
  <c r="J36" i="1"/>
  <c r="J73" i="1"/>
  <c r="H73" i="1"/>
  <c r="H64" i="1"/>
  <c r="H65" i="1"/>
  <c r="H67" i="1"/>
  <c r="H54" i="1"/>
  <c r="H56" i="1"/>
  <c r="H57" i="1"/>
  <c r="H58" i="1"/>
  <c r="H51" i="1"/>
  <c r="H52" i="1"/>
  <c r="H53" i="1"/>
  <c r="H59" i="1"/>
  <c r="H61" i="1"/>
  <c r="H62" i="1"/>
  <c r="H63" i="1"/>
  <c r="H36" i="1"/>
  <c r="H37" i="1"/>
  <c r="H38" i="1"/>
  <c r="H39" i="1"/>
  <c r="H40" i="1"/>
  <c r="H41" i="1"/>
  <c r="H42" i="1"/>
  <c r="H43" i="1"/>
  <c r="H45" i="1"/>
  <c r="H46" i="1"/>
  <c r="H47" i="1"/>
  <c r="H48" i="1"/>
  <c r="H49" i="1"/>
  <c r="H68" i="1"/>
  <c r="H69" i="1"/>
  <c r="J6" i="1"/>
  <c r="J7" i="1"/>
  <c r="J8" i="1"/>
  <c r="J9" i="1"/>
  <c r="J10" i="1"/>
  <c r="J11" i="1"/>
  <c r="J12" i="1"/>
  <c r="J13" i="1"/>
  <c r="J14" i="1"/>
  <c r="J15" i="1"/>
  <c r="J16" i="1"/>
  <c r="J17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45" i="1"/>
  <c r="J46" i="1"/>
  <c r="J47" i="1"/>
  <c r="J48" i="1"/>
  <c r="J49" i="1"/>
  <c r="J68" i="1"/>
  <c r="H6" i="1"/>
  <c r="H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5" i="1"/>
  <c r="J69" i="1"/>
  <c r="J5" i="1"/>
  <c r="J70" i="1" l="1"/>
  <c r="L14" i="3"/>
  <c r="L9" i="3"/>
  <c r="J74" i="1"/>
</calcChain>
</file>

<file path=xl/sharedStrings.xml><?xml version="1.0" encoding="utf-8"?>
<sst xmlns="http://schemas.openxmlformats.org/spreadsheetml/2006/main" count="70" uniqueCount="56">
  <si>
    <t>Prix unitaire € HT</t>
  </si>
  <si>
    <t>Prix unitaire € TTC</t>
  </si>
  <si>
    <t>Total € HT</t>
  </si>
  <si>
    <t>N°</t>
  </si>
  <si>
    <t>Référence</t>
  </si>
  <si>
    <t>Descriptif</t>
  </si>
  <si>
    <t>Quantité</t>
  </si>
  <si>
    <t xml:space="preserve">TOTAL </t>
  </si>
  <si>
    <t>PSE</t>
  </si>
  <si>
    <t>1. Zones d'accueil</t>
  </si>
  <si>
    <t>2. Zone cafétéria</t>
  </si>
  <si>
    <t>3. Zone de détente et de travail principale</t>
  </si>
  <si>
    <t>3.1. Espace principal</t>
  </si>
  <si>
    <t xml:space="preserve">3.2. Espace de travail au calme </t>
  </si>
  <si>
    <t xml:space="preserve">Désignation </t>
  </si>
  <si>
    <t>3.3. Espaces informatiques</t>
  </si>
  <si>
    <t>4. Salles de travail en groupe</t>
  </si>
  <si>
    <t>5. Salle de repos</t>
  </si>
  <si>
    <t xml:space="preserve">6. Accessoires et décoration </t>
  </si>
  <si>
    <t>Nombre de places assises non-conventionnelles par zone</t>
  </si>
  <si>
    <t>Nombre de places assises conventionnelles par zone et espace</t>
  </si>
  <si>
    <t>PRESTATIONS SUPPLEMENTAIRES EVENTUELLES (PSE)</t>
  </si>
  <si>
    <t>Capsule de sieste</t>
  </si>
  <si>
    <r>
      <t>Acquisition de mobiliers pour la Bibliothèque Universitaire de Polytech</t>
    </r>
    <r>
      <rPr>
        <b/>
        <sz val="16"/>
        <color rgb="FF424A54"/>
        <rFont val="Work Sans"/>
      </rPr>
      <t xml:space="preserve">
</t>
    </r>
    <r>
      <rPr>
        <b/>
        <sz val="18"/>
        <color rgb="FF424A54"/>
        <rFont val="Work Sans"/>
      </rPr>
      <t xml:space="preserve">
</t>
    </r>
    <r>
      <rPr>
        <b/>
        <sz val="14"/>
        <color rgb="FF424A54"/>
        <rFont val="Work Sans"/>
      </rPr>
      <t xml:space="preserve">LOT 1 - MOBILIER DES ESPACES DE TRAVAIL ET DE DETENTE </t>
    </r>
  </si>
  <si>
    <r>
      <t xml:space="preserve">Acquisition de mobiliers pour le Learning Center de Polytech </t>
    </r>
    <r>
      <rPr>
        <b/>
        <sz val="16"/>
        <color rgb="FF424A54"/>
        <rFont val="Work Sans"/>
      </rPr>
      <t xml:space="preserve">
</t>
    </r>
    <r>
      <rPr>
        <b/>
        <sz val="18"/>
        <color rgb="FF424A54"/>
        <rFont val="Work Sans"/>
      </rPr>
      <t xml:space="preserve">
</t>
    </r>
    <r>
      <rPr>
        <b/>
        <sz val="14"/>
        <color rgb="FF424A54"/>
        <rFont val="Work Sans"/>
      </rPr>
      <t>LOT 2 - RAYONNAGE DE BIBLIOTHEQUE</t>
    </r>
  </si>
  <si>
    <t>Dimensions</t>
  </si>
  <si>
    <t xml:space="preserve"> - longueur comprise entre 555 cm et 560 cm ;
 - largeur comprise entre 65 cm et 70 cm ;
 - hauteur comprise entre 220cm et 225cm.</t>
  </si>
  <si>
    <t>Travée de rayonnages fixes double faces</t>
  </si>
  <si>
    <t xml:space="preserve">Module de rayonnage bas mobile </t>
  </si>
  <si>
    <t>Option joues pleines pour 1 travée double</t>
  </si>
  <si>
    <t>Option joues pleines pour 1 module de rayonnage bas mobile</t>
  </si>
  <si>
    <t>entre 6 et 8 - à compléter pour atteindre la longueur totale demandée</t>
  </si>
  <si>
    <t>Présentoires à périodiques</t>
  </si>
  <si>
    <t xml:space="preserve"> - longueur totale pour entre 6 et 8 modules comprise entre 70 et 80 mètres linéaires ;
 - hauteur comprise entre 115cm et 120cm.</t>
  </si>
  <si>
    <t>Pack signalétique</t>
  </si>
  <si>
    <r>
      <t xml:space="preserve">entre 6 et 8 - </t>
    </r>
    <r>
      <rPr>
        <b/>
        <i/>
        <sz val="10"/>
        <color theme="1"/>
        <rFont val="Work Sans"/>
      </rPr>
      <t>à compléter par le candidat</t>
    </r>
    <r>
      <rPr>
        <sz val="10"/>
        <color theme="1"/>
        <rFont val="Work Sans"/>
      </rPr>
      <t xml:space="preserve"> pour atteindre la longueur totale demandée</t>
    </r>
  </si>
  <si>
    <t>Garantie</t>
  </si>
  <si>
    <t xml:space="preserve"> - en quantité suffisante pour 1 par tablette sur l'ensemble des rayonnages</t>
  </si>
  <si>
    <t>Pack serres-livres</t>
  </si>
  <si>
    <r>
      <rPr>
        <b/>
        <sz val="11"/>
        <color theme="1"/>
        <rFont val="Calibri"/>
        <family val="2"/>
        <scheme val="minor"/>
      </rPr>
      <t>Lot 1 :</t>
    </r>
    <r>
      <rPr>
        <sz val="11"/>
        <color theme="1"/>
        <rFont val="Calibri"/>
        <family val="2"/>
        <scheme val="minor"/>
      </rPr>
      <t xml:space="preserve"> Le CTTP est monté de telle sorte que le choix du mobilier peut varier d'un candidat à l'autre. Aussi, chaque candidat devra indiquer lui-même dans la première colonne de la DPGF intitulée 'désignation' ce à quoi correspond la référence proposée (ex : canapé 2 places, chaise, table haute 6 personnes...). S'il est laissé place à la proposition, veillez à respecter les prescriptions prévues au CCTP, et notamment à inclure les éléments obligatoires. </t>
    </r>
  </si>
  <si>
    <r>
      <rPr>
        <b/>
        <sz val="11"/>
        <color theme="1"/>
        <rFont val="Calibri"/>
        <family val="2"/>
        <scheme val="minor"/>
      </rPr>
      <t>Lot 2 :</t>
    </r>
    <r>
      <rPr>
        <sz val="11"/>
        <color theme="1"/>
        <rFont val="Calibri"/>
        <family val="2"/>
        <scheme val="minor"/>
      </rPr>
      <t xml:space="preserve"> Remplir classiquement la totalité de la DPGF. Pensez à renseigner la quantité pour les rayonnages bas mobiles.</t>
    </r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</si>
  <si>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</si>
  <si>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</si>
  <si>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</si>
  <si>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</si>
  <si>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</si>
  <si>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</si>
  <si>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</si>
  <si>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</si>
  <si>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</si>
  <si>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</si>
  <si>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3.1.1.</t>
  </si>
  <si>
    <t>3.1.2.</t>
  </si>
  <si>
    <t>3.1.3</t>
  </si>
  <si>
    <t>3.1.4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</si>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</sst>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Work Sans"/>
    </font>
    <font>
      <sz val="10"/>
      <color theme="1"/>
      <name val="Work Sans"/>
    </font>
    <font>
      <b/>
      <sz val="18"/>
      <color rgb="FF424A54"/>
      <name val="Work Sans"/>
    </font>
    <font>
      <b/>
      <sz val="16"/>
      <color rgb="FF424A54"/>
      <name val="Work Sans"/>
    </font>
    <font>
      <b/>
      <sz val="14"/>
      <color rgb="FF424A54"/>
      <name val="Work Sans"/>
    </font>
    <font>
      <sz val="8"/>
      <name val="Calibri"/>
      <family val="2"/>
      <scheme val="minor"/>
    </font>
    <font>
      <b/>
      <i/>
      <sz val="10"/>
      <color theme="1"/>
      <name val="Work Sans"/>
    </font>
    <font>
      <b/>
      <sz val="11"/>
      <color theme="1"/>
      <name val="Calibri"/>
      <family val="2"/>
      <scheme val="minor"/>
    </font>
    <font>
      <sz val="10"/>
      <name val="Work Sans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horizontal="center" vertical="center" wrapText="1"/>
    </xf>
    <xf numFmtId="44" fontId="2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4" fontId="1" fillId="4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4" fontId="1" fillId="0" borderId="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0" xfId="0" applyFill="1"/>
    <xf numFmtId="0" fontId="2" fillId="5" borderId="5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4" fontId="2" fillId="0" borderId="23" xfId="0" applyNumberFormat="1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4" fontId="1" fillId="0" borderId="23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44" fontId="2" fillId="0" borderId="35" xfId="0" applyNumberFormat="1" applyFont="1" applyBorder="1" applyAlignment="1">
      <alignment horizontal="center" vertical="center" wrapText="1"/>
    </xf>
    <xf numFmtId="44" fontId="2" fillId="0" borderId="26" xfId="0" applyNumberFormat="1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 wrapText="1"/>
    </xf>
    <xf numFmtId="44" fontId="1" fillId="4" borderId="17" xfId="0" applyNumberFormat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44" fontId="1" fillId="0" borderId="11" xfId="0" applyNumberFormat="1" applyFont="1" applyBorder="1" applyAlignment="1">
      <alignment horizontal="center" vertical="center" wrapText="1"/>
    </xf>
    <xf numFmtId="44" fontId="2" fillId="0" borderId="11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4" fontId="2" fillId="0" borderId="37" xfId="0" applyNumberFormat="1" applyFont="1" applyBorder="1" applyAlignment="1">
      <alignment horizontal="center" vertical="center" wrapText="1"/>
    </xf>
    <xf numFmtId="0" fontId="0" fillId="0" borderId="24" xfId="0" applyFill="1" applyBorder="1"/>
    <xf numFmtId="0" fontId="0" fillId="0" borderId="10" xfId="0" applyFill="1" applyBorder="1"/>
    <xf numFmtId="0" fontId="0" fillId="0" borderId="1" xfId="0" applyBorder="1"/>
    <xf numFmtId="44" fontId="2" fillId="0" borderId="27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4" fontId="2" fillId="0" borderId="42" xfId="0" applyNumberFormat="1" applyFont="1" applyBorder="1" applyAlignment="1">
      <alignment horizontal="center" vertical="center" wrapText="1"/>
    </xf>
    <xf numFmtId="44" fontId="2" fillId="0" borderId="22" xfId="0" applyNumberFormat="1" applyFont="1" applyBorder="1" applyAlignment="1">
      <alignment horizontal="center" vertical="center" wrapText="1"/>
    </xf>
    <xf numFmtId="44" fontId="1" fillId="4" borderId="3" xfId="0" applyNumberFormat="1" applyFont="1" applyFill="1" applyBorder="1" applyAlignment="1">
      <alignment horizontal="center" vertical="center" wrapText="1"/>
    </xf>
    <xf numFmtId="44" fontId="1" fillId="4" borderId="2" xfId="0" applyNumberFormat="1" applyFont="1" applyFill="1" applyBorder="1" applyAlignment="1">
      <alignment horizontal="center" vertical="center" wrapText="1"/>
    </xf>
    <xf numFmtId="4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4" fontId="1" fillId="6" borderId="3" xfId="0" applyNumberFormat="1" applyFont="1" applyFill="1" applyBorder="1" applyAlignment="1">
      <alignment horizontal="center" vertical="center" wrapText="1"/>
    </xf>
    <xf numFmtId="44" fontId="1" fillId="6" borderId="4" xfId="0" applyNumberFormat="1" applyFont="1" applyFill="1" applyBorder="1" applyAlignment="1">
      <alignment horizontal="center" vertical="center" wrapText="1"/>
    </xf>
    <xf numFmtId="44" fontId="1" fillId="6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44" fontId="1" fillId="0" borderId="28" xfId="0" applyNumberFormat="1" applyFont="1" applyBorder="1" applyAlignment="1">
      <alignment horizontal="center" vertical="center" wrapText="1"/>
    </xf>
    <xf numFmtId="44" fontId="1" fillId="0" borderId="29" xfId="0" applyNumberFormat="1" applyFont="1" applyBorder="1" applyAlignment="1">
      <alignment horizontal="center" vertical="center" wrapText="1"/>
    </xf>
    <xf numFmtId="44" fontId="1" fillId="0" borderId="30" xfId="0" applyNumberFormat="1" applyFont="1" applyBorder="1" applyAlignment="1">
      <alignment horizontal="center" vertical="center" wrapText="1"/>
    </xf>
    <xf numFmtId="44" fontId="1" fillId="0" borderId="8" xfId="0" applyNumberFormat="1" applyFont="1" applyBorder="1" applyAlignment="1">
      <alignment horizontal="center" vertical="center" wrapText="1"/>
    </xf>
    <xf numFmtId="44" fontId="1" fillId="0" borderId="31" xfId="0" applyNumberFormat="1" applyFont="1" applyBorder="1" applyAlignment="1">
      <alignment horizontal="center" vertical="center" wrapText="1"/>
    </xf>
    <xf numFmtId="44" fontId="1" fillId="0" borderId="32" xfId="0" applyNumberFormat="1" applyFont="1" applyBorder="1" applyAlignment="1">
      <alignment horizontal="center" vertical="center" wrapText="1"/>
    </xf>
    <xf numFmtId="44" fontId="2" fillId="6" borderId="4" xfId="0" applyNumberFormat="1" applyFont="1" applyFill="1" applyBorder="1" applyAlignment="1">
      <alignment horizontal="center" vertical="center" wrapText="1"/>
    </xf>
    <xf numFmtId="44" fontId="2" fillId="6" borderId="2" xfId="0" applyNumberFormat="1" applyFont="1" applyFill="1" applyBorder="1" applyAlignment="1">
      <alignment horizontal="center" vertical="center" wrapText="1"/>
    </xf>
    <xf numFmtId="44" fontId="2" fillId="0" borderId="43" xfId="0" applyNumberFormat="1" applyFont="1" applyBorder="1" applyAlignment="1">
      <alignment horizontal="center" vertical="center" wrapText="1"/>
    </xf>
    <xf numFmtId="44" fontId="1" fillId="6" borderId="28" xfId="0" applyNumberFormat="1" applyFont="1" applyFill="1" applyBorder="1" applyAlignment="1">
      <alignment horizontal="center" vertical="center" wrapText="1"/>
    </xf>
    <xf numFmtId="44" fontId="1" fillId="6" borderId="29" xfId="0" applyNumberFormat="1" applyFont="1" applyFill="1" applyBorder="1" applyAlignment="1">
      <alignment horizontal="center" vertical="center" wrapText="1"/>
    </xf>
    <xf numFmtId="44" fontId="1" fillId="6" borderId="30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1353546</xdr:colOff>
      <xdr:row>1</xdr:row>
      <xdr:rowOff>717381</xdr:rowOff>
    </xdr:from>
    <xdr:to>
      <xdr:col>9</xdr:col>
      <xdr:colOff>1087981</xdr:colOff>
      <xdr:row>1</xdr:row>
      <xdr:rowOff>1732188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53F705D-C3E9-F32E-42AB-B3A89BCFA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0975" y="962310"/>
          <a:ext cx="2684101" cy="10300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1353546</xdr:colOff>
      <xdr:row>1</xdr:row>
      <xdr:rowOff>717381</xdr:rowOff>
    </xdr:from>
    <xdr:to>
      <xdr:col>11</xdr:col>
      <xdr:colOff>1087982</xdr:colOff>
      <xdr:row>1</xdr:row>
      <xdr:rowOff>1732188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ABA18C-D151-4019-98FC-196A01B2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4296" y="955506"/>
          <a:ext cx="2610985" cy="101480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D17A-A3B6-4B51-97DD-C80B2E3FCC79}">
  <dimension ref="A1:H12"/>
  <sheetViews>
    <sheetView workbookViewId="0">
      <selection activeCell="E15" sqref="E15"/>
    </sheetView>
  </sheetViews>
  <sheetFormatPr baseColWidth="10" defaultRowHeight="15" x14ac:dyDescent="0.25"/>
  <sheetData>
    <row r="1" spans="1:8" x14ac:dyDescent="0.25">
      <c r="A1" s="60" t="s">
        <v>39</v>
      </c>
      <c r="B1" s="60"/>
      <c r="C1" s="60"/>
      <c r="D1" s="60"/>
      <c r="E1" s="60"/>
      <c r="F1" s="60"/>
      <c r="G1" s="60"/>
      <c r="H1" s="60"/>
    </row>
    <row r="2" spans="1:8" x14ac:dyDescent="0.25">
      <c r="A2" s="60"/>
      <c r="B2" s="60"/>
      <c r="C2" s="60"/>
      <c r="D2" s="60"/>
      <c r="E2" s="60"/>
      <c r="F2" s="60"/>
      <c r="G2" s="60"/>
      <c r="H2" s="60"/>
    </row>
    <row r="3" spans="1:8" x14ac:dyDescent="0.25">
      <c r="A3" s="60"/>
      <c r="B3" s="60"/>
      <c r="C3" s="60"/>
      <c r="D3" s="60"/>
      <c r="E3" s="60"/>
      <c r="F3" s="60"/>
      <c r="G3" s="60"/>
      <c r="H3" s="60"/>
    </row>
    <row r="4" spans="1:8" x14ac:dyDescent="0.25">
      <c r="A4" s="60"/>
      <c r="B4" s="60"/>
      <c r="C4" s="60"/>
      <c r="D4" s="60"/>
      <c r="E4" s="60"/>
      <c r="F4" s="60"/>
      <c r="G4" s="60"/>
      <c r="H4" s="60"/>
    </row>
    <row r="5" spans="1:8" x14ac:dyDescent="0.25">
      <c r="A5" s="60"/>
      <c r="B5" s="60"/>
      <c r="C5" s="60"/>
      <c r="D5" s="60"/>
      <c r="E5" s="60"/>
      <c r="F5" s="60"/>
      <c r="G5" s="60"/>
      <c r="H5" s="60"/>
    </row>
    <row r="6" spans="1:8" x14ac:dyDescent="0.25">
      <c r="A6" s="60"/>
      <c r="B6" s="60"/>
      <c r="C6" s="60"/>
      <c r="D6" s="60"/>
      <c r="E6" s="60"/>
      <c r="F6" s="60"/>
      <c r="G6" s="60"/>
      <c r="H6" s="60"/>
    </row>
    <row r="7" spans="1:8" x14ac:dyDescent="0.25">
      <c r="A7" s="60"/>
      <c r="B7" s="60"/>
      <c r="C7" s="60"/>
      <c r="D7" s="60"/>
      <c r="E7" s="60"/>
      <c r="F7" s="60"/>
      <c r="G7" s="60"/>
      <c r="H7" s="60"/>
    </row>
    <row r="8" spans="1:8" x14ac:dyDescent="0.25">
      <c r="A8" s="60"/>
      <c r="B8" s="60"/>
      <c r="C8" s="60"/>
      <c r="D8" s="60"/>
      <c r="E8" s="60"/>
      <c r="F8" s="60"/>
      <c r="G8" s="60"/>
      <c r="H8" s="60"/>
    </row>
    <row r="10" spans="1:8" x14ac:dyDescent="0.25">
      <c r="A10" s="60" t="s">
        <v>40</v>
      </c>
      <c r="B10" s="60"/>
      <c r="C10" s="60"/>
      <c r="D10" s="60"/>
      <c r="E10" s="60"/>
      <c r="F10" s="60"/>
      <c r="G10" s="60"/>
      <c r="H10" s="60"/>
    </row>
    <row r="11" spans="1:8" x14ac:dyDescent="0.25">
      <c r="A11" s="60"/>
      <c r="B11" s="60"/>
      <c r="C11" s="60"/>
      <c r="D11" s="60"/>
      <c r="E11" s="60"/>
      <c r="F11" s="60"/>
      <c r="G11" s="60"/>
      <c r="H11" s="60"/>
    </row>
    <row r="12" spans="1:8" x14ac:dyDescent="0.25">
      <c r="A12" s="60"/>
      <c r="B12" s="60"/>
      <c r="C12" s="60"/>
      <c r="D12" s="60"/>
      <c r="E12" s="60"/>
      <c r="F12" s="60"/>
      <c r="G12" s="60"/>
      <c r="H12" s="60"/>
    </row>
  </sheetData>
  <mergeCells count="2">
    <mergeCell ref="A1:H8"/>
    <mergeCell ref="A10: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5459D-5618-4410-9225-C0C5C1D7E3F8}">
  <dimension ref="B1:M74"/>
  <sheetViews>
    <sheetView tabSelected="1" topLeftCell="A3" zoomScale="90" zoomScaleNormal="90" workbookViewId="0">
      <selection activeCell="E10" sqref="E10"/>
    </sheetView>
  </sheetViews>
  <sheetFormatPr baseColWidth="10" defaultRowHeight="64.349999999999994" customHeight="1" x14ac:dyDescent="0.25"/>
  <cols>
    <col min="1" max="1" width="4.5703125" customWidth="1"/>
    <col min="2" max="2" width="17.85546875" style="23" hidden="1" customWidth="1"/>
    <col min="3" max="3" width="48.42578125" customWidth="1"/>
    <col min="4" max="4" width="12.5703125" customWidth="1"/>
    <col min="5" max="6" width="30" customWidth="1"/>
    <col min="7" max="9" width="21.5703125" customWidth="1"/>
    <col min="10" max="11" width="24.42578125" customWidth="1"/>
    <col min="12" max="12" width="19.5703125" customWidth="1"/>
    <col min="13" max="13" width="17.7109375" customWidth="1"/>
  </cols>
  <sheetData>
    <row r="1" spans="2:13" ht="19.350000000000001" customHeight="1" x14ac:dyDescent="0.25"/>
    <row r="2" spans="2:13" ht="146.44999999999999" customHeight="1" thickBot="1" x14ac:dyDescent="0.3">
      <c r="C2" s="82" t="s">
        <v>23</v>
      </c>
      <c r="D2" s="82"/>
      <c r="E2" s="82"/>
      <c r="F2" s="82"/>
      <c r="G2" s="82"/>
      <c r="H2" s="82"/>
      <c r="I2" s="82"/>
      <c r="J2" s="82"/>
      <c r="K2" s="54"/>
    </row>
    <row r="3" spans="2:13" ht="64.349999999999994" customHeight="1" thickBot="1" x14ac:dyDescent="0.3">
      <c r="B3" s="45"/>
      <c r="C3" s="17" t="s">
        <v>14</v>
      </c>
      <c r="D3" s="18" t="s">
        <v>3</v>
      </c>
      <c r="E3" s="18" t="s">
        <v>4</v>
      </c>
      <c r="F3" s="18" t="s">
        <v>5</v>
      </c>
      <c r="G3" s="18" t="s">
        <v>0</v>
      </c>
      <c r="H3" s="18" t="s">
        <v>1</v>
      </c>
      <c r="I3" s="18" t="s">
        <v>6</v>
      </c>
      <c r="J3" s="18" t="s">
        <v>2</v>
      </c>
      <c r="K3" s="18" t="s">
        <v>36</v>
      </c>
      <c r="L3" s="18" t="s">
        <v>20</v>
      </c>
      <c r="M3" s="18" t="s">
        <v>19</v>
      </c>
    </row>
    <row r="4" spans="2:13" ht="31.5" customHeight="1" thickBot="1" x14ac:dyDescent="0.3">
      <c r="B4" s="64" t="s">
        <v>9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</row>
    <row r="5" spans="2:13" ht="17.45" customHeight="1" x14ac:dyDescent="0.25">
      <c r="B5" s="27"/>
      <c r="C5" s="30"/>
      <c r="D5" s="25" t="s">
        <v>41</v>
      </c>
      <c r="E5" s="25"/>
      <c r="F5" s="25"/>
      <c r="G5" s="31"/>
      <c r="H5" s="26">
        <f t="shared" ref="H5:H69" si="0">G5*1.2</f>
        <v>0</v>
      </c>
      <c r="I5" s="32"/>
      <c r="J5" s="37">
        <f t="shared" ref="J5:J68" si="1">G5*I5</f>
        <v>0</v>
      </c>
      <c r="K5" s="55"/>
      <c r="L5" s="76"/>
      <c r="M5" s="81"/>
    </row>
    <row r="6" spans="2:13" ht="17.45" customHeight="1" x14ac:dyDescent="0.25">
      <c r="B6" s="27"/>
      <c r="C6" s="2"/>
      <c r="D6" s="25" t="s">
        <v>42</v>
      </c>
      <c r="E6" s="3"/>
      <c r="F6" s="3"/>
      <c r="G6" s="13"/>
      <c r="H6" s="9">
        <f t="shared" si="0"/>
        <v>0</v>
      </c>
      <c r="I6" s="14"/>
      <c r="J6" s="38">
        <f t="shared" si="1"/>
        <v>0</v>
      </c>
      <c r="K6" s="9"/>
      <c r="L6" s="71"/>
      <c r="M6" s="74"/>
    </row>
    <row r="7" spans="2:13" ht="15" x14ac:dyDescent="0.25">
      <c r="B7" s="27"/>
      <c r="C7" s="2"/>
      <c r="D7" s="3" t="s">
        <v>43</v>
      </c>
      <c r="E7" s="3"/>
      <c r="F7" s="3"/>
      <c r="G7" s="13"/>
      <c r="H7" s="9">
        <f t="shared" si="0"/>
        <v>0</v>
      </c>
      <c r="I7" s="14"/>
      <c r="J7" s="38">
        <f t="shared" si="1"/>
        <v>0</v>
      </c>
      <c r="K7" s="9"/>
      <c r="L7" s="71"/>
      <c r="M7" s="74"/>
    </row>
    <row r="8" spans="2:13" ht="15" x14ac:dyDescent="0.25">
      <c r="B8" s="27"/>
      <c r="C8" s="2"/>
      <c r="D8" s="3" t="s">
        <v>44</v>
      </c>
      <c r="E8" s="3"/>
      <c r="F8" s="3"/>
      <c r="G8" s="13"/>
      <c r="H8" s="9">
        <f t="shared" si="0"/>
        <v>0</v>
      </c>
      <c r="I8" s="14"/>
      <c r="J8" s="38">
        <f t="shared" si="1"/>
        <v>0</v>
      </c>
      <c r="K8" s="9"/>
      <c r="L8" s="71"/>
      <c r="M8" s="74"/>
    </row>
    <row r="9" spans="2:13" ht="18" customHeight="1" x14ac:dyDescent="0.25">
      <c r="B9" s="27"/>
      <c r="C9" s="1"/>
      <c r="D9" s="7" t="s">
        <v>45</v>
      </c>
      <c r="E9" s="3"/>
      <c r="F9" s="3"/>
      <c r="G9" s="13"/>
      <c r="H9" s="9">
        <f t="shared" si="0"/>
        <v>0</v>
      </c>
      <c r="I9" s="14"/>
      <c r="J9" s="38">
        <f t="shared" si="1"/>
        <v>0</v>
      </c>
      <c r="K9" s="9"/>
      <c r="L9" s="71"/>
      <c r="M9" s="74"/>
    </row>
    <row r="10" spans="2:13" ht="18.600000000000001" customHeight="1" x14ac:dyDescent="0.25">
      <c r="B10" s="27"/>
      <c r="C10" s="24"/>
      <c r="D10" s="3" t="s">
        <v>46</v>
      </c>
      <c r="E10" s="3"/>
      <c r="F10" s="3"/>
      <c r="G10" s="13"/>
      <c r="H10" s="9">
        <f t="shared" si="0"/>
        <v>0</v>
      </c>
      <c r="I10" s="14"/>
      <c r="J10" s="38">
        <f t="shared" si="1"/>
        <v>0</v>
      </c>
      <c r="K10" s="9"/>
      <c r="L10" s="71"/>
      <c r="M10" s="74"/>
    </row>
    <row r="11" spans="2:13" ht="18.600000000000001" customHeight="1" x14ac:dyDescent="0.25">
      <c r="B11" s="27"/>
      <c r="C11" s="24"/>
      <c r="D11" s="3" t="s">
        <v>55</v>
      </c>
      <c r="E11" s="3"/>
      <c r="F11" s="3"/>
      <c r="G11" s="13"/>
      <c r="H11" s="9">
        <f t="shared" si="0"/>
        <v>0</v>
      </c>
      <c r="I11" s="14"/>
      <c r="J11" s="38">
        <f t="shared" si="1"/>
        <v>0</v>
      </c>
      <c r="K11" s="9"/>
      <c r="L11" s="71"/>
      <c r="M11" s="74"/>
    </row>
    <row r="12" spans="2:13" ht="18.600000000000001" customHeight="1" x14ac:dyDescent="0.25">
      <c r="B12" s="27"/>
      <c r="C12" s="24"/>
      <c r="D12" s="3"/>
      <c r="E12" s="3"/>
      <c r="F12" s="3"/>
      <c r="G12" s="13"/>
      <c r="H12" s="9">
        <f t="shared" si="0"/>
        <v>0</v>
      </c>
      <c r="I12" s="14"/>
      <c r="J12" s="38">
        <f t="shared" si="1"/>
        <v>0</v>
      </c>
      <c r="K12" s="9"/>
      <c r="L12" s="71"/>
      <c r="M12" s="74"/>
    </row>
    <row r="13" spans="2:13" ht="18.600000000000001" customHeight="1" x14ac:dyDescent="0.25">
      <c r="B13" s="27"/>
      <c r="C13" s="24"/>
      <c r="D13" s="3"/>
      <c r="E13" s="3"/>
      <c r="F13" s="3"/>
      <c r="G13" s="13"/>
      <c r="H13" s="9">
        <f t="shared" si="0"/>
        <v>0</v>
      </c>
      <c r="I13" s="14"/>
      <c r="J13" s="38">
        <f t="shared" si="1"/>
        <v>0</v>
      </c>
      <c r="K13" s="9"/>
      <c r="L13" s="71"/>
      <c r="M13" s="74"/>
    </row>
    <row r="14" spans="2:13" ht="18.600000000000001" customHeight="1" x14ac:dyDescent="0.25">
      <c r="B14" s="27"/>
      <c r="C14" s="24"/>
      <c r="D14" s="3"/>
      <c r="E14" s="3"/>
      <c r="F14" s="3"/>
      <c r="G14" s="13"/>
      <c r="H14" s="9">
        <f t="shared" si="0"/>
        <v>0</v>
      </c>
      <c r="I14" s="14"/>
      <c r="J14" s="38">
        <f t="shared" si="1"/>
        <v>0</v>
      </c>
      <c r="K14" s="9"/>
      <c r="L14" s="71"/>
      <c r="M14" s="74"/>
    </row>
    <row r="15" spans="2:13" ht="18.600000000000001" customHeight="1" x14ac:dyDescent="0.25">
      <c r="B15" s="27"/>
      <c r="C15" s="1"/>
      <c r="D15" s="3"/>
      <c r="E15" s="3"/>
      <c r="F15" s="3"/>
      <c r="G15" s="13"/>
      <c r="H15" s="9">
        <f t="shared" si="0"/>
        <v>0</v>
      </c>
      <c r="I15" s="14"/>
      <c r="J15" s="38">
        <f t="shared" si="1"/>
        <v>0</v>
      </c>
      <c r="K15" s="9"/>
      <c r="L15" s="71"/>
      <c r="M15" s="74"/>
    </row>
    <row r="16" spans="2:13" ht="18.600000000000001" customHeight="1" x14ac:dyDescent="0.25">
      <c r="B16" s="27"/>
      <c r="C16" s="1"/>
      <c r="D16" s="3"/>
      <c r="E16" s="3"/>
      <c r="F16" s="3"/>
      <c r="G16" s="13"/>
      <c r="H16" s="9">
        <f t="shared" si="0"/>
        <v>0</v>
      </c>
      <c r="I16" s="14"/>
      <c r="J16" s="38">
        <f t="shared" si="1"/>
        <v>0</v>
      </c>
      <c r="K16" s="9"/>
      <c r="L16" s="71"/>
      <c r="M16" s="74"/>
    </row>
    <row r="17" spans="2:13" ht="18.600000000000001" customHeight="1" thickBot="1" x14ac:dyDescent="0.3">
      <c r="B17" s="27"/>
      <c r="C17" s="40"/>
      <c r="D17" s="5"/>
      <c r="E17" s="5"/>
      <c r="F17" s="5"/>
      <c r="G17" s="41"/>
      <c r="H17" s="42">
        <f t="shared" si="0"/>
        <v>0</v>
      </c>
      <c r="I17" s="43"/>
      <c r="J17" s="44">
        <f t="shared" si="1"/>
        <v>0</v>
      </c>
      <c r="K17" s="55"/>
      <c r="L17" s="72"/>
      <c r="M17" s="75"/>
    </row>
    <row r="18" spans="2:13" ht="34.5" customHeight="1" thickBot="1" x14ac:dyDescent="0.3">
      <c r="B18" s="27"/>
      <c r="C18" s="64" t="s">
        <v>10</v>
      </c>
      <c r="D18" s="65"/>
      <c r="E18" s="65"/>
      <c r="F18" s="65"/>
      <c r="G18" s="65"/>
      <c r="H18" s="65"/>
      <c r="I18" s="65"/>
      <c r="J18" s="65"/>
      <c r="K18" s="65"/>
      <c r="L18" s="65"/>
      <c r="M18" s="66"/>
    </row>
    <row r="19" spans="2:13" ht="18.600000000000001" customHeight="1" x14ac:dyDescent="0.25">
      <c r="B19" s="27"/>
      <c r="C19" s="11"/>
      <c r="D19" s="25" t="s">
        <v>47</v>
      </c>
      <c r="E19" s="25"/>
      <c r="F19" s="25"/>
      <c r="G19" s="31"/>
      <c r="H19" s="26">
        <f t="shared" si="0"/>
        <v>0</v>
      </c>
      <c r="I19" s="32"/>
      <c r="J19" s="37">
        <f t="shared" si="1"/>
        <v>0</v>
      </c>
      <c r="K19" s="55"/>
      <c r="L19" s="76"/>
      <c r="M19" s="81"/>
    </row>
    <row r="20" spans="2:13" ht="18.600000000000001" customHeight="1" x14ac:dyDescent="0.25">
      <c r="B20" s="27"/>
      <c r="C20" s="1"/>
      <c r="D20" s="3" t="s">
        <v>48</v>
      </c>
      <c r="E20" s="3"/>
      <c r="F20" s="3"/>
      <c r="G20" s="13"/>
      <c r="H20" s="9">
        <f t="shared" si="0"/>
        <v>0</v>
      </c>
      <c r="I20" s="14"/>
      <c r="J20" s="38">
        <f t="shared" si="1"/>
        <v>0</v>
      </c>
      <c r="K20" s="9"/>
      <c r="L20" s="71"/>
      <c r="M20" s="74"/>
    </row>
    <row r="21" spans="2:13" ht="18.600000000000001" customHeight="1" x14ac:dyDescent="0.25">
      <c r="B21" s="27"/>
      <c r="C21" s="1"/>
      <c r="D21" s="3" t="s">
        <v>49</v>
      </c>
      <c r="E21" s="3"/>
      <c r="F21" s="3"/>
      <c r="G21" s="13"/>
      <c r="H21" s="9">
        <f t="shared" si="0"/>
        <v>0</v>
      </c>
      <c r="I21" s="14"/>
      <c r="J21" s="38">
        <f t="shared" si="1"/>
        <v>0</v>
      </c>
      <c r="K21" s="9"/>
      <c r="L21" s="71"/>
      <c r="M21" s="74"/>
    </row>
    <row r="22" spans="2:13" ht="18.600000000000001" customHeight="1" x14ac:dyDescent="0.25">
      <c r="B22" s="27"/>
      <c r="C22" s="1"/>
      <c r="D22" s="3" t="s">
        <v>50</v>
      </c>
      <c r="E22" s="3"/>
      <c r="F22" s="3"/>
      <c r="G22" s="13"/>
      <c r="H22" s="9">
        <f t="shared" si="0"/>
        <v>0</v>
      </c>
      <c r="I22" s="14"/>
      <c r="J22" s="38">
        <f t="shared" si="1"/>
        <v>0</v>
      </c>
      <c r="K22" s="9"/>
      <c r="L22" s="71"/>
      <c r="M22" s="74"/>
    </row>
    <row r="23" spans="2:13" ht="18.600000000000001" customHeight="1" x14ac:dyDescent="0.25">
      <c r="B23" s="27"/>
      <c r="C23" s="1"/>
      <c r="D23" s="3"/>
      <c r="E23" s="3"/>
      <c r="F23" s="3"/>
      <c r="G23" s="13"/>
      <c r="H23" s="9">
        <f t="shared" si="0"/>
        <v>0</v>
      </c>
      <c r="I23" s="22"/>
      <c r="J23" s="38">
        <f t="shared" si="1"/>
        <v>0</v>
      </c>
      <c r="K23" s="9"/>
      <c r="L23" s="71"/>
      <c r="M23" s="74"/>
    </row>
    <row r="24" spans="2:13" ht="18.600000000000001" customHeight="1" x14ac:dyDescent="0.25">
      <c r="B24" s="27"/>
      <c r="C24" s="1"/>
      <c r="D24" s="3"/>
      <c r="E24" s="3"/>
      <c r="F24" s="3"/>
      <c r="G24" s="13"/>
      <c r="H24" s="9">
        <f t="shared" si="0"/>
        <v>0</v>
      </c>
      <c r="I24" s="22"/>
      <c r="J24" s="38">
        <f t="shared" si="1"/>
        <v>0</v>
      </c>
      <c r="K24" s="9"/>
      <c r="L24" s="71"/>
      <c r="M24" s="74"/>
    </row>
    <row r="25" spans="2:13" ht="18.600000000000001" customHeight="1" x14ac:dyDescent="0.25">
      <c r="B25" s="27"/>
      <c r="C25" s="1"/>
      <c r="D25" s="3"/>
      <c r="E25" s="3"/>
      <c r="F25" s="3"/>
      <c r="G25" s="13"/>
      <c r="H25" s="9">
        <f t="shared" si="0"/>
        <v>0</v>
      </c>
      <c r="I25" s="22"/>
      <c r="J25" s="38">
        <f t="shared" si="1"/>
        <v>0</v>
      </c>
      <c r="K25" s="9"/>
      <c r="L25" s="71"/>
      <c r="M25" s="74"/>
    </row>
    <row r="26" spans="2:13" ht="18.600000000000001" customHeight="1" x14ac:dyDescent="0.25">
      <c r="B26" s="27"/>
      <c r="C26" s="1"/>
      <c r="D26" s="3"/>
      <c r="E26" s="3"/>
      <c r="F26" s="3"/>
      <c r="G26" s="13"/>
      <c r="H26" s="9">
        <f t="shared" si="0"/>
        <v>0</v>
      </c>
      <c r="I26" s="22"/>
      <c r="J26" s="38">
        <f t="shared" si="1"/>
        <v>0</v>
      </c>
      <c r="K26" s="9"/>
      <c r="L26" s="71"/>
      <c r="M26" s="74"/>
    </row>
    <row r="27" spans="2:13" s="23" customFormat="1" ht="18.600000000000001" customHeight="1" x14ac:dyDescent="0.25">
      <c r="B27" s="27"/>
      <c r="C27" s="19"/>
      <c r="D27" s="20"/>
      <c r="E27" s="20"/>
      <c r="F27" s="20"/>
      <c r="G27" s="21"/>
      <c r="H27" s="9">
        <f t="shared" si="0"/>
        <v>0</v>
      </c>
      <c r="I27" s="22"/>
      <c r="J27" s="38">
        <f t="shared" si="1"/>
        <v>0</v>
      </c>
      <c r="K27" s="9"/>
      <c r="L27" s="71"/>
      <c r="M27" s="74"/>
    </row>
    <row r="28" spans="2:13" s="23" customFormat="1" ht="18.600000000000001" customHeight="1" x14ac:dyDescent="0.25">
      <c r="B28" s="27"/>
      <c r="C28" s="19"/>
      <c r="D28" s="20"/>
      <c r="E28" s="20"/>
      <c r="F28" s="20"/>
      <c r="G28" s="21"/>
      <c r="H28" s="9">
        <f t="shared" si="0"/>
        <v>0</v>
      </c>
      <c r="I28" s="22"/>
      <c r="J28" s="38">
        <f t="shared" si="1"/>
        <v>0</v>
      </c>
      <c r="K28" s="9"/>
      <c r="L28" s="71"/>
      <c r="M28" s="74"/>
    </row>
    <row r="29" spans="2:13" s="23" customFormat="1" ht="18.600000000000001" customHeight="1" x14ac:dyDescent="0.25">
      <c r="B29" s="27"/>
      <c r="C29" s="19"/>
      <c r="D29" s="20"/>
      <c r="E29" s="20"/>
      <c r="F29" s="20"/>
      <c r="G29" s="21"/>
      <c r="H29" s="9">
        <f t="shared" si="0"/>
        <v>0</v>
      </c>
      <c r="I29" s="22"/>
      <c r="J29" s="38">
        <f t="shared" si="1"/>
        <v>0</v>
      </c>
      <c r="K29" s="9"/>
      <c r="L29" s="71"/>
      <c r="M29" s="74"/>
    </row>
    <row r="30" spans="2:13" ht="15" x14ac:dyDescent="0.25">
      <c r="B30" s="27"/>
      <c r="C30" s="1"/>
      <c r="D30" s="3"/>
      <c r="E30" s="3"/>
      <c r="F30" s="3"/>
      <c r="G30" s="13"/>
      <c r="H30" s="9">
        <f t="shared" si="0"/>
        <v>0</v>
      </c>
      <c r="I30" s="14"/>
      <c r="J30" s="38">
        <f t="shared" si="1"/>
        <v>0</v>
      </c>
      <c r="K30" s="9"/>
      <c r="L30" s="71"/>
      <c r="M30" s="74"/>
    </row>
    <row r="31" spans="2:13" ht="15" x14ac:dyDescent="0.25">
      <c r="B31" s="27"/>
      <c r="C31" s="1"/>
      <c r="D31" s="3"/>
      <c r="E31" s="3"/>
      <c r="F31" s="3"/>
      <c r="G31" s="13"/>
      <c r="H31" s="9">
        <f t="shared" si="0"/>
        <v>0</v>
      </c>
      <c r="I31" s="14"/>
      <c r="J31" s="38">
        <f t="shared" si="1"/>
        <v>0</v>
      </c>
      <c r="K31" s="9"/>
      <c r="L31" s="71"/>
      <c r="M31" s="74"/>
    </row>
    <row r="32" spans="2:13" ht="15" x14ac:dyDescent="0.25">
      <c r="B32" s="27"/>
      <c r="C32" s="1"/>
      <c r="D32" s="3"/>
      <c r="E32" s="3"/>
      <c r="F32" s="3"/>
      <c r="G32" s="13"/>
      <c r="H32" s="9">
        <f t="shared" si="0"/>
        <v>0</v>
      </c>
      <c r="I32" s="14"/>
      <c r="J32" s="38">
        <f t="shared" si="1"/>
        <v>0</v>
      </c>
      <c r="K32" s="9"/>
      <c r="L32" s="71"/>
      <c r="M32" s="74"/>
    </row>
    <row r="33" spans="2:13" ht="18.600000000000001" customHeight="1" thickBot="1" x14ac:dyDescent="0.3">
      <c r="B33" s="28"/>
      <c r="C33" s="40"/>
      <c r="D33" s="5"/>
      <c r="E33" s="5"/>
      <c r="F33" s="5"/>
      <c r="G33" s="41"/>
      <c r="H33" s="42">
        <f t="shared" si="0"/>
        <v>0</v>
      </c>
      <c r="I33" s="43"/>
      <c r="J33" s="44">
        <f t="shared" si="1"/>
        <v>0</v>
      </c>
      <c r="K33" s="55"/>
      <c r="L33" s="72"/>
      <c r="M33" s="75"/>
    </row>
    <row r="34" spans="2:13" ht="30" customHeight="1" thickBot="1" x14ac:dyDescent="0.3">
      <c r="B34" s="27"/>
      <c r="C34" s="64" t="s">
        <v>11</v>
      </c>
      <c r="D34" s="65"/>
      <c r="E34" s="65"/>
      <c r="F34" s="65"/>
      <c r="G34" s="65"/>
      <c r="H34" s="65"/>
      <c r="I34" s="65"/>
      <c r="J34" s="65"/>
      <c r="K34" s="65"/>
      <c r="L34" s="65"/>
      <c r="M34" s="66"/>
    </row>
    <row r="35" spans="2:13" ht="18.600000000000001" customHeight="1" x14ac:dyDescent="0.25">
      <c r="B35" s="27"/>
      <c r="C35" s="88" t="s">
        <v>12</v>
      </c>
      <c r="D35" s="89"/>
      <c r="E35" s="89"/>
      <c r="F35" s="89"/>
      <c r="G35" s="89"/>
      <c r="H35" s="89"/>
      <c r="I35" s="89"/>
      <c r="J35" s="89"/>
      <c r="K35" s="89"/>
      <c r="L35" s="89"/>
      <c r="M35" s="90"/>
    </row>
    <row r="36" spans="2:13" ht="18.600000000000001" customHeight="1" x14ac:dyDescent="0.25">
      <c r="B36" s="27"/>
      <c r="C36" s="1"/>
      <c r="D36" s="3" t="s">
        <v>51</v>
      </c>
      <c r="E36" s="3"/>
      <c r="F36" s="3"/>
      <c r="G36" s="13"/>
      <c r="H36" s="9">
        <f t="shared" si="0"/>
        <v>0</v>
      </c>
      <c r="I36" s="14"/>
      <c r="J36" s="38">
        <f>G36*I36</f>
        <v>0</v>
      </c>
      <c r="K36" s="44"/>
      <c r="L36" s="70"/>
      <c r="M36" s="73"/>
    </row>
    <row r="37" spans="2:13" ht="18.600000000000001" customHeight="1" x14ac:dyDescent="0.25">
      <c r="B37" s="27"/>
      <c r="C37" s="1"/>
      <c r="D37" s="3" t="s">
        <v>52</v>
      </c>
      <c r="E37" s="3"/>
      <c r="F37" s="3"/>
      <c r="G37" s="13"/>
      <c r="H37" s="9">
        <f t="shared" si="0"/>
        <v>0</v>
      </c>
      <c r="I37" s="14"/>
      <c r="J37" s="38">
        <f t="shared" ref="J37:J43" si="2">G37*I37</f>
        <v>0</v>
      </c>
      <c r="K37" s="9"/>
      <c r="L37" s="71"/>
      <c r="M37" s="74"/>
    </row>
    <row r="38" spans="2:13" ht="18.600000000000001" customHeight="1" x14ac:dyDescent="0.25">
      <c r="B38" s="27"/>
      <c r="C38" s="1"/>
      <c r="D38" s="3" t="s">
        <v>53</v>
      </c>
      <c r="E38" s="3"/>
      <c r="F38" s="3"/>
      <c r="G38" s="13"/>
      <c r="H38" s="9">
        <f t="shared" si="0"/>
        <v>0</v>
      </c>
      <c r="I38" s="14"/>
      <c r="J38" s="38">
        <f t="shared" si="2"/>
        <v>0</v>
      </c>
      <c r="K38" s="9"/>
      <c r="L38" s="71"/>
      <c r="M38" s="74"/>
    </row>
    <row r="39" spans="2:13" ht="18.600000000000001" customHeight="1" x14ac:dyDescent="0.25">
      <c r="B39" s="27"/>
      <c r="C39" s="1"/>
      <c r="D39" s="3" t="s">
        <v>54</v>
      </c>
      <c r="E39" s="3"/>
      <c r="F39" s="3"/>
      <c r="G39" s="13"/>
      <c r="H39" s="9">
        <f t="shared" si="0"/>
        <v>0</v>
      </c>
      <c r="I39" s="14"/>
      <c r="J39" s="38">
        <f t="shared" si="2"/>
        <v>0</v>
      </c>
      <c r="K39" s="9"/>
      <c r="L39" s="71"/>
      <c r="M39" s="74"/>
    </row>
    <row r="40" spans="2:13" ht="18.600000000000001" customHeight="1" x14ac:dyDescent="0.25">
      <c r="B40" s="27"/>
      <c r="C40" s="1"/>
      <c r="D40" s="3"/>
      <c r="E40" s="3"/>
      <c r="F40" s="3"/>
      <c r="G40" s="13"/>
      <c r="H40" s="9">
        <f t="shared" si="0"/>
        <v>0</v>
      </c>
      <c r="I40" s="14"/>
      <c r="J40" s="38">
        <f t="shared" si="2"/>
        <v>0</v>
      </c>
      <c r="K40" s="9"/>
      <c r="L40" s="71"/>
      <c r="M40" s="74"/>
    </row>
    <row r="41" spans="2:13" ht="18.600000000000001" customHeight="1" x14ac:dyDescent="0.25">
      <c r="B41" s="27"/>
      <c r="C41" s="1"/>
      <c r="D41" s="3"/>
      <c r="E41" s="3"/>
      <c r="F41" s="3"/>
      <c r="G41" s="13"/>
      <c r="H41" s="9">
        <f t="shared" si="0"/>
        <v>0</v>
      </c>
      <c r="I41" s="14"/>
      <c r="J41" s="38">
        <f t="shared" si="2"/>
        <v>0</v>
      </c>
      <c r="K41" s="9"/>
      <c r="L41" s="71"/>
      <c r="M41" s="74"/>
    </row>
    <row r="42" spans="2:13" ht="18.600000000000001" customHeight="1" x14ac:dyDescent="0.25">
      <c r="B42" s="27"/>
      <c r="C42" s="1"/>
      <c r="D42" s="3"/>
      <c r="E42" s="3"/>
      <c r="F42" s="3"/>
      <c r="G42" s="13"/>
      <c r="H42" s="9">
        <f t="shared" si="0"/>
        <v>0</v>
      </c>
      <c r="I42" s="14"/>
      <c r="J42" s="38">
        <f t="shared" si="2"/>
        <v>0</v>
      </c>
      <c r="K42" s="9"/>
      <c r="L42" s="71"/>
      <c r="M42" s="74"/>
    </row>
    <row r="43" spans="2:13" ht="18.600000000000001" customHeight="1" x14ac:dyDescent="0.25">
      <c r="B43" s="27"/>
      <c r="C43" s="1"/>
      <c r="D43" s="3"/>
      <c r="E43" s="3"/>
      <c r="F43" s="3"/>
      <c r="G43" s="13"/>
      <c r="H43" s="9">
        <f t="shared" si="0"/>
        <v>0</v>
      </c>
      <c r="I43" s="14"/>
      <c r="J43" s="38">
        <f t="shared" si="2"/>
        <v>0</v>
      </c>
      <c r="K43" s="37"/>
      <c r="L43" s="87"/>
      <c r="M43" s="86"/>
    </row>
    <row r="44" spans="2:13" ht="15" x14ac:dyDescent="0.25">
      <c r="B44" s="33"/>
      <c r="C44" s="91" t="s">
        <v>13</v>
      </c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2:13" ht="18.600000000000001" customHeight="1" thickBot="1" x14ac:dyDescent="0.3">
      <c r="B45" s="34"/>
      <c r="C45" s="1"/>
      <c r="D45" s="3"/>
      <c r="E45" s="3"/>
      <c r="F45" s="3"/>
      <c r="G45" s="13"/>
      <c r="H45" s="9">
        <f t="shared" si="0"/>
        <v>0</v>
      </c>
      <c r="I45" s="14"/>
      <c r="J45" s="38">
        <f t="shared" si="1"/>
        <v>0</v>
      </c>
      <c r="K45" s="44"/>
      <c r="L45" s="70"/>
      <c r="M45" s="73"/>
    </row>
    <row r="46" spans="2:13" ht="18.600000000000001" customHeight="1" x14ac:dyDescent="0.25">
      <c r="B46" s="83" t="s">
        <v>8</v>
      </c>
      <c r="C46" s="1"/>
      <c r="D46" s="3"/>
      <c r="E46" s="3"/>
      <c r="F46" s="3"/>
      <c r="G46" s="13"/>
      <c r="H46" s="9">
        <f t="shared" si="0"/>
        <v>0</v>
      </c>
      <c r="I46" s="14"/>
      <c r="J46" s="38">
        <f t="shared" si="1"/>
        <v>0</v>
      </c>
      <c r="K46" s="9"/>
      <c r="L46" s="71"/>
      <c r="M46" s="74"/>
    </row>
    <row r="47" spans="2:13" ht="18.600000000000001" customHeight="1" x14ac:dyDescent="0.25">
      <c r="B47" s="84"/>
      <c r="C47" s="1"/>
      <c r="D47" s="3"/>
      <c r="E47" s="3"/>
      <c r="F47" s="3"/>
      <c r="G47" s="13"/>
      <c r="H47" s="9">
        <f t="shared" si="0"/>
        <v>0</v>
      </c>
      <c r="I47" s="14"/>
      <c r="J47" s="38">
        <f t="shared" si="1"/>
        <v>0</v>
      </c>
      <c r="K47" s="9"/>
      <c r="L47" s="71"/>
      <c r="M47" s="74"/>
    </row>
    <row r="48" spans="2:13" ht="18.600000000000001" customHeight="1" x14ac:dyDescent="0.25">
      <c r="B48" s="84"/>
      <c r="C48" s="1"/>
      <c r="D48" s="3"/>
      <c r="E48" s="3"/>
      <c r="F48" s="3"/>
      <c r="G48" s="13"/>
      <c r="H48" s="9">
        <f t="shared" si="0"/>
        <v>0</v>
      </c>
      <c r="I48" s="14"/>
      <c r="J48" s="38">
        <f t="shared" si="1"/>
        <v>0</v>
      </c>
      <c r="K48" s="9"/>
      <c r="L48" s="71"/>
      <c r="M48" s="74"/>
    </row>
    <row r="49" spans="2:13" ht="18.600000000000001" customHeight="1" x14ac:dyDescent="0.25">
      <c r="B49" s="84"/>
      <c r="C49" s="1"/>
      <c r="D49" s="3"/>
      <c r="E49" s="3"/>
      <c r="F49" s="3"/>
      <c r="G49" s="13"/>
      <c r="H49" s="9">
        <f t="shared" si="0"/>
        <v>0</v>
      </c>
      <c r="I49" s="14"/>
      <c r="J49" s="38">
        <f t="shared" si="1"/>
        <v>0</v>
      </c>
      <c r="K49" s="37"/>
      <c r="L49" s="87"/>
      <c r="M49" s="86"/>
    </row>
    <row r="50" spans="2:13" ht="18.600000000000001" customHeight="1" x14ac:dyDescent="0.25">
      <c r="B50" s="84"/>
      <c r="C50" s="67" t="s">
        <v>15</v>
      </c>
      <c r="D50" s="68"/>
      <c r="E50" s="68"/>
      <c r="F50" s="68"/>
      <c r="G50" s="68"/>
      <c r="H50" s="68"/>
      <c r="I50" s="68"/>
      <c r="J50" s="68"/>
      <c r="K50" s="68"/>
      <c r="L50" s="68"/>
      <c r="M50" s="69"/>
    </row>
    <row r="51" spans="2:13" ht="18.600000000000001" customHeight="1" x14ac:dyDescent="0.25">
      <c r="B51" s="84"/>
      <c r="C51" s="1"/>
      <c r="D51" s="3"/>
      <c r="E51" s="5"/>
      <c r="F51" s="5"/>
      <c r="G51" s="13"/>
      <c r="H51" s="9">
        <f t="shared" si="0"/>
        <v>0</v>
      </c>
      <c r="I51" s="14"/>
      <c r="J51" s="38">
        <f>G51*I51</f>
        <v>0</v>
      </c>
      <c r="K51" s="44"/>
      <c r="L51" s="70"/>
      <c r="M51" s="73"/>
    </row>
    <row r="52" spans="2:13" ht="18.600000000000001" customHeight="1" x14ac:dyDescent="0.25">
      <c r="B52" s="84"/>
      <c r="C52" s="1"/>
      <c r="D52" s="3"/>
      <c r="E52" s="5"/>
      <c r="F52" s="5"/>
      <c r="G52" s="13"/>
      <c r="H52" s="9">
        <f t="shared" si="0"/>
        <v>0</v>
      </c>
      <c r="I52" s="14"/>
      <c r="J52" s="38">
        <f t="shared" ref="J52:J54" si="3">G52*I52</f>
        <v>0</v>
      </c>
      <c r="K52" s="9"/>
      <c r="L52" s="71"/>
      <c r="M52" s="74"/>
    </row>
    <row r="53" spans="2:13" ht="18.600000000000001" customHeight="1" x14ac:dyDescent="0.25">
      <c r="B53" s="84"/>
      <c r="C53" s="1"/>
      <c r="D53" s="3"/>
      <c r="E53" s="5"/>
      <c r="F53" s="5"/>
      <c r="G53" s="13"/>
      <c r="H53" s="9">
        <f t="shared" si="0"/>
        <v>0</v>
      </c>
      <c r="I53" s="14"/>
      <c r="J53" s="38">
        <f t="shared" si="3"/>
        <v>0</v>
      </c>
      <c r="K53" s="9"/>
      <c r="L53" s="71"/>
      <c r="M53" s="74"/>
    </row>
    <row r="54" spans="2:13" ht="18.600000000000001" customHeight="1" thickBot="1" x14ac:dyDescent="0.3">
      <c r="B54" s="84"/>
      <c r="C54" s="40"/>
      <c r="D54" s="5"/>
      <c r="E54" s="5"/>
      <c r="F54" s="5"/>
      <c r="G54" s="41"/>
      <c r="H54" s="42">
        <f t="shared" si="0"/>
        <v>0</v>
      </c>
      <c r="I54" s="43"/>
      <c r="J54" s="38">
        <f t="shared" si="3"/>
        <v>0</v>
      </c>
      <c r="K54" s="55"/>
      <c r="L54" s="72"/>
      <c r="M54" s="75"/>
    </row>
    <row r="55" spans="2:13" ht="18.600000000000001" customHeight="1" thickBot="1" x14ac:dyDescent="0.3">
      <c r="B55" s="84"/>
      <c r="C55" s="64" t="s">
        <v>16</v>
      </c>
      <c r="D55" s="65"/>
      <c r="E55" s="65"/>
      <c r="F55" s="65"/>
      <c r="G55" s="65"/>
      <c r="H55" s="65"/>
      <c r="I55" s="65"/>
      <c r="J55" s="65"/>
      <c r="K55" s="65"/>
      <c r="L55" s="65"/>
      <c r="M55" s="66"/>
    </row>
    <row r="56" spans="2:13" ht="18.600000000000001" customHeight="1" x14ac:dyDescent="0.25">
      <c r="B56" s="84"/>
      <c r="C56" s="11"/>
      <c r="D56" s="25"/>
      <c r="E56" s="35"/>
      <c r="F56" s="35"/>
      <c r="G56" s="31"/>
      <c r="H56" s="26">
        <f t="shared" si="0"/>
        <v>0</v>
      </c>
      <c r="I56" s="32"/>
      <c r="J56" s="37">
        <f>G56*I56</f>
        <v>0</v>
      </c>
      <c r="K56" s="55"/>
      <c r="L56" s="76"/>
      <c r="M56" s="81"/>
    </row>
    <row r="57" spans="2:13" ht="18.600000000000001" customHeight="1" x14ac:dyDescent="0.25">
      <c r="B57" s="84"/>
      <c r="C57" s="1"/>
      <c r="D57" s="3"/>
      <c r="E57" s="5"/>
      <c r="F57" s="5"/>
      <c r="G57" s="13"/>
      <c r="H57" s="9">
        <f t="shared" si="0"/>
        <v>0</v>
      </c>
      <c r="I57" s="14"/>
      <c r="J57" s="37">
        <f t="shared" ref="J57:J59" si="4">G57*I57</f>
        <v>0</v>
      </c>
      <c r="K57" s="9"/>
      <c r="L57" s="71"/>
      <c r="M57" s="74"/>
    </row>
    <row r="58" spans="2:13" ht="18.600000000000001" customHeight="1" x14ac:dyDescent="0.25">
      <c r="B58" s="84"/>
      <c r="C58" s="1"/>
      <c r="D58" s="3"/>
      <c r="E58" s="5"/>
      <c r="F58" s="5"/>
      <c r="G58" s="13"/>
      <c r="H58" s="9">
        <f t="shared" si="0"/>
        <v>0</v>
      </c>
      <c r="I58" s="14"/>
      <c r="J58" s="37">
        <f t="shared" si="4"/>
        <v>0</v>
      </c>
      <c r="K58" s="9"/>
      <c r="L58" s="71"/>
      <c r="M58" s="74"/>
    </row>
    <row r="59" spans="2:13" ht="18.600000000000001" customHeight="1" thickBot="1" x14ac:dyDescent="0.3">
      <c r="B59" s="84"/>
      <c r="C59" s="40"/>
      <c r="D59" s="5"/>
      <c r="E59" s="5"/>
      <c r="F59" s="5"/>
      <c r="G59" s="41"/>
      <c r="H59" s="42">
        <f t="shared" si="0"/>
        <v>0</v>
      </c>
      <c r="I59" s="43"/>
      <c r="J59" s="37">
        <f t="shared" si="4"/>
        <v>0</v>
      </c>
      <c r="K59" s="55"/>
      <c r="L59" s="72"/>
      <c r="M59" s="75"/>
    </row>
    <row r="60" spans="2:13" ht="18.600000000000001" customHeight="1" thickBot="1" x14ac:dyDescent="0.3">
      <c r="B60" s="84"/>
      <c r="C60" s="64" t="s">
        <v>17</v>
      </c>
      <c r="D60" s="65"/>
      <c r="E60" s="65"/>
      <c r="F60" s="65"/>
      <c r="G60" s="65"/>
      <c r="H60" s="65"/>
      <c r="I60" s="65"/>
      <c r="J60" s="65"/>
      <c r="K60" s="65"/>
      <c r="L60" s="65"/>
      <c r="M60" s="66"/>
    </row>
    <row r="61" spans="2:13" ht="18.600000000000001" customHeight="1" x14ac:dyDescent="0.25">
      <c r="B61" s="84"/>
      <c r="C61" s="11"/>
      <c r="D61" s="25"/>
      <c r="E61" s="35"/>
      <c r="F61" s="35"/>
      <c r="G61" s="31"/>
      <c r="H61" s="26">
        <f t="shared" si="0"/>
        <v>0</v>
      </c>
      <c r="I61" s="32"/>
      <c r="J61" s="37">
        <f>G61*I61</f>
        <v>0</v>
      </c>
      <c r="K61" s="55"/>
      <c r="L61" s="76"/>
      <c r="M61" s="81"/>
    </row>
    <row r="62" spans="2:13" ht="18.600000000000001" customHeight="1" x14ac:dyDescent="0.25">
      <c r="B62" s="84"/>
      <c r="C62" s="1"/>
      <c r="D62" s="3"/>
      <c r="E62" s="5"/>
      <c r="F62" s="5"/>
      <c r="G62" s="13"/>
      <c r="H62" s="9">
        <f t="shared" si="0"/>
        <v>0</v>
      </c>
      <c r="I62" s="14"/>
      <c r="J62" s="37">
        <f t="shared" ref="J62:J65" si="5">G62*I62</f>
        <v>0</v>
      </c>
      <c r="K62" s="9"/>
      <c r="L62" s="71"/>
      <c r="M62" s="74"/>
    </row>
    <row r="63" spans="2:13" ht="18.600000000000001" customHeight="1" x14ac:dyDescent="0.25">
      <c r="B63" s="84"/>
      <c r="C63" s="1"/>
      <c r="D63" s="3"/>
      <c r="E63" s="5"/>
      <c r="F63" s="5"/>
      <c r="G63" s="13"/>
      <c r="H63" s="9">
        <f t="shared" si="0"/>
        <v>0</v>
      </c>
      <c r="I63" s="14"/>
      <c r="J63" s="37">
        <f t="shared" si="5"/>
        <v>0</v>
      </c>
      <c r="K63" s="9"/>
      <c r="L63" s="71"/>
      <c r="M63" s="74"/>
    </row>
    <row r="64" spans="2:13" ht="18.600000000000001" customHeight="1" x14ac:dyDescent="0.25">
      <c r="B64" s="84"/>
      <c r="C64" s="1"/>
      <c r="D64" s="3"/>
      <c r="E64" s="5"/>
      <c r="F64" s="5"/>
      <c r="G64" s="13"/>
      <c r="H64" s="9">
        <f t="shared" si="0"/>
        <v>0</v>
      </c>
      <c r="I64" s="14"/>
      <c r="J64" s="37">
        <f t="shared" si="5"/>
        <v>0</v>
      </c>
      <c r="K64" s="9"/>
      <c r="L64" s="71"/>
      <c r="M64" s="74"/>
    </row>
    <row r="65" spans="2:13" ht="18.600000000000001" customHeight="1" thickBot="1" x14ac:dyDescent="0.3">
      <c r="B65" s="84"/>
      <c r="C65" s="40"/>
      <c r="D65" s="5"/>
      <c r="E65" s="5"/>
      <c r="F65" s="5"/>
      <c r="G65" s="41"/>
      <c r="H65" s="42">
        <f t="shared" si="0"/>
        <v>0</v>
      </c>
      <c r="I65" s="43"/>
      <c r="J65" s="37">
        <f t="shared" si="5"/>
        <v>0</v>
      </c>
      <c r="K65" s="55"/>
      <c r="L65" s="72"/>
      <c r="M65" s="75"/>
    </row>
    <row r="66" spans="2:13" ht="18.600000000000001" customHeight="1" thickBot="1" x14ac:dyDescent="0.3">
      <c r="B66" s="84"/>
      <c r="C66" s="64" t="s">
        <v>18</v>
      </c>
      <c r="D66" s="65"/>
      <c r="E66" s="65"/>
      <c r="F66" s="65"/>
      <c r="G66" s="65"/>
      <c r="H66" s="65"/>
      <c r="I66" s="65"/>
      <c r="J66" s="65"/>
      <c r="K66" s="65"/>
      <c r="L66" s="65"/>
      <c r="M66" s="66"/>
    </row>
    <row r="67" spans="2:13" ht="18.600000000000001" customHeight="1" x14ac:dyDescent="0.25">
      <c r="B67" s="84"/>
      <c r="C67" s="11"/>
      <c r="D67" s="25"/>
      <c r="E67" s="35"/>
      <c r="F67" s="35"/>
      <c r="G67" s="31"/>
      <c r="H67" s="26">
        <f t="shared" si="0"/>
        <v>0</v>
      </c>
      <c r="I67" s="32"/>
      <c r="J67" s="8">
        <f>G67*I67</f>
        <v>0</v>
      </c>
      <c r="K67" s="56"/>
      <c r="L67" s="77"/>
      <c r="M67" s="79"/>
    </row>
    <row r="68" spans="2:13" ht="18.600000000000001" customHeight="1" thickBot="1" x14ac:dyDescent="0.3">
      <c r="B68" s="85"/>
      <c r="C68" s="1"/>
      <c r="D68" s="3"/>
      <c r="E68" s="5"/>
      <c r="F68" s="5"/>
      <c r="G68" s="13"/>
      <c r="H68" s="9">
        <f t="shared" si="0"/>
        <v>0</v>
      </c>
      <c r="I68" s="14"/>
      <c r="J68" s="37">
        <f t="shared" si="1"/>
        <v>0</v>
      </c>
      <c r="K68" s="55"/>
      <c r="L68" s="78"/>
      <c r="M68" s="80"/>
    </row>
    <row r="69" spans="2:13" ht="27.6" customHeight="1" thickBot="1" x14ac:dyDescent="0.3">
      <c r="B69" s="29"/>
      <c r="C69" s="4"/>
      <c r="D69" s="6"/>
      <c r="E69" s="6"/>
      <c r="F69" s="6"/>
      <c r="G69" s="12"/>
      <c r="H69" s="9">
        <f t="shared" si="0"/>
        <v>0</v>
      </c>
      <c r="I69" s="15"/>
      <c r="J69" s="44">
        <f>G69*I69</f>
        <v>0</v>
      </c>
      <c r="K69" s="55"/>
      <c r="L69" s="78"/>
      <c r="M69" s="80"/>
    </row>
    <row r="70" spans="2:13" ht="27.6" customHeight="1" thickBot="1" x14ac:dyDescent="0.3">
      <c r="B70" s="46"/>
      <c r="C70" s="61" t="s">
        <v>7</v>
      </c>
      <c r="D70" s="62"/>
      <c r="E70" s="62"/>
      <c r="F70" s="62"/>
      <c r="G70" s="62"/>
      <c r="H70" s="62"/>
      <c r="I70" s="62"/>
      <c r="J70" s="57">
        <f>SUM(J67:J69,J61:J65,J56:J59,J51:J54,J45:J49,J36:J43,J19:J33,J5:J17)</f>
        <v>0</v>
      </c>
      <c r="K70" s="58"/>
      <c r="L70" s="47">
        <f>SUM(L67,L61,L56,L51,L45,L36,L19,L5)</f>
        <v>0</v>
      </c>
      <c r="M70" s="47">
        <f>SUM(M61,M56,M51,M45,M36,M19,M5)</f>
        <v>0</v>
      </c>
    </row>
    <row r="71" spans="2:13" ht="64.349999999999994" customHeight="1" thickBot="1" x14ac:dyDescent="0.3"/>
    <row r="72" spans="2:13" ht="27.75" customHeight="1" x14ac:dyDescent="0.25">
      <c r="C72" s="97" t="s">
        <v>21</v>
      </c>
      <c r="D72" s="98"/>
      <c r="E72" s="98"/>
      <c r="F72" s="98"/>
      <c r="G72" s="98"/>
      <c r="H72" s="98"/>
      <c r="I72" s="98"/>
      <c r="J72" s="98"/>
      <c r="K72" s="99"/>
    </row>
    <row r="73" spans="2:13" ht="15.75" thickBot="1" x14ac:dyDescent="0.3">
      <c r="C73" s="11" t="s">
        <v>22</v>
      </c>
      <c r="D73" s="25"/>
      <c r="E73" s="35"/>
      <c r="F73" s="35"/>
      <c r="G73" s="31"/>
      <c r="H73" s="26">
        <f t="shared" ref="H73" si="6">G73*1.2</f>
        <v>0</v>
      </c>
      <c r="I73" s="32">
        <v>1</v>
      </c>
      <c r="J73" s="55">
        <f>G73*I73</f>
        <v>0</v>
      </c>
      <c r="K73" s="96"/>
    </row>
    <row r="74" spans="2:13" ht="27" customHeight="1" thickBot="1" x14ac:dyDescent="0.3">
      <c r="C74" s="61" t="s">
        <v>7</v>
      </c>
      <c r="D74" s="62"/>
      <c r="E74" s="62"/>
      <c r="F74" s="62"/>
      <c r="G74" s="62"/>
      <c r="H74" s="62"/>
      <c r="I74" s="63"/>
      <c r="J74" s="39">
        <f>SUM(J73:J73)</f>
        <v>0</v>
      </c>
      <c r="K74" s="59"/>
    </row>
  </sheetData>
  <mergeCells count="30">
    <mergeCell ref="C2:J2"/>
    <mergeCell ref="C70:I70"/>
    <mergeCell ref="B46:B68"/>
    <mergeCell ref="B4:M4"/>
    <mergeCell ref="C18:M18"/>
    <mergeCell ref="L5:L17"/>
    <mergeCell ref="M5:M17"/>
    <mergeCell ref="M36:M43"/>
    <mergeCell ref="L36:L43"/>
    <mergeCell ref="L45:L49"/>
    <mergeCell ref="M45:M49"/>
    <mergeCell ref="L19:L33"/>
    <mergeCell ref="M19:M33"/>
    <mergeCell ref="C34:M34"/>
    <mergeCell ref="C35:M35"/>
    <mergeCell ref="C44:M44"/>
    <mergeCell ref="C74:I74"/>
    <mergeCell ref="C60:M60"/>
    <mergeCell ref="C66:M66"/>
    <mergeCell ref="C50:M50"/>
    <mergeCell ref="C55:M55"/>
    <mergeCell ref="L51:L54"/>
    <mergeCell ref="M51:M54"/>
    <mergeCell ref="L56:L59"/>
    <mergeCell ref="L61:L65"/>
    <mergeCell ref="L67:L69"/>
    <mergeCell ref="M67:M69"/>
    <mergeCell ref="M61:M65"/>
    <mergeCell ref="M56:M59"/>
    <mergeCell ref="C72:K72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9552-AEF1-4CDA-8FC1-5F1FC0511ED4}">
  <dimension ref="B1:L14"/>
  <sheetViews>
    <sheetView topLeftCell="A2" zoomScale="90" zoomScaleNormal="90" workbookViewId="0">
      <selection activeCell="H6" sqref="H6"/>
    </sheetView>
  </sheetViews>
  <sheetFormatPr baseColWidth="10" defaultRowHeight="64.349999999999994" customHeight="1" x14ac:dyDescent="0.25"/>
  <cols>
    <col min="1" max="1" width="4.5703125" customWidth="1"/>
    <col min="2" max="2" width="17.85546875" style="23" hidden="1" customWidth="1"/>
    <col min="3" max="4" width="48.42578125" customWidth="1"/>
    <col min="5" max="5" width="12.5703125" customWidth="1"/>
    <col min="6" max="8" width="30" customWidth="1"/>
    <col min="9" max="11" width="21.5703125" customWidth="1"/>
    <col min="12" max="12" width="24.42578125" customWidth="1"/>
  </cols>
  <sheetData>
    <row r="1" spans="2:12" ht="19.350000000000001" customHeight="1" x14ac:dyDescent="0.25"/>
    <row r="2" spans="2:12" ht="146.44999999999999" customHeight="1" thickBot="1" x14ac:dyDescent="0.3">
      <c r="C2" s="82" t="s">
        <v>24</v>
      </c>
      <c r="D2" s="82"/>
      <c r="E2" s="82"/>
      <c r="F2" s="82"/>
      <c r="G2" s="82"/>
      <c r="H2" s="82"/>
      <c r="I2" s="82"/>
      <c r="J2" s="82"/>
      <c r="K2" s="82"/>
      <c r="L2" s="82"/>
    </row>
    <row r="3" spans="2:12" ht="64.349999999999994" customHeight="1" thickBot="1" x14ac:dyDescent="0.3">
      <c r="B3" s="45"/>
      <c r="C3" s="17" t="s">
        <v>14</v>
      </c>
      <c r="D3" s="18" t="s">
        <v>25</v>
      </c>
      <c r="E3" s="18" t="s">
        <v>3</v>
      </c>
      <c r="F3" s="18" t="s">
        <v>4</v>
      </c>
      <c r="G3" s="18" t="s">
        <v>5</v>
      </c>
      <c r="H3" s="18" t="s">
        <v>36</v>
      </c>
      <c r="I3" s="18" t="s">
        <v>0</v>
      </c>
      <c r="J3" s="18" t="s">
        <v>1</v>
      </c>
      <c r="K3" s="18" t="s">
        <v>6</v>
      </c>
      <c r="L3" s="18" t="s">
        <v>2</v>
      </c>
    </row>
    <row r="4" spans="2:12" ht="38.25" x14ac:dyDescent="0.25">
      <c r="B4" s="27"/>
      <c r="C4" s="30" t="s">
        <v>27</v>
      </c>
      <c r="D4" s="51" t="s">
        <v>26</v>
      </c>
      <c r="E4" s="25"/>
      <c r="F4" s="25"/>
      <c r="G4" s="25"/>
      <c r="H4" s="25"/>
      <c r="I4" s="31"/>
      <c r="J4" s="26">
        <f t="shared" ref="J4:J8" si="0">I4*1.2</f>
        <v>0</v>
      </c>
      <c r="K4" s="32">
        <v>6</v>
      </c>
      <c r="L4" s="48">
        <f t="shared" ref="L4:L8" si="1">I4*K4</f>
        <v>0</v>
      </c>
    </row>
    <row r="5" spans="2:12" ht="63.75" x14ac:dyDescent="0.25">
      <c r="B5" s="27"/>
      <c r="C5" s="2" t="s">
        <v>28</v>
      </c>
      <c r="D5" s="52" t="s">
        <v>33</v>
      </c>
      <c r="E5" s="25"/>
      <c r="F5" s="3"/>
      <c r="G5" s="3"/>
      <c r="H5" s="3"/>
      <c r="I5" s="13"/>
      <c r="J5" s="9">
        <f t="shared" si="0"/>
        <v>0</v>
      </c>
      <c r="K5" s="14" t="s">
        <v>35</v>
      </c>
      <c r="L5" s="10" t="e">
        <f t="shared" si="1"/>
        <v>#VALUE!</v>
      </c>
    </row>
    <row r="6" spans="2:12" ht="15" x14ac:dyDescent="0.25">
      <c r="B6" s="27"/>
      <c r="C6" s="2" t="s">
        <v>32</v>
      </c>
      <c r="D6" s="53"/>
      <c r="E6" s="3"/>
      <c r="F6" s="3"/>
      <c r="G6" s="3"/>
      <c r="H6" s="3"/>
      <c r="I6" s="13"/>
      <c r="J6" s="9">
        <f t="shared" si="0"/>
        <v>0</v>
      </c>
      <c r="K6" s="14">
        <v>30</v>
      </c>
      <c r="L6" s="10">
        <f t="shared" si="1"/>
        <v>0</v>
      </c>
    </row>
    <row r="7" spans="2:12" ht="25.5" x14ac:dyDescent="0.25">
      <c r="B7" s="27"/>
      <c r="C7" s="100" t="s">
        <v>34</v>
      </c>
      <c r="D7" s="53" t="s">
        <v>37</v>
      </c>
      <c r="E7" s="3"/>
      <c r="F7" s="3"/>
      <c r="G7" s="3"/>
      <c r="H7" s="3"/>
      <c r="I7" s="13"/>
      <c r="J7" s="9">
        <f t="shared" si="0"/>
        <v>0</v>
      </c>
      <c r="K7" s="14">
        <v>1</v>
      </c>
      <c r="L7" s="10">
        <f t="shared" si="1"/>
        <v>0</v>
      </c>
    </row>
    <row r="8" spans="2:12" ht="26.25" thickBot="1" x14ac:dyDescent="0.3">
      <c r="B8" s="27"/>
      <c r="C8" s="101" t="s">
        <v>38</v>
      </c>
      <c r="D8" s="49" t="s">
        <v>37</v>
      </c>
      <c r="E8" s="7"/>
      <c r="F8" s="3"/>
      <c r="G8" s="3"/>
      <c r="H8" s="3"/>
      <c r="I8" s="13"/>
      <c r="J8" s="9">
        <f t="shared" si="0"/>
        <v>0</v>
      </c>
      <c r="K8" s="14">
        <v>1</v>
      </c>
      <c r="L8" s="10">
        <f t="shared" si="1"/>
        <v>0</v>
      </c>
    </row>
    <row r="9" spans="2:12" ht="27.6" customHeight="1" thickBot="1" x14ac:dyDescent="0.3">
      <c r="B9" s="46"/>
      <c r="C9" s="61" t="s">
        <v>7</v>
      </c>
      <c r="D9" s="62"/>
      <c r="E9" s="62"/>
      <c r="F9" s="62"/>
      <c r="G9" s="62"/>
      <c r="H9" s="62"/>
      <c r="I9" s="62"/>
      <c r="J9" s="62"/>
      <c r="K9" s="63"/>
      <c r="L9" s="16" t="e">
        <f>#REF!+#REF!+#REF!+#REF!+#REF!+#REF!+#REF!+#REF!+#REF!+#REF!+#REF!+#REF!+#REF!+#REF!+#REF!+#REF!+#REF!+#REF!+#REF!+#REF!+#REF!+#REF!+#REF!+#REF!+L8+L4+#REF!+#REF!+#REF!+#REF!+#REF!+#REF!</f>
        <v>#REF!</v>
      </c>
    </row>
    <row r="10" spans="2:12" ht="64.349999999999994" customHeight="1" thickBot="1" x14ac:dyDescent="0.3"/>
    <row r="11" spans="2:12" ht="27.75" customHeight="1" thickBot="1" x14ac:dyDescent="0.3">
      <c r="C11" s="64" t="s">
        <v>21</v>
      </c>
      <c r="D11" s="65"/>
      <c r="E11" s="94"/>
      <c r="F11" s="94"/>
      <c r="G11" s="94"/>
      <c r="H11" s="94"/>
      <c r="I11" s="94"/>
      <c r="J11" s="94"/>
      <c r="K11" s="94"/>
      <c r="L11" s="95"/>
    </row>
    <row r="12" spans="2:12" ht="15" x14ac:dyDescent="0.25">
      <c r="C12" s="11" t="s">
        <v>29</v>
      </c>
      <c r="D12" s="50"/>
      <c r="E12" s="25"/>
      <c r="F12" s="35"/>
      <c r="G12" s="35"/>
      <c r="H12" s="35"/>
      <c r="I12" s="31"/>
      <c r="J12" s="26">
        <f t="shared" ref="J12:J13" si="2">I12*1.2</f>
        <v>0</v>
      </c>
      <c r="K12" s="32">
        <v>6</v>
      </c>
      <c r="L12" s="36">
        <f>I12*K12</f>
        <v>0</v>
      </c>
    </row>
    <row r="13" spans="2:12" ht="51.75" thickBot="1" x14ac:dyDescent="0.3">
      <c r="C13" s="1" t="s">
        <v>30</v>
      </c>
      <c r="D13" s="49"/>
      <c r="E13" s="3"/>
      <c r="F13" s="5"/>
      <c r="G13" s="5"/>
      <c r="H13" s="5"/>
      <c r="I13" s="13"/>
      <c r="J13" s="9">
        <f t="shared" si="2"/>
        <v>0</v>
      </c>
      <c r="K13" s="14" t="s">
        <v>31</v>
      </c>
      <c r="L13" s="10" t="e">
        <f t="shared" ref="L13" si="3">I13*K13</f>
        <v>#VALUE!</v>
      </c>
    </row>
    <row r="14" spans="2:12" ht="27" customHeight="1" thickBot="1" x14ac:dyDescent="0.3">
      <c r="C14" s="61" t="s">
        <v>7</v>
      </c>
      <c r="D14" s="62"/>
      <c r="E14" s="62"/>
      <c r="F14" s="62"/>
      <c r="G14" s="62"/>
      <c r="H14" s="62"/>
      <c r="I14" s="62"/>
      <c r="J14" s="62"/>
      <c r="K14" s="63"/>
      <c r="L14" s="16" t="e">
        <f>SUM(L12:L13)</f>
        <v>#VALUE!</v>
      </c>
    </row>
  </sheetData>
  <mergeCells count="4">
    <mergeCell ref="C2:L2"/>
    <mergeCell ref="C14:K14"/>
    <mergeCell ref="C9:K9"/>
    <mergeCell ref="C11:L11"/>
  </mergeCells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16150599-ebb0-4fcf-94a5-6010823c7bd5}" enabled="0" method="" siteId="{16150599-ebb0-4fcf-94a5-6010823c7bd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DPGF Lot 1</vt:lpstr>
      <vt:lpstr>DPGF Lot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 Lehoux</dc:creator>
  <cp:lastModifiedBy>Anna Jolivet</cp:lastModifiedBy>
  <dcterms:created xsi:type="dcterms:W3CDTF">2022-11-10T16:52:33Z</dcterms:created>
  <dcterms:modified xsi:type="dcterms:W3CDTF">2026-03-12T13:50:00Z</dcterms:modified>
</cp:coreProperties>
</file>