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S:\SALP\08_Cellule_achat_marches_publics\3P\Server\Documents\Contracts\2026\9\"/>
    </mc:Choice>
  </mc:AlternateContent>
  <xr:revisionPtr revIDLastSave="0" documentId="13_ncr:1_{38C17765-8A74-49AA-8146-C0B77CE4C53D}" xr6:coauthVersionLast="36" xr6:coauthVersionMax="36" xr10:uidLastSave="{00000000-0000-0000-0000-000000000000}"/>
  <workbookProtection lockStructure="1"/>
  <bookViews>
    <workbookView xWindow="32760" yWindow="32760" windowWidth="21570" windowHeight="8670" activeTab="1" xr2:uid="{00000000-000D-0000-FFFF-FFFF00000000}"/>
  </bookViews>
  <sheets>
    <sheet name="Aperçu Estimation" sheetId="1" r:id="rId1"/>
    <sheet name="Postes" sheetId="2" r:id="rId2"/>
    <sheet name="Légende" sheetId="3" r:id="rId3"/>
    <sheet name="3P" sheetId="4" r:id="rId4"/>
  </sheets>
  <calcPr calcId="191029"/>
</workbook>
</file>

<file path=xl/calcChain.xml><?xml version="1.0" encoding="utf-8"?>
<calcChain xmlns="http://schemas.openxmlformats.org/spreadsheetml/2006/main">
  <c r="I15" i="2" l="1"/>
  <c r="I13" i="2"/>
  <c r="I12" i="2"/>
  <c r="I11" i="2"/>
  <c r="I14" i="2" s="1"/>
  <c r="I9" i="2"/>
  <c r="I7" i="2"/>
  <c r="I6" i="2"/>
  <c r="I5" i="2"/>
  <c r="I8" i="2" l="1"/>
  <c r="I17" i="2" s="1"/>
  <c r="C17" i="1"/>
  <c r="I18" i="2" l="1"/>
  <c r="I19" i="2" s="1"/>
  <c r="C19" i="1" s="1"/>
  <c r="C18" i="1" s="1"/>
</calcChain>
</file>

<file path=xl/sharedStrings.xml><?xml version="1.0" encoding="utf-8"?>
<sst xmlns="http://schemas.openxmlformats.org/spreadsheetml/2006/main" count="141" uniqueCount="88">
  <si>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</si>
  <si>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</si>
  <si>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</si>
  <si>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</si>
  <si>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</si>
  <si>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</si>
  <si>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</si>
  <si>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</si>
  <si>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</si>
  <si>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</si>
  <si>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</si>
  <si>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</si>
  <si>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</si>
  <si>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</si>
  <si>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</si>
  <si>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</si>
  <si>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</si>
  <si>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</si>
  <si>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</si>
  <si>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</si>
  <si>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</si>
  <si>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</si>
  <si>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</si>
  <si>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</si>
  <si>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</si>
  <si>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</si>
  <si>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</si>
  <si>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</si>
  <si>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</si>
  <si>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</si>
  <si>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</si>
  <si>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</si>
  <si>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</si>
  <si>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</si>
  <si>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</si>
  <si>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</si>
  <si>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</si>
  <si>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</si>
  <si>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</si>
  <si>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</si>
  <si>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</si>
  <si>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</si>
  <si>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</si>
  <si>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</si>
  <si>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</si>
  <si>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</si>
  <si>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</si>
  <si>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</si>
  <si>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</si>
  <si>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</si>
  <si>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</si>
  <si>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</si>
  <si>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</si>
  <si>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</si>
  <si>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</si>
  <si>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</si>
  <si>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</si>
  <si>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</si>
  <si>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</si>
  <si>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</si>
  <si>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</si>
  <si>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</si>
  <si>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</si>
  <si>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</si>
  <si>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</si>
  <si>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Location d'un bâtiment modulaire provisoire</t>
  </si>
  <si>
    <t>26 006 SALP</t>
  </si>
  <si>
    <t>Ecole Nationale des Travaux Publics de l'Etat (ENTPE)</t>
  </si>
  <si>
    <t/>
  </si>
  <si>
    <t>Jean-Luc PROST</t>
  </si>
  <si>
    <t>N°</t>
  </si>
  <si>
    <t>Unité</t>
  </si>
  <si>
    <t>% TVA</t>
  </si>
  <si>
    <t>Remarques</t>
  </si>
  <si>
    <t>1</t>
  </si>
  <si>
    <t>QP</t>
  </si>
  <si>
    <t>Préparation, Transport, Installation</t>
  </si>
  <si>
    <t>pièce</t>
  </si>
  <si>
    <t>Location mensuelle</t>
  </si>
  <si>
    <t>Démontage, Transport, Réfections ponctuelles</t>
  </si>
  <si>
    <t>Location pendant 1 mois supplémentaire</t>
  </si>
  <si>
    <t>TVA 20% :</t>
  </si>
  <si>
    <t>Total TTC :</t>
  </si>
  <si>
    <r>
      <t>Solution de base :</t>
    </r>
    <r>
      <rPr>
        <b/>
        <i/>
        <sz val="8"/>
        <color rgb="FF808080"/>
        <rFont val="Verdana"/>
      </rPr>
      <t xml:space="preserve">
Location d’un bâtiment modulaire pendant 7 mois, comportant :
-	1 salle de 70 places, 
-	4 salles de cours de 30 places, 
-	des sanitaires H/F</t>
    </r>
  </si>
  <si>
    <r>
      <t>Prestation supplémentaire éventuelle :</t>
    </r>
    <r>
      <rPr>
        <b/>
        <i/>
        <sz val="8"/>
        <color rgb="FF808080"/>
        <rFont val="Verdana"/>
      </rPr>
      <t xml:space="preserve">
Location de modules complémentaires pendant 7 mois, pour :
-	2 salles de 30 places, </t>
    </r>
  </si>
  <si>
    <t>Total du DQE pour l'analyse des offres HT :</t>
  </si>
  <si>
    <t>Total solution de base HT :</t>
  </si>
  <si>
    <t>Total PSE 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</si>
</sst>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Red]_-\€\ \-#,##0.00"/>
    <numFmt numFmtId="165" formatCode="0.00\ %"/>
    <numFmt numFmtId="166" formatCode="_-&quot;€&quot;\ #,##0.00;[Red]_-&quot;€&quot;\ \-#,##0.00"/>
  </numFmts>
  <fonts count="30" x14ac:knownFonts="1">
    <font>
      <sz val="10"/>
      <name val="Arial"/>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sz val="10"/>
      <color indexed="12"/>
      <name val="Arial"/>
      <family val="2"/>
    </font>
    <font>
      <u/>
      <sz val="10"/>
      <color indexed="12"/>
      <name val="Verdan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sz val="8"/>
      <color rgb="FF808080"/>
      <name val="Verdana"/>
    </font>
    <font>
      <sz val="10"/>
      <name val="Arial"/>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
      <patternFill patternType="solid">
        <fgColor rgb="FFFFFF66"/>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 applyNumberFormat="0" applyAlignment="0" applyProtection="0"/>
    <xf numFmtId="0" fontId="15" fillId="28" borderId="2" applyNumberFormat="0" applyAlignment="0" applyProtection="0"/>
    <xf numFmtId="43" fontId="29" fillId="0" borderId="0" applyFont="0" applyFill="0" applyBorder="0" applyAlignment="0" applyProtection="0"/>
    <xf numFmtId="41" fontId="29" fillId="0" borderId="0" applyFont="0" applyFill="0" applyBorder="0" applyAlignment="0" applyProtection="0"/>
    <xf numFmtId="44" fontId="29" fillId="0" borderId="0" applyFont="0" applyFill="0" applyBorder="0" applyAlignment="0" applyProtection="0"/>
    <xf numFmtId="42" fontId="29" fillId="0" borderId="0" applyFont="0" applyFill="0" applyBorder="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9" fillId="0" borderId="0" applyNumberFormat="0" applyFill="0" applyBorder="0" applyAlignment="0" applyProtection="0"/>
    <xf numFmtId="0" fontId="21" fillId="30" borderId="1" applyNumberFormat="0" applyAlignment="0" applyProtection="0"/>
    <xf numFmtId="0" fontId="22" fillId="0" borderId="6" applyNumberFormat="0" applyFill="0" applyAlignment="0" applyProtection="0"/>
    <xf numFmtId="0" fontId="23" fillId="31" borderId="0" applyNumberFormat="0" applyBorder="0" applyAlignment="0" applyProtection="0"/>
    <xf numFmtId="0" fontId="29" fillId="32" borderId="7" applyNumberFormat="0" applyFont="0" applyAlignment="0" applyProtection="0"/>
    <xf numFmtId="0" fontId="24" fillId="27" borderId="8" applyNumberFormat="0" applyAlignment="0" applyProtection="0"/>
    <xf numFmtId="9" fontId="29" fillId="0" borderId="0" applyFont="0" applyFill="0" applyBorder="0" applyAlignment="0" applyProtection="0"/>
    <xf numFmtId="0" fontId="29" fillId="0" borderId="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cellStyleXfs>
  <cellXfs count="94">
    <xf numFmtId="0" fontId="0" fillId="0" borderId="0" xfId="0" applyAlignment="1"/>
    <xf numFmtId="49" fontId="4" fillId="0" borderId="0" xfId="0" applyNumberFormat="1" applyFont="1" applyFill="1" applyBorder="1" applyAlignment="1"/>
    <xf numFmtId="49" fontId="2" fillId="0" borderId="0" xfId="0" applyNumberFormat="1" applyFont="1" applyFill="1" applyBorder="1" applyAlignment="1"/>
    <xf numFmtId="0" fontId="2" fillId="0" borderId="0" xfId="0" applyFont="1" applyFill="1" applyBorder="1" applyAlignment="1"/>
    <xf numFmtId="49" fontId="3" fillId="0" borderId="0" xfId="0" applyNumberFormat="1" applyFont="1" applyFill="1" applyBorder="1" applyAlignment="1"/>
    <xf numFmtId="0" fontId="4" fillId="0" borderId="0" xfId="0" applyFont="1" applyFill="1" applyBorder="1" applyAlignment="1"/>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xf numFmtId="0" fontId="2" fillId="0" borderId="11" xfId="0" applyFont="1" applyFill="1" applyBorder="1" applyAlignment="1"/>
    <xf numFmtId="0" fontId="2" fillId="0" borderId="12" xfId="0" applyFont="1" applyFill="1" applyBorder="1" applyAlignment="1"/>
    <xf numFmtId="0" fontId="2" fillId="0" borderId="0" xfId="0" applyFont="1" applyFill="1" applyBorder="1" applyAlignment="1">
      <alignment vertical="top"/>
    </xf>
    <xf numFmtId="164" fontId="4" fillId="0" borderId="13" xfId="0" applyNumberFormat="1" applyFont="1" applyFill="1" applyBorder="1" applyAlignment="1">
      <alignment vertical="center"/>
    </xf>
    <xf numFmtId="164" fontId="2" fillId="0" borderId="14" xfId="0" applyNumberFormat="1" applyFont="1" applyFill="1" applyBorder="1" applyAlignment="1">
      <alignment vertical="center"/>
    </xf>
    <xf numFmtId="164"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38" applyFont="1" applyAlignment="1" applyProtection="1">
      <alignment vertical="center" wrapText="1"/>
    </xf>
    <xf numFmtId="0" fontId="5" fillId="0" borderId="0" xfId="45" applyFont="1" applyAlignment="1">
      <alignment vertical="top"/>
    </xf>
    <xf numFmtId="0" fontId="29" fillId="0" borderId="0" xfId="45" applyAlignment="1">
      <alignment vertical="top"/>
    </xf>
    <xf numFmtId="0" fontId="8" fillId="0" borderId="0" xfId="0" applyFont="1" applyAlignment="1" applyProtection="1">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0" fontId="8" fillId="0" borderId="0" xfId="0" applyNumberFormat="1" applyFont="1" applyAlignment="1" applyProtection="1">
      <alignment horizontal="center"/>
      <protection locked="0"/>
    </xf>
    <xf numFmtId="166" fontId="8" fillId="0" borderId="0" xfId="0" applyNumberFormat="1" applyFont="1" applyAlignment="1" applyProtection="1">
      <alignment horizontal="right"/>
      <protection locked="0"/>
    </xf>
    <xf numFmtId="165" fontId="8" fillId="0" borderId="0" xfId="0" applyNumberFormat="1" applyFont="1" applyAlignment="1" applyProtection="1">
      <alignment horizontal="center"/>
      <protection locked="0"/>
    </xf>
    <xf numFmtId="0" fontId="8" fillId="0" borderId="0" xfId="0" applyFont="1" applyAlignment="1" applyProtection="1"/>
    <xf numFmtId="0" fontId="8" fillId="0" borderId="0" xfId="0" applyFont="1" applyAlignment="1" applyProtection="1">
      <alignment horizontal="center"/>
    </xf>
    <xf numFmtId="0" fontId="8" fillId="0" borderId="0" xfId="0" applyFont="1" applyAlignment="1" applyProtection="1">
      <alignment horizontal="left"/>
    </xf>
    <xf numFmtId="0" fontId="8" fillId="0" borderId="0" xfId="0" applyNumberFormat="1" applyFont="1" applyAlignment="1" applyProtection="1">
      <alignment horizontal="center"/>
    </xf>
    <xf numFmtId="166" fontId="8" fillId="0" borderId="0" xfId="0" applyNumberFormat="1" applyFont="1" applyAlignment="1" applyProtection="1">
      <alignment horizontal="right"/>
    </xf>
    <xf numFmtId="165" fontId="8" fillId="0" borderId="0" xfId="0" applyNumberFormat="1" applyFont="1" applyAlignment="1" applyProtection="1">
      <alignment horizontal="center"/>
    </xf>
    <xf numFmtId="0" fontId="7" fillId="0" borderId="0" xfId="0" applyFont="1" applyAlignment="1" applyProtection="1">
      <protection locked="0"/>
    </xf>
    <xf numFmtId="165"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8" fillId="0" borderId="0" xfId="0" applyFont="1" applyAlignment="1" applyProtection="1">
      <alignment horizontal="left" wrapText="1"/>
      <protection locked="0"/>
    </xf>
    <xf numFmtId="0" fontId="7" fillId="34" borderId="0" xfId="0" applyFont="1" applyFill="1" applyAlignment="1" applyProtection="1">
      <alignment horizontal="left"/>
    </xf>
    <xf numFmtId="165" fontId="7" fillId="34" borderId="0" xfId="0" applyNumberFormat="1" applyFont="1" applyFill="1" applyAlignment="1" applyProtection="1">
      <alignment horizontal="center"/>
    </xf>
    <xf numFmtId="0" fontId="7" fillId="34" borderId="0" xfId="0" applyFont="1" applyFill="1" applyAlignment="1" applyProtection="1"/>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7" fillId="14" borderId="17" xfId="0" applyFont="1" applyFill="1" applyBorder="1" applyAlignment="1" applyProtection="1">
      <alignment vertical="center"/>
    </xf>
    <xf numFmtId="0" fontId="7" fillId="14" borderId="17" xfId="0" applyNumberFormat="1" applyFont="1" applyFill="1" applyBorder="1" applyAlignment="1" applyProtection="1">
      <alignment vertical="center"/>
    </xf>
    <xf numFmtId="166" fontId="7" fillId="14" borderId="17" xfId="0" applyNumberFormat="1" applyFont="1" applyFill="1" applyBorder="1" applyAlignment="1" applyProtection="1">
      <alignment vertical="center"/>
    </xf>
    <xf numFmtId="0" fontId="7" fillId="35" borderId="17" xfId="0" applyFont="1" applyFill="1" applyBorder="1" applyAlignment="1" applyProtection="1">
      <alignment horizontal="center"/>
      <protection locked="0"/>
    </xf>
    <xf numFmtId="0" fontId="7" fillId="35" borderId="17" xfId="0" quotePrefix="1" applyFont="1" applyFill="1" applyBorder="1" applyAlignment="1" applyProtection="1">
      <alignment horizontal="left"/>
      <protection locked="0"/>
    </xf>
    <xf numFmtId="0" fontId="7" fillId="35" borderId="17" xfId="0" quotePrefix="1" applyFont="1" applyFill="1" applyBorder="1" applyAlignment="1" applyProtection="1">
      <alignment horizontal="left" vertical="center" wrapText="1"/>
      <protection locked="0"/>
    </xf>
    <xf numFmtId="0" fontId="7" fillId="35" borderId="17" xfId="0" applyNumberFormat="1" applyFont="1" applyFill="1" applyBorder="1" applyAlignment="1" applyProtection="1">
      <alignment horizontal="center"/>
      <protection locked="0"/>
    </xf>
    <xf numFmtId="166" fontId="7" fillId="35" borderId="17" xfId="0" applyNumberFormat="1" applyFont="1" applyFill="1" applyBorder="1" applyAlignment="1" applyProtection="1">
      <alignment horizontal="right"/>
      <protection locked="0"/>
    </xf>
    <xf numFmtId="0" fontId="8" fillId="0" borderId="17" xfId="0" applyFont="1" applyBorder="1" applyAlignment="1" applyProtection="1">
      <alignment horizontal="center" vertical="center"/>
      <protection locked="0"/>
    </xf>
    <xf numFmtId="0" fontId="8" fillId="0" borderId="17" xfId="0" quotePrefix="1" applyFont="1" applyBorder="1" applyAlignment="1" applyProtection="1">
      <alignment horizontal="left" vertical="center"/>
      <protection locked="0"/>
    </xf>
    <xf numFmtId="0" fontId="8" fillId="0" borderId="17" xfId="0" quotePrefix="1" applyFont="1" applyBorder="1" applyAlignment="1" applyProtection="1">
      <alignment horizontal="left" vertical="center" wrapText="1"/>
      <protection locked="0"/>
    </xf>
    <xf numFmtId="0" fontId="8" fillId="0" borderId="17" xfId="0" applyNumberFormat="1" applyFont="1" applyBorder="1" applyAlignment="1" applyProtection="1">
      <alignment horizontal="center" vertical="center"/>
      <protection locked="0"/>
    </xf>
    <xf numFmtId="166" fontId="8" fillId="0" borderId="17" xfId="0" applyNumberFormat="1" applyFont="1" applyBorder="1" applyAlignment="1" applyProtection="1">
      <alignment horizontal="center" vertical="center"/>
      <protection locked="0"/>
    </xf>
    <xf numFmtId="166" fontId="7" fillId="14" borderId="17" xfId="0" applyNumberFormat="1" applyFont="1" applyFill="1" applyBorder="1" applyAlignment="1" applyProtection="1">
      <alignment horizontal="right" vertical="center"/>
      <protection locked="0"/>
    </xf>
    <xf numFmtId="0" fontId="7" fillId="14" borderId="17" xfId="0" applyFont="1" applyFill="1" applyBorder="1" applyAlignment="1" applyProtection="1">
      <alignment horizontal="right" vertical="center"/>
      <protection locked="0"/>
    </xf>
    <xf numFmtId="0" fontId="7" fillId="14" borderId="17" xfId="0" applyNumberFormat="1" applyFont="1" applyFill="1" applyBorder="1" applyAlignment="1" applyProtection="1">
      <alignment horizontal="right" vertical="center"/>
      <protection locked="0"/>
    </xf>
    <xf numFmtId="166" fontId="7" fillId="14" borderId="17" xfId="0" applyNumberFormat="1" applyFont="1" applyFill="1" applyBorder="1" applyAlignment="1" applyProtection="1">
      <alignment horizontal="center" vertical="center"/>
      <protection locked="0"/>
    </xf>
    <xf numFmtId="0" fontId="7" fillId="30" borderId="17" xfId="0" applyFont="1" applyFill="1" applyBorder="1" applyAlignment="1" applyProtection="1">
      <alignment horizontal="center"/>
      <protection locked="0"/>
    </xf>
    <xf numFmtId="0" fontId="7" fillId="30" borderId="17" xfId="0" quotePrefix="1" applyFont="1" applyFill="1" applyBorder="1" applyAlignment="1" applyProtection="1">
      <alignment horizontal="left"/>
      <protection locked="0"/>
    </xf>
    <xf numFmtId="0" fontId="7" fillId="30" borderId="17" xfId="0" quotePrefix="1" applyFont="1" applyFill="1" applyBorder="1" applyAlignment="1" applyProtection="1">
      <alignment horizontal="left" vertical="center" wrapText="1"/>
      <protection locked="0"/>
    </xf>
    <xf numFmtId="0" fontId="7" fillId="30" borderId="17" xfId="0" applyNumberFormat="1" applyFont="1" applyFill="1" applyBorder="1" applyAlignment="1" applyProtection="1">
      <alignment horizontal="center"/>
      <protection locked="0"/>
    </xf>
    <xf numFmtId="166" fontId="7" fillId="30" borderId="17" xfId="0" applyNumberFormat="1" applyFont="1" applyFill="1" applyBorder="1" applyAlignment="1" applyProtection="1">
      <alignment horizontal="right"/>
      <protection locked="0"/>
    </xf>
    <xf numFmtId="0" fontId="8" fillId="0" borderId="17" xfId="0" applyFont="1" applyBorder="1" applyAlignment="1" applyProtection="1">
      <alignment horizontal="center"/>
      <protection locked="0"/>
    </xf>
    <xf numFmtId="0" fontId="8" fillId="0" borderId="17" xfId="0" applyFont="1" applyBorder="1" applyAlignment="1" applyProtection="1">
      <alignment horizontal="left"/>
      <protection locked="0"/>
    </xf>
    <xf numFmtId="0" fontId="8" fillId="0" borderId="17" xfId="0" applyNumberFormat="1" applyFont="1" applyBorder="1" applyAlignment="1" applyProtection="1">
      <alignment horizontal="center"/>
      <protection locked="0"/>
    </xf>
    <xf numFmtId="166" fontId="8" fillId="0" borderId="17" xfId="0" applyNumberFormat="1" applyFont="1" applyBorder="1" applyAlignment="1" applyProtection="1">
      <alignment horizontal="right"/>
      <protection locked="0"/>
    </xf>
    <xf numFmtId="166" fontId="8" fillId="0" borderId="17" xfId="0" applyNumberFormat="1" applyFont="1" applyBorder="1" applyAlignment="1" applyProtection="1">
      <alignment horizontal="right" vertical="center"/>
      <protection locked="0"/>
    </xf>
    <xf numFmtId="0" fontId="8" fillId="0" borderId="17" xfId="0" applyFont="1" applyBorder="1" applyAlignment="1" applyProtection="1">
      <alignment horizontal="right" vertical="center"/>
      <protection locked="0"/>
    </xf>
    <xf numFmtId="0" fontId="8" fillId="0" borderId="17" xfId="0" applyNumberFormat="1" applyFont="1" applyBorder="1" applyAlignment="1" applyProtection="1">
      <alignment horizontal="right" vertical="center"/>
      <protection locked="0"/>
    </xf>
  </cellXfs>
  <cellStyles count="49">
    <cellStyle name="20% - Accent1" xfId="1" xr:uid="{00000000-0005-0000-0000-000001000000}"/>
    <cellStyle name="20% - Accent2" xfId="2" xr:uid="{00000000-0005-0000-0000-000002000000}"/>
    <cellStyle name="20% - Accent3" xfId="3" xr:uid="{00000000-0005-0000-0000-000003000000}"/>
    <cellStyle name="20% - Accent4" xfId="4" xr:uid="{00000000-0005-0000-0000-000004000000}"/>
    <cellStyle name="20% - Accent5" xfId="5" xr:uid="{00000000-0005-0000-0000-000005000000}"/>
    <cellStyle name="20% - Accent6" xfId="6" xr:uid="{00000000-0005-0000-0000-000006000000}"/>
    <cellStyle name="40% - Accent1" xfId="7" xr:uid="{00000000-0005-0000-0000-000007000000}"/>
    <cellStyle name="40% - Accent2" xfId="8" xr:uid="{00000000-0005-0000-0000-000008000000}"/>
    <cellStyle name="40% - Accent3" xfId="9" xr:uid="{00000000-0005-0000-0000-000009000000}"/>
    <cellStyle name="40% - Accent4" xfId="10" xr:uid="{00000000-0005-0000-0000-00000A000000}"/>
    <cellStyle name="40% - Accent5" xfId="11" xr:uid="{00000000-0005-0000-0000-00000B000000}"/>
    <cellStyle name="40% - Accent6" xfId="12" xr:uid="{00000000-0005-0000-0000-00000C000000}"/>
    <cellStyle name="60% - Accent1" xfId="13" xr:uid="{00000000-0005-0000-0000-00000D000000}"/>
    <cellStyle name="60% - Accent2" xfId="14" xr:uid="{00000000-0005-0000-0000-00000E000000}"/>
    <cellStyle name="60% - Accent3" xfId="15" xr:uid="{00000000-0005-0000-0000-00000F000000}"/>
    <cellStyle name="60% - Accent4" xfId="16" xr:uid="{00000000-0005-0000-0000-000010000000}"/>
    <cellStyle name="60% - Accent5" xfId="17" xr:uid="{00000000-0005-0000-0000-000011000000}"/>
    <cellStyle name="60%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Bad" xfId="25" xr:uid="{00000000-0005-0000-0000-000019000000}"/>
    <cellStyle name="Calculation" xfId="26" xr:uid="{00000000-0005-0000-0000-00001A000000}"/>
    <cellStyle name="Check Cell" xfId="27" xr:uid="{00000000-0005-0000-0000-00001B000000}"/>
    <cellStyle name="Comma" xfId="28" xr:uid="{00000000-0005-0000-0000-00001C000000}"/>
    <cellStyle name="Comma [0]" xfId="29" xr:uid="{00000000-0005-0000-0000-00001D000000}"/>
    <cellStyle name="Currency" xfId="30" xr:uid="{00000000-0005-0000-0000-00001E000000}"/>
    <cellStyle name="Currency [0]" xfId="31" xr:uid="{00000000-0005-0000-0000-00001F000000}"/>
    <cellStyle name="Explanatory Text" xfId="32" xr:uid="{00000000-0005-0000-0000-000020000000}"/>
    <cellStyle name="Good" xfId="33" xr:uid="{00000000-0005-0000-0000-000021000000}"/>
    <cellStyle name="Heading 1" xfId="34" xr:uid="{00000000-0005-0000-0000-000022000000}"/>
    <cellStyle name="Heading 2" xfId="35" xr:uid="{00000000-0005-0000-0000-000023000000}"/>
    <cellStyle name="Heading 3" xfId="36" xr:uid="{00000000-0005-0000-0000-000024000000}"/>
    <cellStyle name="Heading 4" xfId="37" xr:uid="{00000000-0005-0000-0000-000025000000}"/>
    <cellStyle name="Hyperlink" xfId="38" xr:uid="{00000000-0005-0000-0000-000026000000}"/>
    <cellStyle name="Input" xfId="39" xr:uid="{00000000-0005-0000-0000-000027000000}"/>
    <cellStyle name="Linked Cell" xfId="40" xr:uid="{00000000-0005-0000-0000-000028000000}"/>
    <cellStyle name="Neutral" xfId="41" xr:uid="{00000000-0005-0000-0000-000029000000}"/>
    <cellStyle name="Normal" xfId="0" builtinId="0"/>
    <cellStyle name="Note" xfId="42" xr:uid="{00000000-0005-0000-0000-00002A000000}"/>
    <cellStyle name="Output" xfId="43" xr:uid="{00000000-0005-0000-0000-00002B000000}"/>
    <cellStyle name="Percent" xfId="44" xr:uid="{00000000-0005-0000-0000-00002C000000}"/>
    <cellStyle name="Standaard 2" xfId="45" xr:uid="{00000000-0005-0000-0000-00002D000000}"/>
    <cellStyle name="Title" xfId="46" xr:uid="{00000000-0005-0000-0000-00002E000000}"/>
    <cellStyle name="Total" xfId="47" xr:uid="{00000000-0005-0000-0000-00002F000000}"/>
    <cellStyle name="Warning Text" xfId="48" xr:uid="{00000000-0005-0000-0000-000030000000}"/>
  </cellStyles>
  <dxfs count="0"/>
  <tableStyles count="0" defaultTableStyle="TableStyleMedium9" defaultPivotStyle="PivotStyleLight16"/>
  <colors>
    <mruColors>
      <color rgb="FFFFCC99"/>
      <color rgb="FFFF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upport@3p.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topLeftCell="A7" workbookViewId="0">
      <selection activeCell="C17" sqref="C17"/>
    </sheetView>
  </sheetViews>
  <sheetFormatPr baseColWidth="10" defaultColWidth="11.42578125" defaultRowHeight="12.75" x14ac:dyDescent="0.2"/>
  <cols>
    <col min="1" max="1" width="8.7109375" style="2" customWidth="1"/>
    <col min="2" max="2" width="18.140625" style="2" customWidth="1"/>
    <col min="3" max="3" width="28.140625" style="2" customWidth="1"/>
    <col min="4" max="4" width="28" style="2" customWidth="1"/>
    <col min="5" max="5" width="11.42578125" style="2" customWidth="1"/>
    <col min="6" max="16384" width="11.42578125" style="2"/>
  </cols>
  <sheetData>
    <row r="1" spans="1:4" s="3" customFormat="1" ht="19.5" x14ac:dyDescent="0.25">
      <c r="A1" s="8"/>
      <c r="B1" s="9"/>
      <c r="C1" s="15" t="s">
        <v>8</v>
      </c>
      <c r="D1" s="10"/>
    </row>
    <row r="4" spans="1:4" x14ac:dyDescent="0.2">
      <c r="A4" s="4"/>
    </row>
    <row r="5" spans="1:4" x14ac:dyDescent="0.2">
      <c r="A5" s="4"/>
    </row>
    <row r="6" spans="1:4" x14ac:dyDescent="0.2">
      <c r="A6" s="1"/>
      <c r="D6" s="6"/>
    </row>
    <row r="7" spans="1:4" x14ac:dyDescent="0.2">
      <c r="D7" s="7"/>
    </row>
    <row r="8" spans="1:4" ht="90" customHeight="1" x14ac:dyDescent="0.2">
      <c r="A8" s="59" t="s">
        <v>9</v>
      </c>
      <c r="B8" s="60"/>
      <c r="C8" s="57" t="s">
        <v>65</v>
      </c>
      <c r="D8" s="58"/>
    </row>
    <row r="9" spans="1:4" ht="25.5" customHeight="1" x14ac:dyDescent="0.2">
      <c r="A9" s="59" t="s">
        <v>2</v>
      </c>
      <c r="B9" s="60"/>
      <c r="C9" s="57" t="s">
        <v>66</v>
      </c>
      <c r="D9" s="58"/>
    </row>
    <row r="10" spans="1:4" ht="25.5" customHeight="1" x14ac:dyDescent="0.2">
      <c r="A10" s="61" t="s">
        <v>49</v>
      </c>
      <c r="B10" s="60"/>
      <c r="C10" s="55" t="s">
        <v>67</v>
      </c>
      <c r="D10" s="56"/>
    </row>
    <row r="11" spans="1:4" ht="25.5" customHeight="1" x14ac:dyDescent="0.2">
      <c r="A11" s="61" t="s">
        <v>10</v>
      </c>
      <c r="B11" s="60"/>
      <c r="C11" s="55" t="s">
        <v>67</v>
      </c>
      <c r="D11" s="56"/>
    </row>
    <row r="12" spans="1:4" ht="25.5" customHeight="1" x14ac:dyDescent="0.2">
      <c r="A12" s="61" t="s">
        <v>11</v>
      </c>
      <c r="B12" s="60"/>
      <c r="C12" s="55" t="s">
        <v>68</v>
      </c>
      <c r="D12" s="56"/>
    </row>
    <row r="13" spans="1:4" ht="25.5" customHeight="1" x14ac:dyDescent="0.2">
      <c r="A13" s="62" t="s">
        <v>12</v>
      </c>
      <c r="B13" s="60"/>
      <c r="C13" s="55" t="s">
        <v>69</v>
      </c>
      <c r="D13" s="56"/>
    </row>
    <row r="16" spans="1:4" x14ac:dyDescent="0.2">
      <c r="A16" s="3"/>
      <c r="B16" s="3"/>
      <c r="C16" s="3"/>
    </row>
    <row r="17" spans="1:4" ht="27" customHeight="1" x14ac:dyDescent="0.2">
      <c r="A17" s="63" t="s">
        <v>40</v>
      </c>
      <c r="B17" s="64"/>
      <c r="C17" s="13">
        <f>Postes!I14</f>
        <v>0</v>
      </c>
    </row>
    <row r="18" spans="1:4" ht="27" customHeight="1" x14ac:dyDescent="0.2">
      <c r="A18" s="63" t="s">
        <v>13</v>
      </c>
      <c r="B18" s="64"/>
      <c r="C18" s="14">
        <f>C19-C17</f>
        <v>0</v>
      </c>
    </row>
    <row r="19" spans="1:4" ht="27" customHeight="1" x14ac:dyDescent="0.2">
      <c r="A19" s="53" t="s">
        <v>38</v>
      </c>
      <c r="B19" s="54"/>
      <c r="C19" s="12">
        <f>Postes!I19</f>
        <v>0</v>
      </c>
    </row>
    <row r="22" spans="1:4" x14ac:dyDescent="0.2">
      <c r="A22" s="5" t="s">
        <v>14</v>
      </c>
      <c r="B22" s="3"/>
      <c r="C22" s="3"/>
      <c r="D22" s="3"/>
    </row>
    <row r="23" spans="1:4" x14ac:dyDescent="0.2">
      <c r="A23" s="3"/>
      <c r="B23" s="3"/>
      <c r="C23" s="3"/>
      <c r="D23" s="3"/>
    </row>
    <row r="24" spans="1:4" ht="26.25" customHeight="1" x14ac:dyDescent="0.2">
      <c r="A24" s="11" t="s">
        <v>39</v>
      </c>
      <c r="B24" s="3"/>
      <c r="C24" s="3"/>
      <c r="D24" s="11" t="s">
        <v>39</v>
      </c>
    </row>
    <row r="25" spans="1:4" x14ac:dyDescent="0.2">
      <c r="A25" s="3" t="s">
        <v>36</v>
      </c>
      <c r="C25" s="3"/>
      <c r="D25" s="3" t="s">
        <v>37</v>
      </c>
    </row>
  </sheetData>
  <sheetProtection formatCells="0" formatColumns="0" formatRows="0"/>
  <mergeCells count="15">
    <mergeCell ref="A19:B19"/>
    <mergeCell ref="C13:D13"/>
    <mergeCell ref="C8:D8"/>
    <mergeCell ref="C9:D9"/>
    <mergeCell ref="C11:D11"/>
    <mergeCell ref="C12:D12"/>
    <mergeCell ref="A8:B8"/>
    <mergeCell ref="A9:B9"/>
    <mergeCell ref="A11:B11"/>
    <mergeCell ref="A12:B12"/>
    <mergeCell ref="A10:B10"/>
    <mergeCell ref="C10:D10"/>
    <mergeCell ref="A13:B13"/>
    <mergeCell ref="A17:B17"/>
    <mergeCell ref="A18:B18"/>
  </mergeCells>
  <pageMargins left="0.75" right="0.75" top="1" bottom="1" header="0.5" footer="0.5"/>
  <pageSetup paperSize="9" orientation="portrait" horizontalDpi="1200" verticalDpi="1200"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V19"/>
  <sheetViews>
    <sheetView tabSelected="1" workbookViewId="0">
      <pane ySplit="3" topLeftCell="A4" activePane="bottomLeft" state="frozen"/>
      <selection pane="bottomLeft" activeCell="D25" sqref="D25"/>
    </sheetView>
  </sheetViews>
  <sheetFormatPr baseColWidth="10" defaultColWidth="9.140625" defaultRowHeight="10.5" x14ac:dyDescent="0.15"/>
  <cols>
    <col min="1" max="1" width="6.7109375" style="34" customWidth="1"/>
    <col min="2" max="2" width="12.7109375" style="35" hidden="1" customWidth="1"/>
    <col min="3" max="3" width="5.7109375" style="35" hidden="1" customWidth="1"/>
    <col min="4" max="4" width="75.42578125" style="35" customWidth="1"/>
    <col min="5" max="5" width="5.7109375" style="34" customWidth="1"/>
    <col min="6" max="6" width="6.7109375" style="34" customWidth="1"/>
    <col min="7" max="7" width="5.7109375" style="36" customWidth="1"/>
    <col min="8" max="8" width="13.7109375" style="37" customWidth="1"/>
    <col min="9" max="9" width="16.7109375" style="37" customWidth="1"/>
    <col min="10" max="10" width="10.7109375" style="38" hidden="1" customWidth="1"/>
    <col min="11" max="11" width="9.140625" style="33" hidden="1" customWidth="1"/>
    <col min="12" max="12" width="100.7109375" style="35" hidden="1" customWidth="1"/>
    <col min="13" max="14" width="9.140625" style="35" hidden="1" customWidth="1"/>
    <col min="15" max="15" width="9.140625" style="33" hidden="1" customWidth="1"/>
    <col min="16" max="16" width="9.140625" style="33" customWidth="1"/>
    <col min="17" max="16384" width="9.140625" style="33"/>
  </cols>
  <sheetData>
    <row r="1" spans="1:100" s="39" customFormat="1" hidden="1" x14ac:dyDescent="0.15">
      <c r="A1" s="40"/>
      <c r="B1" s="41"/>
      <c r="C1" s="41"/>
      <c r="D1" s="41"/>
      <c r="E1" s="40"/>
      <c r="F1" s="40"/>
      <c r="G1" s="42"/>
      <c r="H1" s="43"/>
      <c r="I1" s="43"/>
      <c r="J1" s="44"/>
      <c r="L1" s="41"/>
      <c r="M1" s="41"/>
      <c r="N1" s="41"/>
      <c r="CV1" s="39" t="s">
        <v>74</v>
      </c>
    </row>
    <row r="2" spans="1:100" s="39" customFormat="1" hidden="1" x14ac:dyDescent="0.15">
      <c r="A2" s="40"/>
      <c r="B2" s="41"/>
      <c r="C2" s="41"/>
      <c r="D2" s="41"/>
      <c r="E2" s="40"/>
      <c r="F2" s="40"/>
      <c r="G2" s="42"/>
      <c r="H2" s="43"/>
      <c r="I2" s="43"/>
      <c r="J2" s="44"/>
      <c r="L2" s="41"/>
      <c r="M2" s="41"/>
      <c r="N2" s="41"/>
    </row>
    <row r="3" spans="1:100" s="39" customFormat="1" ht="21.75" customHeight="1" x14ac:dyDescent="0.15">
      <c r="A3" s="65" t="s">
        <v>70</v>
      </c>
      <c r="B3" s="65" t="s">
        <v>2</v>
      </c>
      <c r="C3" s="65"/>
      <c r="D3" s="65" t="s">
        <v>3</v>
      </c>
      <c r="E3" s="65" t="s">
        <v>0</v>
      </c>
      <c r="F3" s="65" t="s">
        <v>71</v>
      </c>
      <c r="G3" s="66" t="s">
        <v>24</v>
      </c>
      <c r="H3" s="67" t="s">
        <v>4</v>
      </c>
      <c r="I3" s="67" t="s">
        <v>6</v>
      </c>
      <c r="J3" s="51" t="s">
        <v>72</v>
      </c>
      <c r="K3" s="52"/>
      <c r="L3" s="50" t="s">
        <v>73</v>
      </c>
      <c r="M3" s="50"/>
      <c r="N3" s="50"/>
      <c r="O3" s="52"/>
    </row>
    <row r="4" spans="1:100" s="45" customFormat="1" ht="64.5" customHeight="1" x14ac:dyDescent="0.15">
      <c r="A4" s="68"/>
      <c r="B4" s="69" t="s">
        <v>68</v>
      </c>
      <c r="C4" s="69" t="s">
        <v>68</v>
      </c>
      <c r="D4" s="70" t="s">
        <v>83</v>
      </c>
      <c r="E4" s="68" t="s">
        <v>68</v>
      </c>
      <c r="F4" s="68"/>
      <c r="G4" s="71"/>
      <c r="H4" s="72"/>
      <c r="I4" s="72"/>
      <c r="J4" s="46"/>
      <c r="L4" s="47"/>
      <c r="M4" s="48"/>
      <c r="N4" s="48"/>
    </row>
    <row r="5" spans="1:100" ht="15" customHeight="1" x14ac:dyDescent="0.15">
      <c r="A5" s="73">
        <v>1</v>
      </c>
      <c r="B5" s="74" t="s">
        <v>68</v>
      </c>
      <c r="C5" s="74" t="s">
        <v>68</v>
      </c>
      <c r="D5" s="75" t="s">
        <v>76</v>
      </c>
      <c r="E5" s="73" t="s">
        <v>75</v>
      </c>
      <c r="F5" s="73" t="s">
        <v>77</v>
      </c>
      <c r="G5" s="76">
        <v>1</v>
      </c>
      <c r="H5" s="77">
        <v>0</v>
      </c>
      <c r="I5" s="77">
        <f>ROUND(G5*H5,2)</f>
        <v>0</v>
      </c>
      <c r="J5" s="38">
        <v>0.2</v>
      </c>
      <c r="L5" s="49"/>
    </row>
    <row r="6" spans="1:100" ht="15" customHeight="1" x14ac:dyDescent="0.15">
      <c r="A6" s="73">
        <v>2</v>
      </c>
      <c r="B6" s="74" t="s">
        <v>68</v>
      </c>
      <c r="C6" s="74" t="s">
        <v>68</v>
      </c>
      <c r="D6" s="75" t="s">
        <v>78</v>
      </c>
      <c r="E6" s="73" t="s">
        <v>75</v>
      </c>
      <c r="F6" s="73" t="s">
        <v>77</v>
      </c>
      <c r="G6" s="76">
        <v>7</v>
      </c>
      <c r="H6" s="77">
        <v>0</v>
      </c>
      <c r="I6" s="77">
        <f>ROUND(G6*H6,2)</f>
        <v>0</v>
      </c>
      <c r="J6" s="38">
        <v>0.2</v>
      </c>
      <c r="L6" s="49"/>
    </row>
    <row r="7" spans="1:100" ht="15" customHeight="1" x14ac:dyDescent="0.15">
      <c r="A7" s="73">
        <v>3</v>
      </c>
      <c r="B7" s="74" t="s">
        <v>68</v>
      </c>
      <c r="C7" s="74" t="s">
        <v>68</v>
      </c>
      <c r="D7" s="75" t="s">
        <v>79</v>
      </c>
      <c r="E7" s="73" t="s">
        <v>75</v>
      </c>
      <c r="F7" s="73" t="s">
        <v>77</v>
      </c>
      <c r="G7" s="76">
        <v>1</v>
      </c>
      <c r="H7" s="77">
        <v>0</v>
      </c>
      <c r="I7" s="77">
        <f>ROUND(G7*H7,2)</f>
        <v>0</v>
      </c>
      <c r="J7" s="38">
        <v>0.2</v>
      </c>
      <c r="L7" s="49"/>
    </row>
    <row r="8" spans="1:100" ht="15" customHeight="1" x14ac:dyDescent="0.15">
      <c r="A8" s="78" t="s">
        <v>86</v>
      </c>
      <c r="B8" s="79"/>
      <c r="C8" s="79"/>
      <c r="D8" s="79"/>
      <c r="E8" s="79"/>
      <c r="F8" s="79"/>
      <c r="G8" s="80"/>
      <c r="H8" s="78"/>
      <c r="I8" s="81">
        <f>SUM(I5:I7)</f>
        <v>0</v>
      </c>
      <c r="L8" s="49"/>
    </row>
    <row r="9" spans="1:100" ht="15" customHeight="1" x14ac:dyDescent="0.15">
      <c r="A9" s="73">
        <v>4</v>
      </c>
      <c r="B9" s="74" t="s">
        <v>68</v>
      </c>
      <c r="C9" s="74" t="s">
        <v>68</v>
      </c>
      <c r="D9" s="75" t="s">
        <v>80</v>
      </c>
      <c r="E9" s="73" t="s">
        <v>75</v>
      </c>
      <c r="F9" s="73" t="s">
        <v>77</v>
      </c>
      <c r="G9" s="76">
        <v>7</v>
      </c>
      <c r="H9" s="77">
        <v>0</v>
      </c>
      <c r="I9" s="77">
        <f>ROUND(G9*H9,2)</f>
        <v>0</v>
      </c>
      <c r="J9" s="38">
        <v>0.2</v>
      </c>
      <c r="L9" s="49"/>
    </row>
    <row r="10" spans="1:100" s="45" customFormat="1" ht="51.75" customHeight="1" x14ac:dyDescent="0.15">
      <c r="A10" s="82"/>
      <c r="B10" s="83" t="s">
        <v>68</v>
      </c>
      <c r="C10" s="83" t="s">
        <v>68</v>
      </c>
      <c r="D10" s="84" t="s">
        <v>84</v>
      </c>
      <c r="E10" s="82" t="s">
        <v>68</v>
      </c>
      <c r="F10" s="82"/>
      <c r="G10" s="85"/>
      <c r="H10" s="86"/>
      <c r="I10" s="86"/>
      <c r="J10" s="46"/>
      <c r="L10" s="47"/>
      <c r="M10" s="48"/>
      <c r="N10" s="48"/>
    </row>
    <row r="11" spans="1:100" ht="15" customHeight="1" x14ac:dyDescent="0.15">
      <c r="A11" s="73">
        <v>5</v>
      </c>
      <c r="B11" s="74" t="s">
        <v>68</v>
      </c>
      <c r="C11" s="74" t="s">
        <v>68</v>
      </c>
      <c r="D11" s="75" t="s">
        <v>76</v>
      </c>
      <c r="E11" s="73" t="s">
        <v>75</v>
      </c>
      <c r="F11" s="73" t="s">
        <v>77</v>
      </c>
      <c r="G11" s="76">
        <v>1</v>
      </c>
      <c r="H11" s="77">
        <v>0</v>
      </c>
      <c r="I11" s="77">
        <f>ROUND(G11*H11,2)</f>
        <v>0</v>
      </c>
      <c r="J11" s="38">
        <v>0.2</v>
      </c>
      <c r="L11" s="49"/>
    </row>
    <row r="12" spans="1:100" ht="15" customHeight="1" x14ac:dyDescent="0.15">
      <c r="A12" s="73">
        <v>6</v>
      </c>
      <c r="B12" s="74" t="s">
        <v>68</v>
      </c>
      <c r="C12" s="74" t="s">
        <v>68</v>
      </c>
      <c r="D12" s="75" t="s">
        <v>78</v>
      </c>
      <c r="E12" s="73" t="s">
        <v>75</v>
      </c>
      <c r="F12" s="73" t="s">
        <v>77</v>
      </c>
      <c r="G12" s="76">
        <v>7</v>
      </c>
      <c r="H12" s="77">
        <v>0</v>
      </c>
      <c r="I12" s="77">
        <f>ROUND(G12*H12,2)</f>
        <v>0</v>
      </c>
      <c r="J12" s="38">
        <v>0.2</v>
      </c>
      <c r="L12" s="49"/>
    </row>
    <row r="13" spans="1:100" ht="15" customHeight="1" x14ac:dyDescent="0.15">
      <c r="A13" s="73">
        <v>7</v>
      </c>
      <c r="B13" s="74" t="s">
        <v>68</v>
      </c>
      <c r="C13" s="74" t="s">
        <v>68</v>
      </c>
      <c r="D13" s="75" t="s">
        <v>79</v>
      </c>
      <c r="E13" s="73" t="s">
        <v>75</v>
      </c>
      <c r="F13" s="73" t="s">
        <v>77</v>
      </c>
      <c r="G13" s="76">
        <v>1</v>
      </c>
      <c r="H13" s="77">
        <v>0</v>
      </c>
      <c r="I13" s="77">
        <f>ROUND(G13*H13,2)</f>
        <v>0</v>
      </c>
      <c r="J13" s="38">
        <v>0.2</v>
      </c>
      <c r="L13" s="49"/>
    </row>
    <row r="14" spans="1:100" ht="15" customHeight="1" x14ac:dyDescent="0.15">
      <c r="A14" s="78" t="s">
        <v>87</v>
      </c>
      <c r="B14" s="79"/>
      <c r="C14" s="79"/>
      <c r="D14" s="79"/>
      <c r="E14" s="79"/>
      <c r="F14" s="79"/>
      <c r="G14" s="80"/>
      <c r="H14" s="78"/>
      <c r="I14" s="81">
        <f>SUM(I11:I13)</f>
        <v>0</v>
      </c>
    </row>
    <row r="15" spans="1:100" ht="15" customHeight="1" x14ac:dyDescent="0.15">
      <c r="A15" s="73">
        <v>8</v>
      </c>
      <c r="B15" s="74" t="s">
        <v>68</v>
      </c>
      <c r="C15" s="74" t="s">
        <v>68</v>
      </c>
      <c r="D15" s="75" t="s">
        <v>80</v>
      </c>
      <c r="E15" s="73" t="s">
        <v>75</v>
      </c>
      <c r="F15" s="73" t="s">
        <v>77</v>
      </c>
      <c r="G15" s="76">
        <v>7</v>
      </c>
      <c r="H15" s="77">
        <v>0</v>
      </c>
      <c r="I15" s="77">
        <f>ROUND(G15*H15,2)</f>
        <v>0</v>
      </c>
      <c r="J15" s="38">
        <v>0.2</v>
      </c>
      <c r="L15" s="49"/>
    </row>
    <row r="16" spans="1:100" x14ac:dyDescent="0.15">
      <c r="A16" s="87"/>
      <c r="B16" s="88"/>
      <c r="C16" s="88"/>
      <c r="D16" s="88"/>
      <c r="E16" s="87"/>
      <c r="F16" s="87"/>
      <c r="G16" s="89"/>
      <c r="H16" s="90"/>
      <c r="I16" s="90"/>
    </row>
    <row r="17" spans="1:9" x14ac:dyDescent="0.15">
      <c r="A17" s="78" t="s">
        <v>85</v>
      </c>
      <c r="B17" s="79"/>
      <c r="C17" s="79"/>
      <c r="D17" s="79"/>
      <c r="E17" s="79"/>
      <c r="F17" s="79"/>
      <c r="G17" s="80"/>
      <c r="H17" s="78"/>
      <c r="I17" s="81">
        <f>I8+I14+I9+I15</f>
        <v>0</v>
      </c>
    </row>
    <row r="18" spans="1:9" ht="15" customHeight="1" x14ac:dyDescent="0.15">
      <c r="A18" s="91" t="s">
        <v>81</v>
      </c>
      <c r="B18" s="92"/>
      <c r="C18" s="92"/>
      <c r="D18" s="92"/>
      <c r="E18" s="92"/>
      <c r="F18" s="92"/>
      <c r="G18" s="93"/>
      <c r="H18" s="91"/>
      <c r="I18" s="77">
        <f>ROUND(0.2*I17,2)</f>
        <v>0</v>
      </c>
    </row>
    <row r="19" spans="1:9" ht="15" customHeight="1" x14ac:dyDescent="0.15">
      <c r="A19" s="78" t="s">
        <v>82</v>
      </c>
      <c r="B19" s="79"/>
      <c r="C19" s="79"/>
      <c r="D19" s="79"/>
      <c r="E19" s="79"/>
      <c r="F19" s="79"/>
      <c r="G19" s="80"/>
      <c r="H19" s="78"/>
      <c r="I19" s="81">
        <f>I17+I18</f>
        <v>0</v>
      </c>
    </row>
  </sheetData>
  <sheetProtection formatCells="0" formatColumns="0" formatRows="0" insertRows="0"/>
  <mergeCells count="5">
    <mergeCell ref="A14:H14"/>
    <mergeCell ref="A18:H18"/>
    <mergeCell ref="A19:H19"/>
    <mergeCell ref="A8:H8"/>
    <mergeCell ref="A17:H17"/>
  </mergeCells>
  <pageMargins left="0.41666666666666702" right="0.41666666666666702" top="0.41666666666666702" bottom="0.41666666666666702" header="0.13888888888888901" footer="0.13888888888888901"/>
  <pageSetup orientation="landscape" r:id="rId1"/>
  <headerFooter alignWithMargins="0">
    <oddHeader>&amp;CEstimation pour  “Location d'un bâtiment modulaire provisoire”</oddHeader>
    <oddFooter>&amp;CRéférence DCE : 26 006 SALP</oddFooter>
  </headerFooter>
  <ignoredErrors>
    <ignoredError sqref="A1:CW3 A11:G11 A10:C10 E10:CW10 A5:G5 A4:C4 E4:CW4 A6:F6 I6:CW6 A12:F12 I12:CW12 A9:F9 I9:CW9 A20:CW10001 A15:F15 I15:CW15 A7:G7 A13:G13 A18:H18 J18:CW18 A19:H19 J19:CW19 I5:CW5 I7:CW7 I11:CW11 I13:CW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22"/>
  <sheetViews>
    <sheetView topLeftCell="A25" workbookViewId="0">
      <selection activeCell="A23" sqref="A23"/>
    </sheetView>
  </sheetViews>
  <sheetFormatPr baseColWidth="10" defaultColWidth="11.42578125" defaultRowHeight="10.5" x14ac:dyDescent="0.2"/>
  <cols>
    <col min="1" max="1" width="24" style="22" customWidth="1"/>
    <col min="2" max="2" width="76.85546875" style="22" customWidth="1"/>
    <col min="3" max="3" width="11.42578125" style="22" customWidth="1"/>
    <col min="4" max="16384" width="11.42578125" style="22"/>
  </cols>
  <sheetData>
    <row r="3" spans="1:2" x14ac:dyDescent="0.2">
      <c r="A3" s="21" t="s">
        <v>25</v>
      </c>
      <c r="B3" s="21" t="s">
        <v>26</v>
      </c>
    </row>
    <row r="4" spans="1:2" x14ac:dyDescent="0.2">
      <c r="A4" s="23" t="s">
        <v>3</v>
      </c>
      <c r="B4" s="22" t="s">
        <v>28</v>
      </c>
    </row>
    <row r="5" spans="1:2" x14ac:dyDescent="0.2">
      <c r="A5" s="23" t="s">
        <v>2</v>
      </c>
      <c r="B5" s="22" t="s">
        <v>56</v>
      </c>
    </row>
    <row r="6" spans="1:2" x14ac:dyDescent="0.2">
      <c r="A6" s="23" t="s">
        <v>47</v>
      </c>
      <c r="B6" s="24" t="s">
        <v>57</v>
      </c>
    </row>
    <row r="7" spans="1:2" x14ac:dyDescent="0.2">
      <c r="A7" s="21" t="s">
        <v>46</v>
      </c>
      <c r="B7" s="21" t="s">
        <v>43</v>
      </c>
    </row>
    <row r="8" spans="1:2" x14ac:dyDescent="0.2">
      <c r="A8" s="25" t="s">
        <v>3</v>
      </c>
      <c r="B8" s="26" t="s">
        <v>44</v>
      </c>
    </row>
    <row r="9" spans="1:2" ht="21" x14ac:dyDescent="0.2">
      <c r="A9" s="25" t="s">
        <v>6</v>
      </c>
      <c r="B9" s="27" t="s">
        <v>45</v>
      </c>
    </row>
    <row r="10" spans="1:2" x14ac:dyDescent="0.2">
      <c r="A10" s="21" t="s">
        <v>42</v>
      </c>
      <c r="B10" s="28" t="s">
        <v>29</v>
      </c>
    </row>
    <row r="11" spans="1:2" ht="21" x14ac:dyDescent="0.2">
      <c r="A11" s="23" t="s">
        <v>30</v>
      </c>
      <c r="B11" s="24" t="s">
        <v>62</v>
      </c>
    </row>
    <row r="12" spans="1:2" x14ac:dyDescent="0.2">
      <c r="A12" s="23" t="s">
        <v>2</v>
      </c>
      <c r="B12" s="22" t="s">
        <v>58</v>
      </c>
    </row>
    <row r="13" spans="1:2" x14ac:dyDescent="0.2">
      <c r="A13" s="23" t="s">
        <v>27</v>
      </c>
      <c r="B13" s="24" t="s">
        <v>59</v>
      </c>
    </row>
    <row r="14" spans="1:2" x14ac:dyDescent="0.2">
      <c r="A14" s="23" t="s">
        <v>3</v>
      </c>
      <c r="B14" s="22" t="s">
        <v>32</v>
      </c>
    </row>
    <row r="15" spans="1:2" x14ac:dyDescent="0.2">
      <c r="A15" s="23" t="s">
        <v>5</v>
      </c>
      <c r="B15" s="22" t="s">
        <v>60</v>
      </c>
    </row>
    <row r="16" spans="1:2" ht="366" customHeight="1" x14ac:dyDescent="0.2">
      <c r="A16" s="23" t="s">
        <v>0</v>
      </c>
      <c r="B16" s="24" t="s">
        <v>61</v>
      </c>
    </row>
    <row r="17" spans="1:2" x14ac:dyDescent="0.2">
      <c r="A17" s="23" t="s">
        <v>24</v>
      </c>
      <c r="B17" s="24" t="s">
        <v>35</v>
      </c>
    </row>
    <row r="18" spans="1:2" x14ac:dyDescent="0.2">
      <c r="A18" s="23" t="s">
        <v>4</v>
      </c>
      <c r="B18" s="24" t="s">
        <v>33</v>
      </c>
    </row>
    <row r="19" spans="1:2" x14ac:dyDescent="0.2">
      <c r="A19" s="23" t="s">
        <v>6</v>
      </c>
      <c r="B19" s="24" t="s">
        <v>34</v>
      </c>
    </row>
    <row r="20" spans="1:2" ht="42" x14ac:dyDescent="0.2">
      <c r="A20" s="23" t="s">
        <v>31</v>
      </c>
      <c r="B20" s="24" t="s">
        <v>52</v>
      </c>
    </row>
    <row r="21" spans="1:2" ht="21" x14ac:dyDescent="0.2">
      <c r="A21" s="29" t="s">
        <v>50</v>
      </c>
      <c r="B21" s="24" t="s">
        <v>51</v>
      </c>
    </row>
    <row r="22" spans="1:2" ht="12.75" x14ac:dyDescent="0.2">
      <c r="A22" s="31" t="s">
        <v>63</v>
      </c>
      <c r="B22" s="32" t="s">
        <v>64</v>
      </c>
    </row>
  </sheetData>
  <sheetProtection formatCells="0" formatColumns="0" formatRows="0"/>
  <pageMargins left="0.75" right="0.75" top="1" bottom="1" header="0.5" footer="0.5"/>
  <pageSetup paperSize="9" scale="87" orientation="portrait"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9"/>
  <sheetViews>
    <sheetView topLeftCell="A13" workbookViewId="0">
      <selection activeCell="B15" sqref="B15:B19"/>
    </sheetView>
  </sheetViews>
  <sheetFormatPr baseColWidth="10" defaultColWidth="11.42578125" defaultRowHeight="12.75" x14ac:dyDescent="0.2"/>
  <cols>
    <col min="1" max="1" width="11.42578125" style="17" customWidth="1"/>
    <col min="2" max="2" width="68.140625" style="18" customWidth="1"/>
    <col min="3" max="3" width="11.42578125" style="17" customWidth="1"/>
    <col min="4" max="16384" width="11.42578125" style="17"/>
  </cols>
  <sheetData>
    <row r="1" spans="2:2" x14ac:dyDescent="0.2">
      <c r="B1" s="16" t="s">
        <v>7</v>
      </c>
    </row>
    <row r="3" spans="2:2" ht="51" x14ac:dyDescent="0.2">
      <c r="B3" s="18" t="s">
        <v>19</v>
      </c>
    </row>
    <row r="4" spans="2:2" x14ac:dyDescent="0.2">
      <c r="B4" s="18" t="s">
        <v>15</v>
      </c>
    </row>
    <row r="5" spans="2:2" x14ac:dyDescent="0.2">
      <c r="B5" s="18" t="s">
        <v>22</v>
      </c>
    </row>
    <row r="6" spans="2:2" ht="127.5" x14ac:dyDescent="0.2">
      <c r="B6" s="19" t="s">
        <v>23</v>
      </c>
    </row>
    <row r="7" spans="2:2" ht="76.5" x14ac:dyDescent="0.2">
      <c r="B7" s="19" t="s">
        <v>41</v>
      </c>
    </row>
    <row r="8" spans="2:2" ht="63.75" x14ac:dyDescent="0.2">
      <c r="B8" s="19" t="s">
        <v>48</v>
      </c>
    </row>
    <row r="9" spans="2:2" ht="76.5" x14ac:dyDescent="0.2">
      <c r="B9" s="19" t="s">
        <v>20</v>
      </c>
    </row>
    <row r="10" spans="2:2" ht="25.5" x14ac:dyDescent="0.2">
      <c r="B10" s="18" t="s">
        <v>21</v>
      </c>
    </row>
    <row r="11" spans="2:2" x14ac:dyDescent="0.2">
      <c r="B11" s="18" t="s">
        <v>16</v>
      </c>
    </row>
    <row r="13" spans="2:2" x14ac:dyDescent="0.2">
      <c r="B13" s="18" t="s">
        <v>17</v>
      </c>
    </row>
    <row r="15" spans="2:2" x14ac:dyDescent="0.2">
      <c r="B15" s="18" t="s">
        <v>18</v>
      </c>
    </row>
    <row r="16" spans="2:2" x14ac:dyDescent="0.2">
      <c r="B16" s="18" t="s">
        <v>1</v>
      </c>
    </row>
    <row r="17" spans="2:3" x14ac:dyDescent="0.2">
      <c r="B17" s="18" t="s">
        <v>53</v>
      </c>
      <c r="C17" s="20"/>
    </row>
    <row r="18" spans="2:3" x14ac:dyDescent="0.2">
      <c r="B18" s="18" t="s">
        <v>54</v>
      </c>
    </row>
    <row r="19" spans="2:3" x14ac:dyDescent="0.2">
      <c r="B19" s="30" t="s">
        <v>55</v>
      </c>
      <c r="C19" s="20"/>
    </row>
  </sheetData>
  <hyperlinks>
    <hyperlink ref="B19" r:id="rId1" xr:uid="{00000000-0004-0000-0300-000000000000}"/>
  </hyperlinks>
  <pageMargins left="0.75" right="0.75" top="1" bottom="1" header="0.5" footer="0.5"/>
  <pageSetup paperSize="9" orientation="portrait" horizontalDpi="1200" verticalDpi="1200"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Aperçu Estimation</vt:lpstr>
      <vt:lpstr>Postes</vt:lpstr>
      <vt:lpstr>Légende</vt:lpstr>
      <vt:lpstr>3P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PROST Jean-Luc</cp:lastModifiedBy>
  <cp:lastPrinted>2026-02-05T07:54:09Z</cp:lastPrinted>
  <dcterms:created xsi:type="dcterms:W3CDTF">2004-01-29T18:35:10Z</dcterms:created>
  <dcterms:modified xsi:type="dcterms:W3CDTF">2026-03-11T13:16:40Z</dcterms:modified>
  <cp:category/>
  <cp:contentStatus/>
</cp:coreProperties>
</file>