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ibaut.bernard\Downloads\"/>
    </mc:Choice>
  </mc:AlternateContent>
  <xr:revisionPtr revIDLastSave="0" documentId="13_ncr:1_{FB7FE8D5-6C2C-4199-9E59-290A348315D1}" xr6:coauthVersionLast="47" xr6:coauthVersionMax="47" xr10:uidLastSave="{00000000-0000-0000-0000-000000000000}"/>
  <bookViews>
    <workbookView xWindow="-110" yWindow="-110" windowWidth="19420" windowHeight="11500" xr2:uid="{2613C185-39C6-4244-8320-A17A0CC0E7B8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" l="1"/>
  <c r="F47" i="1"/>
  <c r="F44" i="1"/>
  <c r="F36" i="1"/>
  <c r="F37" i="1"/>
  <c r="F38" i="1"/>
  <c r="F39" i="1"/>
  <c r="F40" i="1"/>
  <c r="F41" i="1"/>
  <c r="F35" i="1"/>
  <c r="F30" i="1"/>
  <c r="F31" i="1"/>
  <c r="F32" i="1"/>
  <c r="F29" i="1"/>
  <c r="F21" i="1"/>
  <c r="F22" i="1"/>
  <c r="F23" i="1"/>
  <c r="F24" i="1"/>
  <c r="F25" i="1"/>
  <c r="F26" i="1"/>
  <c r="F19" i="1"/>
  <c r="F12" i="1"/>
  <c r="F13" i="1"/>
  <c r="F14" i="1"/>
  <c r="F15" i="1"/>
  <c r="F16" i="1"/>
  <c r="F11" i="1"/>
  <c r="F51" i="1" l="1"/>
  <c r="F52" i="1" s="1"/>
  <c r="F53" i="1" l="1"/>
</calcChain>
</file>

<file path=xl/sharedStrings.xml><?xml version="1.0" encoding="utf-8"?>
<sst xmlns="http://schemas.openxmlformats.org/spreadsheetml/2006/main" count="114" uniqueCount="89">
  <si>
    <t>N° Prix</t>
  </si>
  <si>
    <t>Libellé</t>
  </si>
  <si>
    <t>Unité</t>
  </si>
  <si>
    <t>1 - Pré-diagnostic</t>
  </si>
  <si>
    <t>A01</t>
  </si>
  <si>
    <t>Installations de chantier</t>
  </si>
  <si>
    <t>u</t>
  </si>
  <si>
    <t>A02a</t>
  </si>
  <si>
    <t>Visite de pré-diagnostic en site terrestre</t>
  </si>
  <si>
    <t>Ha</t>
  </si>
  <si>
    <t>A02b</t>
  </si>
  <si>
    <t>Visite de pré-diagnostic en site en eau</t>
  </si>
  <si>
    <t>A02c</t>
  </si>
  <si>
    <t>Visite de pré-diagnostic de berges</t>
  </si>
  <si>
    <t>ml</t>
  </si>
  <si>
    <t>A03</t>
  </si>
  <si>
    <t>Recherches bibliographiques</t>
  </si>
  <si>
    <t>A04</t>
  </si>
  <si>
    <t>Production d'un rapport de pré-diagnostic</t>
  </si>
  <si>
    <t>2 - Inventaire de terrain</t>
  </si>
  <si>
    <t>B01a</t>
  </si>
  <si>
    <t>j</t>
  </si>
  <si>
    <t>B01b</t>
  </si>
  <si>
    <t>B01c</t>
  </si>
  <si>
    <t>B01d</t>
  </si>
  <si>
    <t>Visite de terrain de nuit pour inventaire des enjeux faunistiques</t>
  </si>
  <si>
    <t>B02</t>
  </si>
  <si>
    <t>Analyse des résultats des inventaires, rapport de synthèse</t>
  </si>
  <si>
    <t>B03</t>
  </si>
  <si>
    <t>Visite de terrain pour inventaire spécifique d'espèces invasives (faunistiques, floristiques, terrestres ou aquatiques).</t>
  </si>
  <si>
    <t>B04</t>
  </si>
  <si>
    <t>Visite de terrain de jour pour la réalisation d'un diagnostic exhaustif des frayères existantes</t>
  </si>
  <si>
    <t>3 - Assistance et conseil, analyse des impacts et proposition de mesures</t>
  </si>
  <si>
    <t>C01</t>
  </si>
  <si>
    <t>Assistance et conseil</t>
  </si>
  <si>
    <t>C02</t>
  </si>
  <si>
    <t>Analyse des impacts de l'opération</t>
  </si>
  <si>
    <t>C03</t>
  </si>
  <si>
    <t>Proposition de mesures de suppression, réduction et compensation</t>
  </si>
  <si>
    <t>C04</t>
  </si>
  <si>
    <t>4 - Rédaction des dossiers réglementaires</t>
  </si>
  <si>
    <t>D01</t>
  </si>
  <si>
    <t>Dossier autorisation temporaire</t>
  </si>
  <si>
    <t>D02a</t>
  </si>
  <si>
    <t>Dossier de déclaration au titre des installations classées</t>
  </si>
  <si>
    <t>D02b</t>
  </si>
  <si>
    <t>Dossier d'autorisation au titre des installations classées</t>
  </si>
  <si>
    <t>D03</t>
  </si>
  <si>
    <t>Dossier d'autorisation de défrichement</t>
  </si>
  <si>
    <t>D04a</t>
  </si>
  <si>
    <t>Dossier de déclaration au titre de la Loi sur l'eau</t>
  </si>
  <si>
    <t>D04b</t>
  </si>
  <si>
    <t>D05</t>
  </si>
  <si>
    <t>5 - Dérogation espèces protégées</t>
  </si>
  <si>
    <t>E01</t>
  </si>
  <si>
    <t>6 - Renseignement base de données ministèrielle</t>
  </si>
  <si>
    <t>F01</t>
  </si>
  <si>
    <t>6- Renseignement base de données ministèrielle</t>
  </si>
  <si>
    <t>Montant H.T.</t>
  </si>
  <si>
    <t>Montant T.V.A.</t>
  </si>
  <si>
    <t>Montant T.T.C.</t>
  </si>
  <si>
    <t>Quantités</t>
  </si>
  <si>
    <t>Prévues</t>
  </si>
  <si>
    <t>Prix Unitaire/</t>
  </si>
  <si>
    <t>Forfait H.T.</t>
  </si>
  <si>
    <t>Montant</t>
  </si>
  <si>
    <t>H.T.</t>
  </si>
  <si>
    <t>Assistance technique, accompagmenent écologique pendant des travaux</t>
  </si>
  <si>
    <t>Rédaction du dossier d'évaluation de l'incidence sur Natura 2000 y compris proposition de mesures compensatoires et justifications correspondantes si nécessaire</t>
  </si>
  <si>
    <t>C U M U L S</t>
  </si>
  <si>
    <t>20,00 %</t>
  </si>
  <si>
    <t xml:space="preserve">Objet : </t>
  </si>
  <si>
    <t>Personne morale :</t>
  </si>
  <si>
    <t>Versement des données brutes de biodiversité sur la plateforme dédiée</t>
  </si>
  <si>
    <t>Rédaction du dossier de dérogation au titre des espèces protégées</t>
  </si>
  <si>
    <t>B01e</t>
  </si>
  <si>
    <t>Visite de terrain de jour pour inventaire des enjeux floristiques et habitats identifiable depuis la voie d'eau</t>
  </si>
  <si>
    <t>Visite de terrain de jour pour inventaire des enjeux floristiques et habitats identifiable depuis la berge</t>
  </si>
  <si>
    <t>Visite de terrain de jour pour inventaire des enjeux faunistiques identifiable depuis la voie d'eau</t>
  </si>
  <si>
    <t>Visite de terrain de jour pour inventaire des enjeux faunistiques identifiable depuis la berge</t>
  </si>
  <si>
    <t>DETAIL QUANTITATIF ESTIMATIF</t>
  </si>
  <si>
    <t>Expertises de la faune, la flore et des habitats naturels terrestres et aquatiques pour les ouvrages et les terrains situés sur les Ports Lorrains</t>
  </si>
  <si>
    <t>Ports de Lorraine</t>
  </si>
  <si>
    <t>Lot n° 2 : Expertises de la faune, de la flore et des habitats naturels terrestres et aquatiques pour les ouvrages et les terrains situés sur les Ports Lorrains</t>
  </si>
  <si>
    <t>Dossier d'autorisation au titre de la Loi sur l'eau</t>
  </si>
  <si>
    <t xml:space="preserve">1 - Pré-diagnostic </t>
  </si>
  <si>
    <t xml:space="preserve">2 - Inventaire de terrain </t>
  </si>
  <si>
    <t xml:space="preserve">3 - Assistance et conseil, analyse des impacts et proposition de mesures </t>
  </si>
  <si>
    <t>Consultation : 41-2025-26                            Lot n°02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</si>
</sst>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0"/>
      <color rgb="FF000000"/>
      <name val="Arial1"/>
    </font>
    <font>
      <b/>
      <sz val="10"/>
      <color rgb="FFFFFFFF"/>
      <name val="Trebuchet MS"/>
      <family val="2"/>
    </font>
    <font>
      <b/>
      <sz val="10"/>
      <color theme="1"/>
      <name val="Trebuchet MS"/>
      <family val="2"/>
    </font>
    <font>
      <sz val="10"/>
      <color theme="1"/>
      <name val="Trebuchet MS"/>
      <family val="2"/>
    </font>
    <font>
      <b/>
      <i/>
      <sz val="10"/>
      <color theme="1"/>
      <name val="Trebuchet MS"/>
      <family val="2"/>
    </font>
    <font>
      <i/>
      <sz val="10"/>
      <color theme="1"/>
      <name val="Trebuchet MS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name val="Trebuchet MS"/>
      <family val="2"/>
    </font>
    <font>
      <b/>
      <sz val="11"/>
      <color rgb="FFFF0000"/>
      <name val="Calibri"/>
      <family val="2"/>
      <scheme val="minor"/>
    </font>
    <font>
      <b/>
      <i/>
      <strike/>
      <sz val="10"/>
      <color theme="1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CC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top" wrapText="1"/>
    </xf>
    <xf numFmtId="0" fontId="4" fillId="0" borderId="0" xfId="0" applyFont="1" applyAlignment="1">
      <alignment horizontal="right" vertical="center" wrapText="1"/>
    </xf>
    <xf numFmtId="0" fontId="6" fillId="0" borderId="6" xfId="0" applyFont="1" applyBorder="1" applyAlignment="1">
      <alignment horizontal="righ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10" xfId="0" applyFont="1" applyBorder="1" applyAlignment="1">
      <alignment horizontal="righ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7" fillId="0" borderId="13" xfId="0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0" fontId="9" fillId="4" borderId="19" xfId="0" applyFont="1" applyFill="1" applyBorder="1" applyAlignment="1">
      <alignment horizontal="left" vertical="top" wrapText="1"/>
    </xf>
    <xf numFmtId="0" fontId="10" fillId="0" borderId="0" xfId="0" applyFont="1"/>
    <xf numFmtId="0" fontId="7" fillId="0" borderId="14" xfId="0" applyFont="1" applyBorder="1" applyAlignment="1">
      <alignment horizontal="center" wrapText="1"/>
    </xf>
    <xf numFmtId="0" fontId="7" fillId="0" borderId="15" xfId="0" applyFont="1" applyBorder="1" applyAlignment="1">
      <alignment horizontal="center" wrapText="1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3C999-BC87-4474-B918-7148444EA030}">
  <dimension ref="A2:H55"/>
  <sheetViews>
    <sheetView tabSelected="1" workbookViewId="0">
      <selection activeCell="G2" sqref="G2"/>
    </sheetView>
  </sheetViews>
  <sheetFormatPr baseColWidth="10" defaultRowHeight="14.5"/>
  <cols>
    <col min="1" max="1" width="17" customWidth="1"/>
    <col min="2" max="2" width="42.7265625" customWidth="1"/>
    <col min="5" max="5" width="15.1796875" customWidth="1"/>
    <col min="6" max="6" width="17.1796875" customWidth="1"/>
  </cols>
  <sheetData>
    <row r="2" spans="1:8" ht="58.5" customHeight="1">
      <c r="E2" s="32" t="s">
        <v>88</v>
      </c>
      <c r="F2" s="32"/>
    </row>
    <row r="3" spans="1:8" ht="26.25" customHeight="1">
      <c r="A3" s="31" t="s">
        <v>80</v>
      </c>
      <c r="B3" s="31"/>
      <c r="C3" s="31"/>
      <c r="D3" s="31"/>
      <c r="E3" s="31"/>
      <c r="F3" s="31"/>
    </row>
    <row r="4" spans="1:8" ht="42" customHeight="1">
      <c r="A4" s="23" t="s">
        <v>71</v>
      </c>
      <c r="B4" s="27" t="s">
        <v>81</v>
      </c>
      <c r="C4" s="27"/>
      <c r="D4" s="27"/>
      <c r="E4" s="27"/>
      <c r="F4" s="28"/>
    </row>
    <row r="5" spans="1:8" ht="17.25" customHeight="1">
      <c r="A5" s="24" t="s">
        <v>72</v>
      </c>
      <c r="B5" s="29" t="s">
        <v>82</v>
      </c>
      <c r="C5" s="29"/>
      <c r="D5" s="29"/>
      <c r="E5" s="29"/>
      <c r="F5" s="30"/>
    </row>
    <row r="6" spans="1:8" ht="15" thickBot="1"/>
    <row r="7" spans="1:8">
      <c r="A7" s="36" t="s">
        <v>0</v>
      </c>
      <c r="B7" s="36" t="s">
        <v>1</v>
      </c>
      <c r="C7" s="36" t="s">
        <v>2</v>
      </c>
      <c r="D7" s="2" t="s">
        <v>61</v>
      </c>
      <c r="E7" s="2" t="s">
        <v>63</v>
      </c>
      <c r="F7" s="2" t="s">
        <v>65</v>
      </c>
    </row>
    <row r="8" spans="1:8" ht="15" thickBot="1">
      <c r="A8" s="37"/>
      <c r="B8" s="37"/>
      <c r="C8" s="37"/>
      <c r="D8" s="3" t="s">
        <v>62</v>
      </c>
      <c r="E8" s="3" t="s">
        <v>64</v>
      </c>
      <c r="F8" s="3" t="s">
        <v>66</v>
      </c>
    </row>
    <row r="9" spans="1:8" ht="34.5" customHeight="1" thickBot="1">
      <c r="A9" s="41" t="s">
        <v>83</v>
      </c>
      <c r="B9" s="42"/>
      <c r="C9" s="42"/>
      <c r="D9" s="42"/>
      <c r="E9" s="42"/>
      <c r="F9" s="43"/>
    </row>
    <row r="10" spans="1:8" ht="15" thickBot="1">
      <c r="A10" s="33" t="s">
        <v>3</v>
      </c>
      <c r="B10" s="34"/>
      <c r="C10" s="34"/>
      <c r="D10" s="34"/>
      <c r="E10" s="34"/>
      <c r="F10" s="35"/>
    </row>
    <row r="11" spans="1:8" ht="15" thickBot="1">
      <c r="A11" s="4" t="s">
        <v>4</v>
      </c>
      <c r="B11" s="4" t="s">
        <v>5</v>
      </c>
      <c r="C11" s="5" t="s">
        <v>6</v>
      </c>
      <c r="D11" s="6">
        <v>3</v>
      </c>
      <c r="E11" s="7"/>
      <c r="F11" s="8">
        <f>D11*E11</f>
        <v>0</v>
      </c>
    </row>
    <row r="12" spans="1:8" ht="41.25" customHeight="1" thickBot="1">
      <c r="A12" s="4" t="s">
        <v>7</v>
      </c>
      <c r="B12" s="4" t="s">
        <v>8</v>
      </c>
      <c r="C12" s="5" t="s">
        <v>9</v>
      </c>
      <c r="D12" s="6">
        <v>15</v>
      </c>
      <c r="E12" s="7"/>
      <c r="F12" s="8">
        <f t="shared" ref="F12:F16" si="0">D12*E12</f>
        <v>0</v>
      </c>
    </row>
    <row r="13" spans="1:8" ht="39" customHeight="1" thickBot="1">
      <c r="A13" s="4" t="s">
        <v>10</v>
      </c>
      <c r="B13" s="4" t="s">
        <v>11</v>
      </c>
      <c r="C13" s="5" t="s">
        <v>9</v>
      </c>
      <c r="D13" s="6">
        <v>5</v>
      </c>
      <c r="E13" s="7"/>
      <c r="F13" s="8">
        <f t="shared" si="0"/>
        <v>0</v>
      </c>
      <c r="H13" s="26"/>
    </row>
    <row r="14" spans="1:8" ht="27.75" customHeight="1" thickBot="1">
      <c r="A14" s="4" t="s">
        <v>12</v>
      </c>
      <c r="B14" s="4" t="s">
        <v>13</v>
      </c>
      <c r="C14" s="5" t="s">
        <v>14</v>
      </c>
      <c r="D14" s="6">
        <v>1000</v>
      </c>
      <c r="E14" s="7"/>
      <c r="F14" s="8">
        <f t="shared" si="0"/>
        <v>0</v>
      </c>
    </row>
    <row r="15" spans="1:8" ht="26.25" customHeight="1" thickBot="1">
      <c r="A15" s="4" t="s">
        <v>15</v>
      </c>
      <c r="B15" s="4" t="s">
        <v>16</v>
      </c>
      <c r="C15" s="5" t="s">
        <v>6</v>
      </c>
      <c r="D15" s="6">
        <v>3</v>
      </c>
      <c r="E15" s="7"/>
      <c r="F15" s="8">
        <f t="shared" si="0"/>
        <v>0</v>
      </c>
    </row>
    <row r="16" spans="1:8" ht="42" customHeight="1" thickBot="1">
      <c r="A16" s="4" t="s">
        <v>17</v>
      </c>
      <c r="B16" s="4" t="s">
        <v>18</v>
      </c>
      <c r="C16" s="5" t="s">
        <v>6</v>
      </c>
      <c r="D16" s="6">
        <v>3</v>
      </c>
      <c r="E16" s="7"/>
      <c r="F16" s="8">
        <f t="shared" si="0"/>
        <v>0</v>
      </c>
    </row>
    <row r="17" spans="1:6" ht="15.75" customHeight="1" thickBot="1">
      <c r="A17" s="38" t="s">
        <v>85</v>
      </c>
      <c r="B17" s="39"/>
      <c r="C17" s="39"/>
      <c r="D17" s="39"/>
      <c r="E17" s="9"/>
      <c r="F17" s="6"/>
    </row>
    <row r="18" spans="1:6" ht="15.75" customHeight="1" thickBot="1">
      <c r="A18" s="33" t="s">
        <v>19</v>
      </c>
      <c r="B18" s="34"/>
      <c r="C18" s="34"/>
      <c r="D18" s="34"/>
      <c r="E18" s="34"/>
      <c r="F18" s="35"/>
    </row>
    <row r="19" spans="1:6" ht="56.25" customHeight="1" thickBot="1">
      <c r="A19" s="4" t="s">
        <v>20</v>
      </c>
      <c r="B19" s="4" t="s">
        <v>76</v>
      </c>
      <c r="C19" s="5" t="s">
        <v>21</v>
      </c>
      <c r="D19" s="8">
        <v>1.5</v>
      </c>
      <c r="E19" s="7"/>
      <c r="F19" s="8">
        <f>E19*D19</f>
        <v>0</v>
      </c>
    </row>
    <row r="20" spans="1:6" ht="56.25" customHeight="1" thickBot="1">
      <c r="A20" s="4" t="s">
        <v>22</v>
      </c>
      <c r="B20" s="4" t="s">
        <v>77</v>
      </c>
      <c r="C20" s="5" t="s">
        <v>21</v>
      </c>
      <c r="D20" s="8">
        <v>1.5</v>
      </c>
      <c r="E20" s="7"/>
      <c r="F20" s="8">
        <f>E20*D20</f>
        <v>0</v>
      </c>
    </row>
    <row r="21" spans="1:6" ht="56.25" customHeight="1" thickBot="1">
      <c r="A21" s="4" t="s">
        <v>23</v>
      </c>
      <c r="B21" s="4" t="s">
        <v>78</v>
      </c>
      <c r="C21" s="5" t="s">
        <v>21</v>
      </c>
      <c r="D21" s="8">
        <v>16</v>
      </c>
      <c r="E21" s="7"/>
      <c r="F21" s="8">
        <f t="shared" ref="F21:F26" si="1">E21*D21</f>
        <v>0</v>
      </c>
    </row>
    <row r="22" spans="1:6" ht="57" customHeight="1" thickBot="1">
      <c r="A22" s="4" t="s">
        <v>24</v>
      </c>
      <c r="B22" s="4" t="s">
        <v>79</v>
      </c>
      <c r="C22" s="5" t="s">
        <v>21</v>
      </c>
      <c r="D22" s="8">
        <v>1</v>
      </c>
      <c r="E22" s="7"/>
      <c r="F22" s="8">
        <f t="shared" si="1"/>
        <v>0</v>
      </c>
    </row>
    <row r="23" spans="1:6" ht="38.25" customHeight="1" thickBot="1">
      <c r="A23" s="4" t="s">
        <v>75</v>
      </c>
      <c r="B23" s="4" t="s">
        <v>25</v>
      </c>
      <c r="C23" s="5" t="s">
        <v>21</v>
      </c>
      <c r="D23" s="8">
        <v>8</v>
      </c>
      <c r="E23" s="7"/>
      <c r="F23" s="8">
        <f t="shared" si="1"/>
        <v>0</v>
      </c>
    </row>
    <row r="24" spans="1:6" ht="38.25" customHeight="1" thickBot="1">
      <c r="A24" s="4" t="s">
        <v>26</v>
      </c>
      <c r="B24" s="4" t="s">
        <v>27</v>
      </c>
      <c r="C24" s="5" t="s">
        <v>21</v>
      </c>
      <c r="D24" s="8">
        <v>22</v>
      </c>
      <c r="E24" s="7"/>
      <c r="F24" s="8">
        <f t="shared" si="1"/>
        <v>0</v>
      </c>
    </row>
    <row r="25" spans="1:6" ht="76.5" customHeight="1" thickBot="1">
      <c r="A25" s="4" t="s">
        <v>28</v>
      </c>
      <c r="B25" s="4" t="s">
        <v>29</v>
      </c>
      <c r="C25" s="5" t="s">
        <v>21</v>
      </c>
      <c r="D25" s="8">
        <v>3</v>
      </c>
      <c r="E25" s="7"/>
      <c r="F25" s="8">
        <f t="shared" si="1"/>
        <v>0</v>
      </c>
    </row>
    <row r="26" spans="1:6" ht="60" customHeight="1" thickBot="1">
      <c r="A26" s="4" t="s">
        <v>30</v>
      </c>
      <c r="B26" s="4" t="s">
        <v>31</v>
      </c>
      <c r="C26" s="5" t="s">
        <v>21</v>
      </c>
      <c r="D26" s="8">
        <v>0.5</v>
      </c>
      <c r="E26" s="7"/>
      <c r="F26" s="8">
        <f t="shared" si="1"/>
        <v>0</v>
      </c>
    </row>
    <row r="27" spans="1:6" ht="15" thickBot="1">
      <c r="A27" s="38" t="s">
        <v>86</v>
      </c>
      <c r="B27" s="39"/>
      <c r="C27" s="39"/>
      <c r="D27" s="39"/>
      <c r="E27" s="9"/>
      <c r="F27" s="6"/>
    </row>
    <row r="28" spans="1:6" ht="15" thickBot="1">
      <c r="A28" s="33" t="s">
        <v>32</v>
      </c>
      <c r="B28" s="34"/>
      <c r="C28" s="34"/>
      <c r="D28" s="34"/>
      <c r="E28" s="34"/>
      <c r="F28" s="35"/>
    </row>
    <row r="29" spans="1:6" ht="15" thickBot="1">
      <c r="A29" s="4" t="s">
        <v>33</v>
      </c>
      <c r="B29" s="4" t="s">
        <v>34</v>
      </c>
      <c r="C29" s="5" t="s">
        <v>21</v>
      </c>
      <c r="D29" s="8">
        <v>10</v>
      </c>
      <c r="E29" s="7"/>
      <c r="F29" s="8">
        <f>E29*D29</f>
        <v>0</v>
      </c>
    </row>
    <row r="30" spans="1:6" ht="15" thickBot="1">
      <c r="A30" s="4" t="s">
        <v>35</v>
      </c>
      <c r="B30" s="4" t="s">
        <v>36</v>
      </c>
      <c r="C30" s="5" t="s">
        <v>21</v>
      </c>
      <c r="D30" s="8">
        <v>15</v>
      </c>
      <c r="E30" s="7"/>
      <c r="F30" s="8">
        <f t="shared" ref="F30:F32" si="2">E30*D30</f>
        <v>0</v>
      </c>
    </row>
    <row r="31" spans="1:6" ht="52.5" customHeight="1" thickBot="1">
      <c r="A31" s="4" t="s">
        <v>37</v>
      </c>
      <c r="B31" s="4" t="s">
        <v>38</v>
      </c>
      <c r="C31" s="5" t="s">
        <v>21</v>
      </c>
      <c r="D31" s="8">
        <v>15</v>
      </c>
      <c r="E31" s="7"/>
      <c r="F31" s="8">
        <f t="shared" si="2"/>
        <v>0</v>
      </c>
    </row>
    <row r="32" spans="1:6" ht="55.5" customHeight="1" thickBot="1">
      <c r="A32" s="4" t="s">
        <v>39</v>
      </c>
      <c r="B32" s="4" t="s">
        <v>67</v>
      </c>
      <c r="C32" s="5" t="s">
        <v>21</v>
      </c>
      <c r="D32" s="8">
        <v>10</v>
      </c>
      <c r="E32" s="7"/>
      <c r="F32" s="8">
        <f t="shared" si="2"/>
        <v>0</v>
      </c>
    </row>
    <row r="33" spans="1:8" ht="30" customHeight="1" thickBot="1">
      <c r="A33" s="38" t="s">
        <v>87</v>
      </c>
      <c r="B33" s="39"/>
      <c r="C33" s="39"/>
      <c r="D33" s="39"/>
      <c r="E33" s="9"/>
      <c r="F33" s="6"/>
    </row>
    <row r="34" spans="1:8" ht="15" thickBot="1">
      <c r="A34" s="33" t="s">
        <v>40</v>
      </c>
      <c r="B34" s="34"/>
      <c r="C34" s="34"/>
      <c r="D34" s="34"/>
      <c r="E34" s="34"/>
      <c r="F34" s="35"/>
    </row>
    <row r="35" spans="1:8" ht="15" thickBot="1">
      <c r="A35" s="4" t="s">
        <v>41</v>
      </c>
      <c r="B35" s="4" t="s">
        <v>42</v>
      </c>
      <c r="C35" s="5" t="s">
        <v>21</v>
      </c>
      <c r="D35" s="8">
        <v>3</v>
      </c>
      <c r="E35" s="7"/>
      <c r="F35" s="8">
        <f>E35*D35</f>
        <v>0</v>
      </c>
    </row>
    <row r="36" spans="1:8" ht="27.5" thickBot="1">
      <c r="A36" s="4" t="s">
        <v>43</v>
      </c>
      <c r="B36" s="4" t="s">
        <v>44</v>
      </c>
      <c r="C36" s="5" t="s">
        <v>21</v>
      </c>
      <c r="D36" s="8">
        <v>1</v>
      </c>
      <c r="E36" s="7"/>
      <c r="F36" s="8">
        <f t="shared" ref="F36:F41" si="3">E36*D36</f>
        <v>0</v>
      </c>
      <c r="H36" s="26"/>
    </row>
    <row r="37" spans="1:8" ht="58.5" customHeight="1" thickBot="1">
      <c r="A37" s="4" t="s">
        <v>45</v>
      </c>
      <c r="B37" s="4" t="s">
        <v>46</v>
      </c>
      <c r="C37" s="5" t="s">
        <v>21</v>
      </c>
      <c r="D37" s="8">
        <v>1</v>
      </c>
      <c r="E37" s="7"/>
      <c r="F37" s="8">
        <f t="shared" si="3"/>
        <v>0</v>
      </c>
      <c r="H37" s="26"/>
    </row>
    <row r="38" spans="1:8" ht="47.25" customHeight="1" thickBot="1">
      <c r="A38" s="4" t="s">
        <v>47</v>
      </c>
      <c r="B38" s="4" t="s">
        <v>48</v>
      </c>
      <c r="C38" s="5" t="s">
        <v>21</v>
      </c>
      <c r="D38" s="8">
        <v>10</v>
      </c>
      <c r="E38" s="7"/>
      <c r="F38" s="8">
        <f t="shared" si="3"/>
        <v>0</v>
      </c>
    </row>
    <row r="39" spans="1:8" ht="38.25" customHeight="1" thickBot="1">
      <c r="A39" s="4" t="s">
        <v>49</v>
      </c>
      <c r="B39" s="4" t="s">
        <v>50</v>
      </c>
      <c r="C39" s="5" t="s">
        <v>21</v>
      </c>
      <c r="D39" s="8">
        <v>10</v>
      </c>
      <c r="E39" s="7"/>
      <c r="F39" s="8">
        <f t="shared" si="3"/>
        <v>0</v>
      </c>
    </row>
    <row r="40" spans="1:8" ht="45.75" customHeight="1" thickBot="1">
      <c r="A40" s="4" t="s">
        <v>51</v>
      </c>
      <c r="B40" s="4" t="s">
        <v>84</v>
      </c>
      <c r="C40" s="5" t="s">
        <v>21</v>
      </c>
      <c r="D40" s="8">
        <v>10</v>
      </c>
      <c r="E40" s="7"/>
      <c r="F40" s="8">
        <f t="shared" si="3"/>
        <v>0</v>
      </c>
    </row>
    <row r="41" spans="1:8" ht="108" customHeight="1" thickBot="1">
      <c r="A41" s="4" t="s">
        <v>52</v>
      </c>
      <c r="B41" s="4" t="s">
        <v>68</v>
      </c>
      <c r="C41" s="5" t="s">
        <v>21</v>
      </c>
      <c r="D41" s="8">
        <v>1</v>
      </c>
      <c r="E41" s="7"/>
      <c r="F41" s="8">
        <f t="shared" si="3"/>
        <v>0</v>
      </c>
      <c r="H41" s="26"/>
    </row>
    <row r="42" spans="1:8" ht="15" thickBot="1">
      <c r="A42" s="38" t="s">
        <v>40</v>
      </c>
      <c r="B42" s="39"/>
      <c r="C42" s="39"/>
      <c r="D42" s="39"/>
      <c r="E42" s="9"/>
      <c r="F42" s="6"/>
    </row>
    <row r="43" spans="1:8" ht="15" thickBot="1">
      <c r="A43" s="33" t="s">
        <v>53</v>
      </c>
      <c r="B43" s="34"/>
      <c r="C43" s="34"/>
      <c r="D43" s="34"/>
      <c r="E43" s="34"/>
      <c r="F43" s="35"/>
    </row>
    <row r="44" spans="1:8" ht="56.25" customHeight="1" thickBot="1">
      <c r="A44" s="4" t="s">
        <v>54</v>
      </c>
      <c r="B44" s="25" t="s">
        <v>74</v>
      </c>
      <c r="C44" s="5" t="s">
        <v>21</v>
      </c>
      <c r="D44" s="8">
        <v>50</v>
      </c>
      <c r="E44" s="7"/>
      <c r="F44" s="8">
        <f>E44*D44</f>
        <v>0</v>
      </c>
    </row>
    <row r="45" spans="1:8" ht="15" thickBot="1">
      <c r="A45" s="38" t="s">
        <v>53</v>
      </c>
      <c r="B45" s="39"/>
      <c r="C45" s="39"/>
      <c r="D45" s="39"/>
      <c r="E45" s="9"/>
      <c r="F45" s="6"/>
    </row>
    <row r="46" spans="1:8" ht="15" thickBot="1">
      <c r="A46" s="33" t="s">
        <v>55</v>
      </c>
      <c r="B46" s="34"/>
      <c r="C46" s="34"/>
      <c r="D46" s="34"/>
      <c r="E46" s="34"/>
      <c r="F46" s="35"/>
    </row>
    <row r="47" spans="1:8" ht="68.25" customHeight="1" thickBot="1">
      <c r="A47" s="4" t="s">
        <v>56</v>
      </c>
      <c r="B47" s="25" t="s">
        <v>73</v>
      </c>
      <c r="C47" s="5" t="s">
        <v>21</v>
      </c>
      <c r="D47" s="8">
        <v>3</v>
      </c>
      <c r="E47" s="7"/>
      <c r="F47" s="8">
        <f>E47*D47</f>
        <v>0</v>
      </c>
    </row>
    <row r="48" spans="1:8" ht="15" thickBot="1">
      <c r="A48" s="38" t="s">
        <v>57</v>
      </c>
      <c r="B48" s="39"/>
      <c r="C48" s="39"/>
      <c r="D48" s="39"/>
      <c r="E48" s="10"/>
      <c r="F48" s="6"/>
    </row>
    <row r="49" spans="1:6" ht="15" thickBot="1">
      <c r="A49" s="40"/>
      <c r="B49" s="40"/>
      <c r="C49" s="40"/>
      <c r="D49" s="40"/>
      <c r="E49" s="40"/>
      <c r="F49" s="40"/>
    </row>
    <row r="50" spans="1:6" ht="15" thickBot="1">
      <c r="A50" s="11" t="s">
        <v>69</v>
      </c>
      <c r="B50" s="12"/>
      <c r="C50" s="12"/>
      <c r="D50" s="12"/>
      <c r="E50" s="12"/>
      <c r="F50" s="13"/>
    </row>
    <row r="51" spans="1:6" ht="20.25" customHeight="1" thickBot="1">
      <c r="A51" s="14" t="s">
        <v>58</v>
      </c>
      <c r="B51" s="15"/>
      <c r="C51" s="15"/>
      <c r="D51" s="15"/>
      <c r="E51" s="15"/>
      <c r="F51">
        <f>SUM(F11:F47)</f>
        <v>0</v>
      </c>
    </row>
    <row r="52" spans="1:6" ht="24.75" customHeight="1">
      <c r="A52" s="17" t="s">
        <v>59</v>
      </c>
      <c r="B52" s="18"/>
      <c r="C52" s="18"/>
      <c r="D52" s="18"/>
      <c r="E52" s="19" t="s">
        <v>70</v>
      </c>
      <c r="F52" s="16">
        <f>F51*0.2</f>
        <v>0</v>
      </c>
    </row>
    <row r="53" spans="1:6" ht="24" customHeight="1" thickBot="1">
      <c r="A53" s="20" t="s">
        <v>60</v>
      </c>
      <c r="B53" s="21"/>
      <c r="C53" s="21"/>
      <c r="D53" s="21"/>
      <c r="E53" s="21"/>
      <c r="F53" s="22">
        <f>F51+F52</f>
        <v>0</v>
      </c>
    </row>
    <row r="54" spans="1:6">
      <c r="A54" s="1"/>
      <c r="B54" s="1"/>
      <c r="C54" s="1"/>
      <c r="D54" s="1"/>
      <c r="E54" s="1"/>
      <c r="F54" s="1"/>
    </row>
    <row r="55" spans="1:6">
      <c r="A55" s="1"/>
      <c r="B55" s="1"/>
      <c r="C55" s="1"/>
      <c r="D55" s="1"/>
      <c r="E55" s="1"/>
      <c r="F55" s="1"/>
    </row>
  </sheetData>
  <mergeCells count="21">
    <mergeCell ref="A45:D45"/>
    <mergeCell ref="A46:F46"/>
    <mergeCell ref="A48:D48"/>
    <mergeCell ref="A49:F49"/>
    <mergeCell ref="A42:D42"/>
    <mergeCell ref="B4:F4"/>
    <mergeCell ref="B5:F5"/>
    <mergeCell ref="A3:F3"/>
    <mergeCell ref="E2:F2"/>
    <mergeCell ref="A43:F43"/>
    <mergeCell ref="A7:A8"/>
    <mergeCell ref="B7:B8"/>
    <mergeCell ref="C7:C8"/>
    <mergeCell ref="A10:F10"/>
    <mergeCell ref="A17:D17"/>
    <mergeCell ref="A18:F18"/>
    <mergeCell ref="A27:D27"/>
    <mergeCell ref="A28:F28"/>
    <mergeCell ref="A33:D33"/>
    <mergeCell ref="A34:F34"/>
    <mergeCell ref="A9:F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864F672FCDD41BCD9E958B2CC4AB0" ma:contentTypeVersion="" ma:contentTypeDescription="Crée un document." ma:contentTypeScope="" ma:versionID="6f6a29422d57541159e1ef452691e33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ec21a566254336b089a5fa8461f29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797474-48BD-44CC-8488-DE5CDB672EF9}">
  <ds:schemaRefs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499D2E6-54C2-412C-B939-151248DFD6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B69E3B3-7EC7-4662-8674-60B6D4F79B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Voies navigables de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VALENTIN Mickael</dc:creator>
  <cp:lastModifiedBy>BERNARD Thibaut</cp:lastModifiedBy>
  <dcterms:created xsi:type="dcterms:W3CDTF">2024-04-24T07:29:14Z</dcterms:created>
  <dcterms:modified xsi:type="dcterms:W3CDTF">2026-02-26T22:16:05Z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0x010100EAD864F672FCDD41BCD9E958B2CC4AB0</vt:lpwstr>
  </property>
</Properties>
</file>