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O:\DSA\Achats\ACHATS_MARCHES\MARCHES_BRETAGNE\MEDICO_TECH\CONTROLE_QUALITE\16XXX_Etalonnage_tensiomètres_et_des_thermomètres\2_DCE\V3_post réunion lancement\"/>
    </mc:Choice>
  </mc:AlternateContent>
  <xr:revisionPtr revIDLastSave="0" documentId="13_ncr:1_{74D22FB6-10B6-4A52-9B9C-118F45D4C125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Pdegarde" sheetId="1" r:id="rId1"/>
    <sheet name="Etalonnage tensiomètres" sheetId="2" r:id="rId2"/>
    <sheet name="Etalonnage thermomètres" sheetId="4" r:id="rId3"/>
    <sheet name="DQE" sheetId="3" r:id="rId4"/>
  </sheets>
  <definedNames>
    <definedName name="_xlnm.Print_Area" localSheetId="0">Pdegarde!$A$1:$A$32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2" i="3" l="1"/>
  <c r="Q6" i="4"/>
  <c r="B12" i="3"/>
  <c r="B4" i="3"/>
  <c r="D4" i="3"/>
  <c r="D30" i="3"/>
  <c r="D29" i="3"/>
  <c r="B30" i="3"/>
  <c r="B29" i="3"/>
  <c r="B28" i="3"/>
  <c r="D28" i="3" s="1"/>
  <c r="B25" i="3"/>
  <c r="B26" i="3"/>
  <c r="B24" i="3"/>
  <c r="B21" i="3"/>
  <c r="B22" i="3"/>
  <c r="B20" i="3"/>
  <c r="B17" i="3"/>
  <c r="B18" i="3"/>
  <c r="B16" i="3"/>
  <c r="B13" i="3"/>
  <c r="B14" i="3"/>
  <c r="B9" i="3"/>
  <c r="B10" i="3"/>
  <c r="B8" i="3"/>
  <c r="B5" i="3"/>
  <c r="B6" i="3"/>
  <c r="D26" i="3"/>
  <c r="D25" i="3"/>
  <c r="D24" i="3"/>
  <c r="D21" i="3"/>
  <c r="D22" i="3"/>
  <c r="D20" i="3"/>
  <c r="D17" i="3"/>
  <c r="D18" i="3"/>
  <c r="D16" i="3"/>
  <c r="D13" i="3"/>
  <c r="D14" i="3"/>
  <c r="D12" i="3"/>
  <c r="D9" i="3"/>
  <c r="D10" i="3"/>
  <c r="D8" i="3"/>
  <c r="D5" i="3"/>
  <c r="D6" i="3"/>
  <c r="D32" i="3" l="1"/>
  <c r="D33" i="3" s="1"/>
</calcChain>
</file>

<file path=xl/sharedStrings.xml><?xml version="1.0" encoding="utf-8"?>
<sst xmlns="http://schemas.openxmlformats.org/spreadsheetml/2006/main" count="120" uniqueCount="40">
  <si>
    <t>Rue Pierre Jean Gineste</t>
  </si>
  <si>
    <t>CS 41146</t>
  </si>
  <si>
    <t>35011 Rennes Cedex</t>
  </si>
  <si>
    <t xml:space="preserve">Procédure adaptée
(Articles L2123-1 et R2123-1, R2123-4 à R2123-7 du Code de la commande publique)
</t>
  </si>
  <si>
    <t>ANNEXE 1 DE L'ACTE D'ENGAGEMENT : BORDEREAU DES PRIX UNITAIRES (BPU)</t>
  </si>
  <si>
    <t>Désignation</t>
  </si>
  <si>
    <t xml:space="preserve">référence </t>
  </si>
  <si>
    <t>Pourcentage de remise accordée</t>
  </si>
  <si>
    <t>TVA</t>
  </si>
  <si>
    <t>1/ Etalonnage tensiomètres RENNES</t>
  </si>
  <si>
    <t>2/ Etalonnage tensiomètres BREST</t>
  </si>
  <si>
    <t>3/ Etalonnage tensiomètres QUIMPER</t>
  </si>
  <si>
    <t>4/ Etalonnage tensiomètres LORIENT</t>
  </si>
  <si>
    <t>5/ Etalonnage tensiomètres SAINT-BRIEUC</t>
  </si>
  <si>
    <t>6/ Etalonnage tensiomètres VANNES</t>
  </si>
  <si>
    <t>MECANIQUE</t>
  </si>
  <si>
    <t>ETALONNAGE EN ATELIER</t>
  </si>
  <si>
    <t>ELECTRONIQUE (sur site)</t>
  </si>
  <si>
    <t>MECANIQUE(sur site)</t>
  </si>
  <si>
    <t>ETALONNAGE ELECTRONIQUE ET MECANIQUE (en atelier)</t>
  </si>
  <si>
    <t>DETAIL QUANTITATIF ESTIMATIF - DQE*</t>
  </si>
  <si>
    <t xml:space="preserve">Prix unitaire par intervention (€ HT) </t>
  </si>
  <si>
    <t>Total (€ HT)</t>
  </si>
  <si>
    <t xml:space="preserve">TOTAL DQE * </t>
  </si>
  <si>
    <t>Quantité estimative/an *</t>
  </si>
  <si>
    <t>MECANIQUE (sur site)</t>
  </si>
  <si>
    <t>6/ Etalonnage tensiomètres RESERVE RENNES</t>
  </si>
  <si>
    <t>1/ Etalonnage thermomètre infrarouge en atelier</t>
  </si>
  <si>
    <t xml:space="preserve">ETALONNAGE THERMOMETRE INFRAROUGE en atelier </t>
  </si>
  <si>
    <t>prix public € HT</t>
  </si>
  <si>
    <t>Prix remisé € HT</t>
  </si>
  <si>
    <t>Prix remisé € TTC</t>
  </si>
  <si>
    <t>prix unitaire public € HT</t>
  </si>
  <si>
    <t>Prix unitaire remisé € HT</t>
  </si>
  <si>
    <t>Prix unitaire remisé € TTC</t>
  </si>
  <si>
    <t xml:space="preserve">ETALONNAGE D'UN THERMOMETRE 
INFRAROUGE en atelier </t>
  </si>
  <si>
    <t>BORDEREAU DES PRIX UNITAIRES (valeur contractuelle)
Tensiomètres</t>
  </si>
  <si>
    <t>Prestations d'étalonnage sur les tensiomètres et des thermomètres infrarouge de l'EFS Bretagne</t>
  </si>
  <si>
    <t>BORDEREAU DES PRIX UNITAIRES (valeur contractuelle)
Thermomètres infrarouges</t>
  </si>
  <si>
    <t xml:space="preserve">* Les quantités estimatives indiqués n'engagent pas l'EFS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</si>
</sst>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20"/>
      <color theme="1"/>
      <name val="Calibri"/>
      <family val="2"/>
      <scheme val="minor"/>
    </font>
    <font>
      <sz val="10"/>
      <name val="Verdana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name val="Arial"/>
      <family val="2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60">
    <xf numFmtId="0" fontId="0" fillId="0" borderId="0" xfId="0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vertical="top" wrapText="1"/>
    </xf>
    <xf numFmtId="0" fontId="3" fillId="0" borderId="1" xfId="2" applyFont="1" applyBorder="1" applyAlignment="1">
      <alignment horizontal="center" wrapText="1"/>
    </xf>
    <xf numFmtId="0" fontId="8" fillId="0" borderId="0" xfId="0" applyFont="1" applyFill="1"/>
    <xf numFmtId="0" fontId="1" fillId="0" borderId="0" xfId="3"/>
    <xf numFmtId="0" fontId="1" fillId="0" borderId="0" xfId="3" applyAlignment="1">
      <alignment wrapText="1"/>
    </xf>
    <xf numFmtId="0" fontId="9" fillId="0" borderId="2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164" fontId="11" fillId="0" borderId="2" xfId="3" applyNumberFormat="1" applyFont="1" applyBorder="1" applyAlignment="1">
      <alignment vertical="center"/>
    </xf>
    <xf numFmtId="0" fontId="3" fillId="0" borderId="2" xfId="3" applyFont="1" applyBorder="1" applyAlignment="1">
      <alignment horizontal="center" vertical="center"/>
    </xf>
    <xf numFmtId="0" fontId="0" fillId="0" borderId="2" xfId="0" applyBorder="1"/>
    <xf numFmtId="0" fontId="12" fillId="0" borderId="2" xfId="0" applyFont="1" applyFill="1" applyBorder="1" applyAlignment="1">
      <alignment horizontal="left" vertical="center"/>
    </xf>
    <xf numFmtId="0" fontId="4" fillId="0" borderId="2" xfId="3" applyFont="1" applyBorder="1" applyAlignment="1">
      <alignment horizontal="left" vertical="center"/>
    </xf>
    <xf numFmtId="44" fontId="0" fillId="0" borderId="2" xfId="0" applyNumberFormat="1" applyBorder="1"/>
    <xf numFmtId="44" fontId="14" fillId="0" borderId="5" xfId="0" applyNumberFormat="1" applyFont="1" applyBorder="1" applyAlignment="1">
      <alignment horizontal="center" vertical="center"/>
    </xf>
    <xf numFmtId="0" fontId="14" fillId="0" borderId="2" xfId="0" applyNumberFormat="1" applyFont="1" applyBorder="1" applyAlignment="1">
      <alignment horizontal="center" vertical="center"/>
    </xf>
    <xf numFmtId="0" fontId="0" fillId="0" borderId="0" xfId="0" applyFill="1"/>
    <xf numFmtId="44" fontId="14" fillId="0" borderId="2" xfId="0" applyNumberFormat="1" applyFont="1" applyBorder="1" applyAlignment="1">
      <alignment horizontal="center" vertical="center"/>
    </xf>
    <xf numFmtId="0" fontId="9" fillId="0" borderId="2" xfId="3" applyFont="1" applyBorder="1" applyAlignment="1">
      <alignment horizontal="left" vertical="center"/>
    </xf>
    <xf numFmtId="0" fontId="9" fillId="0" borderId="2" xfId="3" applyFont="1" applyBorder="1" applyAlignment="1">
      <alignment horizontal="center" vertical="center" wrapText="1"/>
    </xf>
    <xf numFmtId="44" fontId="13" fillId="2" borderId="6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164" fontId="1" fillId="0" borderId="0" xfId="3" applyNumberFormat="1"/>
    <xf numFmtId="164" fontId="10" fillId="0" borderId="2" xfId="3" applyNumberFormat="1" applyFont="1" applyBorder="1" applyAlignment="1">
      <alignment horizontal="center" vertical="center" wrapText="1"/>
    </xf>
    <xf numFmtId="164" fontId="7" fillId="0" borderId="2" xfId="3" applyNumberFormat="1" applyFont="1" applyBorder="1" applyAlignment="1">
      <alignment vertical="center" wrapText="1"/>
    </xf>
    <xf numFmtId="164" fontId="3" fillId="0" borderId="2" xfId="3" applyNumberFormat="1" applyFont="1" applyBorder="1" applyAlignment="1">
      <alignment horizontal="center" vertical="center"/>
    </xf>
    <xf numFmtId="164" fontId="0" fillId="0" borderId="0" xfId="0" applyNumberFormat="1"/>
    <xf numFmtId="164" fontId="10" fillId="0" borderId="2" xfId="3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/>
    <xf numFmtId="0" fontId="16" fillId="3" borderId="0" xfId="0" applyFont="1" applyFill="1" applyAlignment="1">
      <alignment horizontal="center" wrapText="1"/>
    </xf>
    <xf numFmtId="0" fontId="16" fillId="3" borderId="0" xfId="0" applyFont="1" applyFill="1" applyAlignment="1">
      <alignment horizont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164" fontId="16" fillId="3" borderId="7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/>
    </xf>
    <xf numFmtId="164" fontId="8" fillId="0" borderId="2" xfId="0" applyNumberFormat="1" applyFont="1" applyFill="1" applyBorder="1" applyAlignment="1">
      <alignment horizontal="left"/>
    </xf>
    <xf numFmtId="44" fontId="10" fillId="0" borderId="3" xfId="3" applyNumberFormat="1" applyFont="1" applyFill="1" applyBorder="1" applyAlignment="1">
      <alignment horizontal="center" vertical="center" wrapText="1"/>
    </xf>
    <xf numFmtId="44" fontId="10" fillId="0" borderId="1" xfId="3" applyNumberFormat="1" applyFont="1" applyFill="1" applyBorder="1" applyAlignment="1">
      <alignment horizontal="center" vertical="center" wrapText="1"/>
    </xf>
    <xf numFmtId="44" fontId="10" fillId="0" borderId="4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164" fontId="10" fillId="0" borderId="1" xfId="3" applyNumberFormat="1" applyFont="1" applyFill="1" applyBorder="1" applyAlignment="1">
      <alignment horizontal="center" vertical="center" wrapText="1"/>
    </xf>
    <xf numFmtId="164" fontId="10" fillId="0" borderId="4" xfId="3" applyNumberFormat="1" applyFont="1" applyFill="1" applyBorder="1" applyAlignment="1">
      <alignment horizontal="center" vertical="center" wrapText="1"/>
    </xf>
    <xf numFmtId="44" fontId="10" fillId="0" borderId="2" xfId="3" applyNumberFormat="1" applyFont="1" applyFill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44" fontId="10" fillId="0" borderId="2" xfId="3" applyNumberFormat="1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44" fontId="17" fillId="0" borderId="0" xfId="0" applyNumberFormat="1" applyFont="1"/>
  </cellXfs>
  <cellStyles count="4">
    <cellStyle name="Normal" xfId="0" builtinId="0"/>
    <cellStyle name="Normal 2" xfId="3" xr:uid="{00000000-0005-0000-0000-000001000000}"/>
    <cellStyle name="Normal_BPU réactifs bio moléculaire" xfId="1" xr:uid="{00000000-0005-0000-0000-000002000000}"/>
    <cellStyle name="Normal_BPU TECHNO TWIN SAMPLER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9"/>
  <sheetViews>
    <sheetView showGridLines="0" view="pageBreakPreview" zoomScale="110" zoomScaleNormal="100" zoomScaleSheetLayoutView="110" workbookViewId="0">
      <selection activeCell="A13" sqref="A13"/>
    </sheetView>
  </sheetViews>
  <sheetFormatPr baseColWidth="10" defaultRowHeight="15" x14ac:dyDescent="0.25"/>
  <cols>
    <col min="1" max="1" width="148.42578125" customWidth="1"/>
  </cols>
  <sheetData>
    <row r="1" spans="1:1" ht="15.75" customHeight="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2"/>
    </row>
    <row r="9" spans="1:1" ht="52.5" x14ac:dyDescent="0.25">
      <c r="A9" s="24" t="s">
        <v>37</v>
      </c>
    </row>
    <row r="13" spans="1:1" ht="45" x14ac:dyDescent="0.25">
      <c r="A13" s="3" t="s">
        <v>3</v>
      </c>
    </row>
    <row r="14" spans="1:1" x14ac:dyDescent="0.25">
      <c r="A14" s="2"/>
    </row>
    <row r="15" spans="1:1" x14ac:dyDescent="0.25">
      <c r="A15" s="2"/>
    </row>
    <row r="16" spans="1:1" x14ac:dyDescent="0.25">
      <c r="A16" s="2"/>
    </row>
    <row r="17" spans="1:1" x14ac:dyDescent="0.25">
      <c r="A17" s="2"/>
    </row>
    <row r="18" spans="1:1" x14ac:dyDescent="0.25">
      <c r="A18" s="1" t="s">
        <v>4</v>
      </c>
    </row>
    <row r="19" spans="1:1" x14ac:dyDescent="0.25">
      <c r="A19" s="2"/>
    </row>
  </sheetData>
  <pageMargins left="0.7" right="0.7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5"/>
  <sheetViews>
    <sheetView showGridLines="0" view="pageBreakPreview" topLeftCell="A25" zoomScale="85" zoomScaleNormal="100" zoomScaleSheetLayoutView="85" workbookViewId="0">
      <selection sqref="A1:G1"/>
    </sheetView>
  </sheetViews>
  <sheetFormatPr baseColWidth="10" defaultRowHeight="15" x14ac:dyDescent="0.25"/>
  <cols>
    <col min="1" max="1" width="58.5703125" bestFit="1" customWidth="1"/>
    <col min="2" max="2" width="12" bestFit="1" customWidth="1"/>
    <col min="3" max="3" width="15.85546875" style="29" bestFit="1" customWidth="1"/>
    <col min="4" max="4" width="25.85546875" bestFit="1" customWidth="1"/>
    <col min="5" max="5" width="16.85546875" style="29" bestFit="1" customWidth="1"/>
    <col min="6" max="6" width="6.28515625" style="29" bestFit="1" customWidth="1"/>
    <col min="7" max="7" width="18.28515625" style="29" bestFit="1" customWidth="1"/>
  </cols>
  <sheetData>
    <row r="1" spans="1:7" ht="41.45" customHeight="1" x14ac:dyDescent="0.3">
      <c r="A1" s="33" t="s">
        <v>36</v>
      </c>
      <c r="B1" s="34"/>
      <c r="C1" s="34"/>
      <c r="D1" s="34"/>
      <c r="E1" s="34"/>
      <c r="F1" s="34"/>
      <c r="G1" s="34"/>
    </row>
    <row r="2" spans="1:7" ht="18" x14ac:dyDescent="0.25">
      <c r="A2" s="4" t="s">
        <v>9</v>
      </c>
      <c r="B2" s="5"/>
      <c r="C2" s="25"/>
      <c r="D2" s="6"/>
      <c r="E2" s="25"/>
    </row>
    <row r="3" spans="1:7" ht="18" x14ac:dyDescent="0.25">
      <c r="A3" s="4"/>
      <c r="B3" s="5"/>
      <c r="C3" s="25"/>
      <c r="D3" s="6"/>
      <c r="E3" s="25"/>
    </row>
    <row r="4" spans="1:7" ht="25.5" x14ac:dyDescent="0.25">
      <c r="A4" s="7" t="s">
        <v>5</v>
      </c>
      <c r="B4" s="7" t="s">
        <v>6</v>
      </c>
      <c r="C4" s="26" t="s">
        <v>29</v>
      </c>
      <c r="D4" s="8" t="s">
        <v>7</v>
      </c>
      <c r="E4" s="30" t="s">
        <v>30</v>
      </c>
      <c r="F4" s="30" t="s">
        <v>8</v>
      </c>
      <c r="G4" s="30" t="s">
        <v>31</v>
      </c>
    </row>
    <row r="5" spans="1:7" x14ac:dyDescent="0.25">
      <c r="A5" s="11" t="s">
        <v>17</v>
      </c>
      <c r="B5" s="7"/>
      <c r="C5" s="26"/>
      <c r="D5" s="8"/>
      <c r="E5" s="30"/>
      <c r="F5" s="30"/>
      <c r="G5" s="30"/>
    </row>
    <row r="6" spans="1:7" x14ac:dyDescent="0.25">
      <c r="A6" s="11" t="s">
        <v>15</v>
      </c>
      <c r="B6" s="9"/>
      <c r="C6" s="27"/>
      <c r="D6" s="9"/>
      <c r="E6" s="10"/>
      <c r="F6" s="10"/>
      <c r="G6" s="10"/>
    </row>
    <row r="7" spans="1:7" x14ac:dyDescent="0.25">
      <c r="A7" s="11" t="s">
        <v>16</v>
      </c>
      <c r="B7" s="11"/>
      <c r="C7" s="28"/>
      <c r="D7" s="11"/>
      <c r="E7" s="28"/>
      <c r="F7" s="28"/>
      <c r="G7" s="28"/>
    </row>
    <row r="9" spans="1:7" ht="18" x14ac:dyDescent="0.25">
      <c r="A9" s="4" t="s">
        <v>10</v>
      </c>
      <c r="B9" s="5"/>
      <c r="C9" s="25"/>
      <c r="D9" s="6"/>
      <c r="E9" s="25"/>
    </row>
    <row r="10" spans="1:7" ht="18" x14ac:dyDescent="0.25">
      <c r="A10" s="4"/>
      <c r="B10" s="5"/>
      <c r="C10" s="25"/>
      <c r="D10" s="6"/>
      <c r="E10" s="25"/>
    </row>
    <row r="11" spans="1:7" ht="25.5" x14ac:dyDescent="0.25">
      <c r="A11" s="7" t="s">
        <v>5</v>
      </c>
      <c r="B11" s="7" t="s">
        <v>6</v>
      </c>
      <c r="C11" s="26" t="s">
        <v>29</v>
      </c>
      <c r="D11" s="21" t="s">
        <v>7</v>
      </c>
      <c r="E11" s="30" t="s">
        <v>30</v>
      </c>
      <c r="F11" s="30" t="s">
        <v>8</v>
      </c>
      <c r="G11" s="30" t="s">
        <v>31</v>
      </c>
    </row>
    <row r="12" spans="1:7" x14ac:dyDescent="0.25">
      <c r="A12" s="11" t="s">
        <v>17</v>
      </c>
      <c r="B12" s="7"/>
      <c r="C12" s="26"/>
      <c r="D12" s="8"/>
      <c r="E12" s="30"/>
      <c r="F12" s="30"/>
      <c r="G12" s="30"/>
    </row>
    <row r="13" spans="1:7" x14ac:dyDescent="0.25">
      <c r="A13" s="11" t="s">
        <v>18</v>
      </c>
      <c r="B13" s="9"/>
      <c r="C13" s="27"/>
      <c r="D13" s="9"/>
      <c r="E13" s="10"/>
      <c r="F13" s="10"/>
      <c r="G13" s="10"/>
    </row>
    <row r="14" spans="1:7" x14ac:dyDescent="0.25">
      <c r="A14" s="11" t="s">
        <v>19</v>
      </c>
      <c r="B14" s="11"/>
      <c r="C14" s="28"/>
      <c r="D14" s="11"/>
      <c r="E14" s="28"/>
      <c r="F14" s="28"/>
      <c r="G14" s="28"/>
    </row>
    <row r="16" spans="1:7" ht="18" x14ac:dyDescent="0.25">
      <c r="A16" s="4" t="s">
        <v>11</v>
      </c>
      <c r="B16" s="5"/>
      <c r="C16" s="25"/>
      <c r="D16" s="6"/>
      <c r="E16" s="25"/>
    </row>
    <row r="17" spans="1:7" ht="18" x14ac:dyDescent="0.25">
      <c r="A17" s="4"/>
      <c r="B17" s="5"/>
      <c r="C17" s="25"/>
      <c r="D17" s="6"/>
      <c r="E17" s="25"/>
    </row>
    <row r="18" spans="1:7" ht="25.5" x14ac:dyDescent="0.25">
      <c r="A18" s="7" t="s">
        <v>5</v>
      </c>
      <c r="B18" s="7" t="s">
        <v>6</v>
      </c>
      <c r="C18" s="26" t="s">
        <v>29</v>
      </c>
      <c r="D18" s="21" t="s">
        <v>7</v>
      </c>
      <c r="E18" s="30" t="s">
        <v>30</v>
      </c>
      <c r="F18" s="30" t="s">
        <v>8</v>
      </c>
      <c r="G18" s="30" t="s">
        <v>31</v>
      </c>
    </row>
    <row r="19" spans="1:7" x14ac:dyDescent="0.25">
      <c r="A19" s="11" t="s">
        <v>17</v>
      </c>
      <c r="B19" s="7"/>
      <c r="C19" s="26"/>
      <c r="D19" s="8"/>
      <c r="E19" s="30"/>
      <c r="F19" s="30"/>
      <c r="G19" s="30"/>
    </row>
    <row r="20" spans="1:7" x14ac:dyDescent="0.25">
      <c r="A20" s="11" t="s">
        <v>18</v>
      </c>
      <c r="B20" s="9"/>
      <c r="C20" s="27"/>
      <c r="D20" s="9"/>
      <c r="E20" s="10"/>
      <c r="F20" s="10"/>
      <c r="G20" s="10"/>
    </row>
    <row r="21" spans="1:7" x14ac:dyDescent="0.25">
      <c r="A21" s="11" t="s">
        <v>19</v>
      </c>
      <c r="B21" s="11"/>
      <c r="C21" s="28"/>
      <c r="D21" s="11"/>
      <c r="E21" s="28"/>
      <c r="F21" s="28"/>
      <c r="G21" s="28"/>
    </row>
    <row r="23" spans="1:7" ht="18" x14ac:dyDescent="0.25">
      <c r="A23" s="4" t="s">
        <v>12</v>
      </c>
      <c r="B23" s="5"/>
      <c r="C23" s="25"/>
      <c r="D23" s="6"/>
      <c r="E23" s="25"/>
    </row>
    <row r="24" spans="1:7" ht="18" x14ac:dyDescent="0.25">
      <c r="A24" s="4"/>
      <c r="B24" s="5"/>
      <c r="C24" s="25"/>
      <c r="D24" s="6"/>
      <c r="E24" s="25"/>
    </row>
    <row r="25" spans="1:7" ht="25.5" x14ac:dyDescent="0.25">
      <c r="A25" s="7" t="s">
        <v>5</v>
      </c>
      <c r="B25" s="7" t="s">
        <v>6</v>
      </c>
      <c r="C25" s="26" t="s">
        <v>29</v>
      </c>
      <c r="D25" s="21" t="s">
        <v>7</v>
      </c>
      <c r="E25" s="30" t="s">
        <v>30</v>
      </c>
      <c r="F25" s="30" t="s">
        <v>8</v>
      </c>
      <c r="G25" s="30" t="s">
        <v>31</v>
      </c>
    </row>
    <row r="26" spans="1:7" x14ac:dyDescent="0.25">
      <c r="A26" s="11" t="s">
        <v>17</v>
      </c>
      <c r="B26" s="7"/>
      <c r="C26" s="26"/>
      <c r="D26" s="8"/>
      <c r="E26" s="30"/>
      <c r="F26" s="30"/>
      <c r="G26" s="30"/>
    </row>
    <row r="27" spans="1:7" x14ac:dyDescent="0.25">
      <c r="A27" s="11" t="s">
        <v>18</v>
      </c>
      <c r="B27" s="9"/>
      <c r="C27" s="27"/>
      <c r="D27" s="9"/>
      <c r="E27" s="10"/>
      <c r="F27" s="10"/>
      <c r="G27" s="10"/>
    </row>
    <row r="28" spans="1:7" x14ac:dyDescent="0.25">
      <c r="A28" s="11" t="s">
        <v>19</v>
      </c>
      <c r="B28" s="11"/>
      <c r="C28" s="28"/>
      <c r="D28" s="11"/>
      <c r="E28" s="28"/>
      <c r="F28" s="28"/>
      <c r="G28" s="28"/>
    </row>
    <row r="30" spans="1:7" ht="18" x14ac:dyDescent="0.25">
      <c r="A30" s="4" t="s">
        <v>13</v>
      </c>
      <c r="B30" s="5"/>
      <c r="C30" s="25"/>
      <c r="D30" s="6"/>
      <c r="E30" s="25"/>
    </row>
    <row r="31" spans="1:7" ht="18" x14ac:dyDescent="0.25">
      <c r="A31" s="4"/>
      <c r="B31" s="5"/>
      <c r="C31" s="25"/>
      <c r="D31" s="6"/>
      <c r="E31" s="25"/>
    </row>
    <row r="32" spans="1:7" ht="25.5" x14ac:dyDescent="0.25">
      <c r="A32" s="7" t="s">
        <v>5</v>
      </c>
      <c r="B32" s="7" t="s">
        <v>6</v>
      </c>
      <c r="C32" s="26" t="s">
        <v>29</v>
      </c>
      <c r="D32" s="21" t="s">
        <v>7</v>
      </c>
      <c r="E32" s="30" t="s">
        <v>30</v>
      </c>
      <c r="F32" s="30" t="s">
        <v>8</v>
      </c>
      <c r="G32" s="30" t="s">
        <v>31</v>
      </c>
    </row>
    <row r="33" spans="1:7" x14ac:dyDescent="0.25">
      <c r="A33" s="11" t="s">
        <v>17</v>
      </c>
      <c r="B33" s="7"/>
      <c r="C33" s="26"/>
      <c r="D33" s="8"/>
      <c r="E33" s="30"/>
      <c r="F33" s="30"/>
      <c r="G33" s="30"/>
    </row>
    <row r="34" spans="1:7" x14ac:dyDescent="0.25">
      <c r="A34" s="11" t="s">
        <v>18</v>
      </c>
      <c r="B34" s="9"/>
      <c r="C34" s="27"/>
      <c r="D34" s="9"/>
      <c r="E34" s="10"/>
      <c r="F34" s="10"/>
      <c r="G34" s="10"/>
    </row>
    <row r="35" spans="1:7" x14ac:dyDescent="0.25">
      <c r="A35" s="11" t="s">
        <v>19</v>
      </c>
      <c r="B35" s="11"/>
      <c r="C35" s="28"/>
      <c r="D35" s="11"/>
      <c r="E35" s="28"/>
      <c r="F35" s="28"/>
      <c r="G35" s="28"/>
    </row>
    <row r="37" spans="1:7" ht="18" x14ac:dyDescent="0.25">
      <c r="A37" s="4" t="s">
        <v>14</v>
      </c>
      <c r="B37" s="5"/>
      <c r="C37" s="25"/>
      <c r="D37" s="6"/>
      <c r="E37" s="25"/>
    </row>
    <row r="38" spans="1:7" ht="18" x14ac:dyDescent="0.25">
      <c r="A38" s="4"/>
      <c r="B38" s="5"/>
      <c r="C38" s="25"/>
      <c r="D38" s="6"/>
      <c r="E38" s="25"/>
    </row>
    <row r="39" spans="1:7" ht="25.5" x14ac:dyDescent="0.25">
      <c r="A39" s="7" t="s">
        <v>5</v>
      </c>
      <c r="B39" s="7" t="s">
        <v>6</v>
      </c>
      <c r="C39" s="26" t="s">
        <v>29</v>
      </c>
      <c r="D39" s="21" t="s">
        <v>7</v>
      </c>
      <c r="E39" s="30" t="s">
        <v>30</v>
      </c>
      <c r="F39" s="30" t="s">
        <v>8</v>
      </c>
      <c r="G39" s="30" t="s">
        <v>31</v>
      </c>
    </row>
    <row r="40" spans="1:7" x14ac:dyDescent="0.25">
      <c r="A40" s="11" t="s">
        <v>17</v>
      </c>
      <c r="B40" s="7"/>
      <c r="C40" s="26"/>
      <c r="D40" s="8"/>
      <c r="E40" s="30"/>
      <c r="F40" s="30"/>
      <c r="G40" s="30"/>
    </row>
    <row r="41" spans="1:7" x14ac:dyDescent="0.25">
      <c r="A41" s="11" t="s">
        <v>18</v>
      </c>
      <c r="B41" s="7"/>
      <c r="C41" s="26"/>
      <c r="D41" s="8"/>
      <c r="E41" s="30"/>
      <c r="F41" s="30"/>
      <c r="G41" s="30"/>
    </row>
    <row r="42" spans="1:7" x14ac:dyDescent="0.25">
      <c r="A42" s="11" t="s">
        <v>19</v>
      </c>
      <c r="B42" s="11"/>
      <c r="C42" s="28"/>
      <c r="D42" s="11"/>
      <c r="E42" s="28"/>
      <c r="F42" s="28"/>
      <c r="G42" s="28"/>
    </row>
    <row r="45" spans="1:7" ht="18" x14ac:dyDescent="0.25">
      <c r="A45" s="4"/>
      <c r="B45" s="5"/>
      <c r="C45" s="25"/>
      <c r="D45" s="6"/>
      <c r="E45" s="25"/>
    </row>
  </sheetData>
  <mergeCells count="1">
    <mergeCell ref="A1:G1"/>
  </mergeCells>
  <pageMargins left="0.7" right="0.7" top="0.75" bottom="0.75" header="0.3" footer="0.3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6D5C7-B56A-4682-AD02-62CC62188611}">
  <dimension ref="A1:Q13"/>
  <sheetViews>
    <sheetView showGridLines="0" zoomScaleNormal="100" workbookViewId="0">
      <selection activeCell="Q6" sqref="Q6"/>
    </sheetView>
  </sheetViews>
  <sheetFormatPr baseColWidth="10" defaultRowHeight="15" x14ac:dyDescent="0.25"/>
  <cols>
    <col min="1" max="1" width="44.28515625" customWidth="1"/>
    <col min="2" max="2" width="19.42578125" customWidth="1"/>
    <col min="3" max="3" width="17.140625" style="29" customWidth="1"/>
    <col min="4" max="4" width="15" customWidth="1"/>
    <col min="5" max="5" width="15.5703125" style="29" customWidth="1"/>
    <col min="6" max="6" width="11.42578125" style="29"/>
    <col min="7" max="7" width="20.42578125" style="29" customWidth="1"/>
  </cols>
  <sheetData>
    <row r="1" spans="1:17" ht="36.6" customHeight="1" x14ac:dyDescent="0.25">
      <c r="A1" s="35" t="s">
        <v>38</v>
      </c>
      <c r="B1" s="36"/>
      <c r="C1" s="37"/>
      <c r="D1" s="36"/>
      <c r="E1" s="37"/>
      <c r="F1" s="37"/>
      <c r="G1" s="37"/>
    </row>
    <row r="2" spans="1:17" ht="18" x14ac:dyDescent="0.25">
      <c r="A2" s="38" t="s">
        <v>27</v>
      </c>
      <c r="B2" s="38"/>
      <c r="C2" s="39"/>
      <c r="D2" s="38"/>
      <c r="E2" s="39"/>
      <c r="F2" s="39"/>
      <c r="G2" s="39"/>
    </row>
    <row r="3" spans="1:17" ht="18" x14ac:dyDescent="0.25">
      <c r="A3" s="4"/>
      <c r="B3" s="5"/>
      <c r="C3" s="25"/>
      <c r="D3" s="6"/>
      <c r="E3" s="25"/>
    </row>
    <row r="4" spans="1:17" ht="38.25" x14ac:dyDescent="0.25">
      <c r="A4" s="20" t="s">
        <v>5</v>
      </c>
      <c r="B4" s="7" t="s">
        <v>6</v>
      </c>
      <c r="C4" s="26" t="s">
        <v>32</v>
      </c>
      <c r="D4" s="8" t="s">
        <v>7</v>
      </c>
      <c r="E4" s="30" t="s">
        <v>33</v>
      </c>
      <c r="F4" s="30" t="s">
        <v>8</v>
      </c>
      <c r="G4" s="30" t="s">
        <v>34</v>
      </c>
    </row>
    <row r="5" spans="1:17" ht="15" customHeight="1" x14ac:dyDescent="0.25">
      <c r="A5" s="49" t="s">
        <v>35</v>
      </c>
      <c r="B5" s="52"/>
      <c r="C5" s="48"/>
      <c r="D5" s="47"/>
      <c r="E5" s="46"/>
      <c r="F5" s="43"/>
      <c r="G5" s="40"/>
    </row>
    <row r="6" spans="1:17" x14ac:dyDescent="0.25">
      <c r="A6" s="50"/>
      <c r="B6" s="52"/>
      <c r="C6" s="48"/>
      <c r="D6" s="47"/>
      <c r="E6" s="46"/>
      <c r="F6" s="44"/>
      <c r="G6" s="41"/>
      <c r="Q6" s="59">
        <f>E5</f>
        <v>0</v>
      </c>
    </row>
    <row r="7" spans="1:17" x14ac:dyDescent="0.25">
      <c r="A7" s="51"/>
      <c r="B7" s="52"/>
      <c r="C7" s="48"/>
      <c r="D7" s="47"/>
      <c r="E7" s="46"/>
      <c r="F7" s="45"/>
      <c r="G7" s="42"/>
    </row>
    <row r="13" spans="1:17" x14ac:dyDescent="0.25">
      <c r="B13" s="29"/>
    </row>
  </sheetData>
  <mergeCells count="9">
    <mergeCell ref="A1:G1"/>
    <mergeCell ref="A2:G2"/>
    <mergeCell ref="G5:G7"/>
    <mergeCell ref="F5:F7"/>
    <mergeCell ref="E5:E7"/>
    <mergeCell ref="D5:D7"/>
    <mergeCell ref="C5:C7"/>
    <mergeCell ref="A5:A7"/>
    <mergeCell ref="B5:B7"/>
  </mergeCells>
  <pageMargins left="0.7" right="0.7" top="0.75" bottom="0.75" header="0.3" footer="0.3"/>
  <pageSetup paperSize="9" scale="6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BB712-F83E-4E92-A7C9-4A900846BA8A}">
  <dimension ref="A1:G35"/>
  <sheetViews>
    <sheetView showGridLines="0" tabSelected="1" topLeftCell="A19" workbookViewId="0">
      <selection activeCell="B33" sqref="B33"/>
    </sheetView>
  </sheetViews>
  <sheetFormatPr baseColWidth="10" defaultRowHeight="15" x14ac:dyDescent="0.25"/>
  <cols>
    <col min="1" max="1" width="63" customWidth="1"/>
    <col min="2" max="2" width="17.7109375" bestFit="1" customWidth="1"/>
    <col min="3" max="3" width="11" bestFit="1" customWidth="1"/>
    <col min="7" max="7" width="11.42578125" style="18"/>
  </cols>
  <sheetData>
    <row r="1" spans="1:6" ht="39" customHeight="1" x14ac:dyDescent="0.25">
      <c r="A1" s="55" t="s">
        <v>5</v>
      </c>
      <c r="B1" s="57" t="s">
        <v>20</v>
      </c>
      <c r="C1" s="58"/>
      <c r="D1" s="58"/>
      <c r="F1" s="18"/>
    </row>
    <row r="2" spans="1:6" ht="39" customHeight="1" x14ac:dyDescent="0.25">
      <c r="A2" s="56"/>
      <c r="B2" s="53" t="s">
        <v>21</v>
      </c>
      <c r="C2" s="53" t="s">
        <v>24</v>
      </c>
      <c r="D2" s="53" t="s">
        <v>22</v>
      </c>
    </row>
    <row r="3" spans="1:6" ht="22.5" customHeight="1" x14ac:dyDescent="0.25">
      <c r="A3" s="13" t="s">
        <v>9</v>
      </c>
      <c r="B3" s="54"/>
      <c r="C3" s="54"/>
      <c r="D3" s="54"/>
    </row>
    <row r="4" spans="1:6" ht="15.75" x14ac:dyDescent="0.25">
      <c r="A4" s="14" t="s">
        <v>17</v>
      </c>
      <c r="B4" s="15">
        <f>'Etalonnage tensiomètres'!E5</f>
        <v>0</v>
      </c>
      <c r="C4" s="17">
        <v>33</v>
      </c>
      <c r="D4" s="16">
        <f>B4*C4</f>
        <v>0</v>
      </c>
    </row>
    <row r="5" spans="1:6" ht="15.75" x14ac:dyDescent="0.25">
      <c r="A5" s="14" t="s">
        <v>25</v>
      </c>
      <c r="B5" s="15">
        <f>'Etalonnage tensiomètres'!E6</f>
        <v>0</v>
      </c>
      <c r="C5" s="17">
        <v>6</v>
      </c>
      <c r="D5" s="16">
        <f>'Etalonnage tensiomètres'!E6*C5</f>
        <v>0</v>
      </c>
    </row>
    <row r="6" spans="1:6" ht="15.75" x14ac:dyDescent="0.25">
      <c r="A6" s="14" t="s">
        <v>19</v>
      </c>
      <c r="B6" s="15">
        <f>'Etalonnage tensiomètres'!E7</f>
        <v>0</v>
      </c>
      <c r="C6" s="17">
        <v>2</v>
      </c>
      <c r="D6" s="16">
        <f>'Etalonnage tensiomètres'!E7*C6</f>
        <v>0</v>
      </c>
    </row>
    <row r="7" spans="1:6" ht="15.75" x14ac:dyDescent="0.25">
      <c r="A7" s="13" t="s">
        <v>10</v>
      </c>
      <c r="B7" s="12"/>
      <c r="C7" s="17"/>
      <c r="D7" s="16"/>
    </row>
    <row r="8" spans="1:6" ht="15.75" x14ac:dyDescent="0.25">
      <c r="A8" s="14" t="s">
        <v>17</v>
      </c>
      <c r="B8" s="15">
        <f>'Etalonnage tensiomètres'!E12</f>
        <v>0</v>
      </c>
      <c r="C8" s="17">
        <v>35</v>
      </c>
      <c r="D8" s="16">
        <f>'Etalonnage tensiomètres'!E12*C8</f>
        <v>0</v>
      </c>
    </row>
    <row r="9" spans="1:6" ht="15.75" x14ac:dyDescent="0.25">
      <c r="A9" s="14" t="s">
        <v>18</v>
      </c>
      <c r="B9" s="15">
        <f>'Etalonnage tensiomètres'!E13</f>
        <v>0</v>
      </c>
      <c r="C9" s="17">
        <v>4</v>
      </c>
      <c r="D9" s="16">
        <f>'Etalonnage tensiomètres'!E13*C9</f>
        <v>0</v>
      </c>
    </row>
    <row r="10" spans="1:6" ht="15.75" x14ac:dyDescent="0.25">
      <c r="A10" s="14" t="s">
        <v>19</v>
      </c>
      <c r="B10" s="15">
        <f>'Etalonnage tensiomètres'!E14</f>
        <v>0</v>
      </c>
      <c r="C10" s="17">
        <v>2</v>
      </c>
      <c r="D10" s="16">
        <f>'Etalonnage tensiomètres'!E14*C10</f>
        <v>0</v>
      </c>
    </row>
    <row r="11" spans="1:6" ht="15.75" x14ac:dyDescent="0.25">
      <c r="A11" s="13" t="s">
        <v>11</v>
      </c>
      <c r="B11" s="12"/>
      <c r="C11" s="17"/>
      <c r="D11" s="16"/>
    </row>
    <row r="12" spans="1:6" ht="15.75" x14ac:dyDescent="0.25">
      <c r="A12" s="14" t="s">
        <v>17</v>
      </c>
      <c r="B12" s="15">
        <f>'Etalonnage tensiomètres'!E19</f>
        <v>0</v>
      </c>
      <c r="C12" s="17">
        <v>16</v>
      </c>
      <c r="D12" s="16">
        <f>'Etalonnage tensiomètres'!E19*C12</f>
        <v>0</v>
      </c>
    </row>
    <row r="13" spans="1:6" ht="15.75" x14ac:dyDescent="0.25">
      <c r="A13" s="14" t="s">
        <v>18</v>
      </c>
      <c r="B13" s="15">
        <f>'Etalonnage tensiomètres'!E20</f>
        <v>0</v>
      </c>
      <c r="C13" s="17">
        <v>5</v>
      </c>
      <c r="D13" s="16">
        <f>'Etalonnage tensiomètres'!E20*C13</f>
        <v>0</v>
      </c>
    </row>
    <row r="14" spans="1:6" ht="15.75" x14ac:dyDescent="0.25">
      <c r="A14" s="14" t="s">
        <v>19</v>
      </c>
      <c r="B14" s="15">
        <f>'Etalonnage tensiomètres'!E21</f>
        <v>0</v>
      </c>
      <c r="C14" s="17">
        <v>2</v>
      </c>
      <c r="D14" s="16">
        <f>'Etalonnage tensiomètres'!E21*C14</f>
        <v>0</v>
      </c>
    </row>
    <row r="15" spans="1:6" ht="15.75" x14ac:dyDescent="0.25">
      <c r="A15" s="13" t="s">
        <v>12</v>
      </c>
      <c r="B15" s="12"/>
      <c r="C15" s="17"/>
      <c r="D15" s="16"/>
    </row>
    <row r="16" spans="1:6" ht="15.75" x14ac:dyDescent="0.25">
      <c r="A16" s="14" t="s">
        <v>17</v>
      </c>
      <c r="B16" s="15">
        <f>'Etalonnage tensiomètres'!E26</f>
        <v>0</v>
      </c>
      <c r="C16" s="17">
        <v>20</v>
      </c>
      <c r="D16" s="16">
        <f>'Etalonnage tensiomètres'!E26*C16</f>
        <v>0</v>
      </c>
    </row>
    <row r="17" spans="1:4" ht="15.75" x14ac:dyDescent="0.25">
      <c r="A17" s="14" t="s">
        <v>18</v>
      </c>
      <c r="B17" s="15">
        <f>'Etalonnage tensiomètres'!E27</f>
        <v>0</v>
      </c>
      <c r="C17" s="17">
        <v>2</v>
      </c>
      <c r="D17" s="16">
        <f>'Etalonnage tensiomètres'!E27*C17</f>
        <v>0</v>
      </c>
    </row>
    <row r="18" spans="1:4" ht="15.75" x14ac:dyDescent="0.25">
      <c r="A18" s="14" t="s">
        <v>19</v>
      </c>
      <c r="B18" s="15">
        <f>'Etalonnage tensiomètres'!E28</f>
        <v>0</v>
      </c>
      <c r="C18" s="17">
        <v>2</v>
      </c>
      <c r="D18" s="16">
        <f>'Etalonnage tensiomètres'!E28*C18</f>
        <v>0</v>
      </c>
    </row>
    <row r="19" spans="1:4" ht="15.75" x14ac:dyDescent="0.25">
      <c r="A19" s="13" t="s">
        <v>13</v>
      </c>
      <c r="B19" s="12"/>
      <c r="C19" s="17"/>
      <c r="D19" s="16"/>
    </row>
    <row r="20" spans="1:4" ht="15.75" x14ac:dyDescent="0.25">
      <c r="A20" s="14" t="s">
        <v>17</v>
      </c>
      <c r="B20" s="15">
        <f>'Etalonnage tensiomètres'!E33</f>
        <v>0</v>
      </c>
      <c r="C20" s="17">
        <v>16</v>
      </c>
      <c r="D20" s="16">
        <f>'Etalonnage tensiomètres'!E33*C20</f>
        <v>0</v>
      </c>
    </row>
    <row r="21" spans="1:4" ht="15.75" x14ac:dyDescent="0.25">
      <c r="A21" s="14" t="s">
        <v>18</v>
      </c>
      <c r="B21" s="15">
        <f>'Etalonnage tensiomètres'!E34</f>
        <v>0</v>
      </c>
      <c r="C21" s="17">
        <v>3</v>
      </c>
      <c r="D21" s="16">
        <f>'Etalonnage tensiomètres'!E34*C21</f>
        <v>0</v>
      </c>
    </row>
    <row r="22" spans="1:4" ht="15.75" x14ac:dyDescent="0.25">
      <c r="A22" s="14" t="s">
        <v>19</v>
      </c>
      <c r="B22" s="15">
        <f>'Etalonnage tensiomètres'!E35</f>
        <v>0</v>
      </c>
      <c r="C22" s="17">
        <v>2</v>
      </c>
      <c r="D22" s="16">
        <f>'Etalonnage tensiomètres'!E35*C22</f>
        <v>0</v>
      </c>
    </row>
    <row r="23" spans="1:4" ht="15.75" x14ac:dyDescent="0.25">
      <c r="A23" s="13" t="s">
        <v>14</v>
      </c>
      <c r="B23" s="12"/>
      <c r="C23" s="17"/>
      <c r="D23" s="16"/>
    </row>
    <row r="24" spans="1:4" ht="15.75" x14ac:dyDescent="0.25">
      <c r="A24" s="14" t="s">
        <v>17</v>
      </c>
      <c r="B24" s="15">
        <f>'Etalonnage tensiomètres'!E40</f>
        <v>0</v>
      </c>
      <c r="C24" s="17">
        <v>16</v>
      </c>
      <c r="D24" s="16">
        <f>'Etalonnage tensiomètres'!E40*C24</f>
        <v>0</v>
      </c>
    </row>
    <row r="25" spans="1:4" ht="15.75" x14ac:dyDescent="0.25">
      <c r="A25" s="14" t="s">
        <v>18</v>
      </c>
      <c r="B25" s="15">
        <f>'Etalonnage tensiomètres'!E41</f>
        <v>0</v>
      </c>
      <c r="C25" s="17">
        <v>3</v>
      </c>
      <c r="D25" s="16">
        <f>'Etalonnage tensiomètres'!E41*C25</f>
        <v>0</v>
      </c>
    </row>
    <row r="26" spans="1:4" ht="15.75" x14ac:dyDescent="0.25">
      <c r="A26" s="14" t="s">
        <v>19</v>
      </c>
      <c r="B26" s="15">
        <f>'Etalonnage tensiomètres'!E42</f>
        <v>0</v>
      </c>
      <c r="C26" s="17">
        <v>2</v>
      </c>
      <c r="D26" s="16">
        <f>'Etalonnage tensiomètres'!E42*C26</f>
        <v>0</v>
      </c>
    </row>
    <row r="27" spans="1:4" ht="15.75" x14ac:dyDescent="0.25">
      <c r="A27" s="13" t="s">
        <v>26</v>
      </c>
      <c r="B27" s="15"/>
      <c r="C27" s="17"/>
      <c r="D27" s="19"/>
    </row>
    <row r="28" spans="1:4" ht="15.75" x14ac:dyDescent="0.25">
      <c r="A28" s="14" t="s">
        <v>17</v>
      </c>
      <c r="B28" s="15">
        <f>'Etalonnage tensiomètres'!E44</f>
        <v>0</v>
      </c>
      <c r="C28" s="31">
        <v>2</v>
      </c>
      <c r="D28" s="16">
        <f>B28*C28</f>
        <v>0</v>
      </c>
    </row>
    <row r="29" spans="1:4" ht="15.75" x14ac:dyDescent="0.25">
      <c r="A29" s="14" t="s">
        <v>18</v>
      </c>
      <c r="B29" s="15">
        <f>'Etalonnage tensiomètres'!E45</f>
        <v>0</v>
      </c>
      <c r="C29" s="31">
        <v>3</v>
      </c>
      <c r="D29" s="16">
        <f>'Etalonnage tensiomètres'!E45*C29</f>
        <v>0</v>
      </c>
    </row>
    <row r="30" spans="1:4" ht="15.75" x14ac:dyDescent="0.25">
      <c r="A30" s="14" t="s">
        <v>19</v>
      </c>
      <c r="B30" s="15">
        <f>'Etalonnage tensiomètres'!E46</f>
        <v>0</v>
      </c>
      <c r="C30" s="31">
        <v>2</v>
      </c>
      <c r="D30" s="16">
        <f>'Etalonnage tensiomètres'!E46*C30</f>
        <v>0</v>
      </c>
    </row>
    <row r="31" spans="1:4" ht="15.75" x14ac:dyDescent="0.25">
      <c r="A31" s="13" t="s">
        <v>27</v>
      </c>
      <c r="B31" s="15"/>
      <c r="C31" s="31"/>
      <c r="D31" s="19"/>
    </row>
    <row r="32" spans="1:4" ht="15.75" x14ac:dyDescent="0.25">
      <c r="A32" s="23" t="s">
        <v>28</v>
      </c>
      <c r="B32" s="15">
        <f>'Etalonnage thermomètres'!Q6</f>
        <v>0</v>
      </c>
      <c r="C32" s="31">
        <v>12</v>
      </c>
      <c r="D32" s="19">
        <f>B32*C32</f>
        <v>0</v>
      </c>
    </row>
    <row r="33" spans="1:4" ht="16.5" thickBot="1" x14ac:dyDescent="0.3">
      <c r="B33" s="32" t="s">
        <v>23</v>
      </c>
      <c r="C33" s="32"/>
      <c r="D33" s="22">
        <f>D5+D6+D4+D8+D9+D10+D13+D12+D14+D16+D17++D20+D21+D22+D24+D25+D26+D28+D29+D30+D18+D32</f>
        <v>0</v>
      </c>
    </row>
    <row r="35" spans="1:4" x14ac:dyDescent="0.25">
      <c r="A35" s="18" t="s">
        <v>39</v>
      </c>
    </row>
  </sheetData>
  <mergeCells count="5">
    <mergeCell ref="B2:B3"/>
    <mergeCell ref="D2:D3"/>
    <mergeCell ref="C2:C3"/>
    <mergeCell ref="A1:A2"/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Pdegarde</vt:lpstr>
      <vt:lpstr>Etalonnage tensiomètres</vt:lpstr>
      <vt:lpstr>Etalonnage thermomètres</vt:lpstr>
      <vt:lpstr>DQE</vt:lpstr>
      <vt:lpstr>Pdegarde!Zone_d_impression</vt:lpstr>
    </vt:vector>
  </TitlesOfParts>
  <Company>EFS Bretagne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JANNIN Maelys</dc:creator>
  <cp:lastModifiedBy>RETIF Manon</cp:lastModifiedBy>
  <dcterms:created xsi:type="dcterms:W3CDTF">2022-10-12T12:20:58Z</dcterms:created>
  <dcterms:modified xsi:type="dcterms:W3CDTF">2026-03-18T12:22:59Z</dcterms:modified>
</cp:coreProperties>
</file>