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150-DSBT\150.10-PROJETS-TRANSVERSES\150.10.7-DMS_ITER\3-DMS-Prototypes\2-LOT1-Cryo_SO2_Study\8-Sub_contractor\1-Cryostat\1-Preparation_marche\01_AD\"/>
    </mc:Choice>
  </mc:AlternateContent>
  <xr:revisionPtr revIDLastSave="0" documentId="13_ncr:1_{E5100904-4BBE-4C2C-BB90-F0898F78F3FF}" xr6:coauthVersionLast="47" xr6:coauthVersionMax="47" xr10:uidLastSave="{00000000-0000-0000-0000-000000000000}"/>
  <bookViews>
    <workbookView xWindow="-28920" yWindow="3150" windowWidth="29040" windowHeight="15720" tabRatio="683" xr2:uid="{00000000-000D-0000-FFFF-FFFF00000000}"/>
  </bookViews>
  <sheets>
    <sheet name="Suivi des modifications" sheetId="7" r:id="rId1"/>
    <sheet name="Projet" sheetId="1" r:id="rId2"/>
    <sheet name="Planning" sheetId="9" r:id="rId3"/>
    <sheet name="Conception" sheetId="2" r:id="rId4"/>
    <sheet name="Dimensionnement" sheetId="10" r:id="rId5"/>
    <sheet name="Fabrication" sheetId="3" r:id="rId6"/>
    <sheet name="Essais" sheetId="4" r:id="rId7"/>
    <sheet name="Transport-stockage" sheetId="5" r:id="rId8"/>
    <sheet name="Deviations acceptées" sheetId="11"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2" i="1" l="1"/>
  <c r="B4" i="4"/>
</calcChain>
</file>

<file path=xl/sharedStrings.xml><?xml version="1.0" encoding="utf-8"?>
<sst xmlns="http://schemas.openxmlformats.org/spreadsheetml/2006/main" count="454" uniqueCount="243">
  <si>
    <t>Numéro</t>
  </si>
  <si>
    <t>Exigence</t>
  </si>
  <si>
    <t>Sous ensemble</t>
  </si>
  <si>
    <t>Composant</t>
  </si>
  <si>
    <t>Commentaire</t>
  </si>
  <si>
    <t>Acceptation</t>
  </si>
  <si>
    <t>Tous</t>
  </si>
  <si>
    <t>Enceinte à vide</t>
  </si>
  <si>
    <t>Tous les éléments présentant un critère d’herméticité ou d’étanchéité devront être testés suivant la technique du groupe A.1 (gaz traceur hélium) par un opérateur qualifié COFREND II LT suivant la norme NF-EN-13185.</t>
  </si>
  <si>
    <t>Tous les taraudages dans le cuivre devront recevoir un filet rapporté type Helicoïl.</t>
  </si>
  <si>
    <t xml:space="preserve">Le Titulaire et le CEA devront convenir de la date de réception sur site du CEA 15 jours avant celle-ci. </t>
  </si>
  <si>
    <t>Catégorie</t>
  </si>
  <si>
    <t>Cas de charge</t>
  </si>
  <si>
    <t>Interface</t>
  </si>
  <si>
    <t>Matériaux</t>
  </si>
  <si>
    <t>Plan de soudure</t>
  </si>
  <si>
    <t>Circuit hélium</t>
  </si>
  <si>
    <t>Tolérance</t>
  </si>
  <si>
    <t>Norme</t>
  </si>
  <si>
    <t>Un état de surface Ra 0.8 µm est demandé sur toutes les portées de joint.</t>
  </si>
  <si>
    <t>Le circuit hélium doit répondre aux exigences de conception et de fabrication de l'article 3.3 de la DESP (DN &lt;= 25 et PS 10 bar g -  fluide de groupe 2)</t>
  </si>
  <si>
    <t>Circuit Hélium</t>
  </si>
  <si>
    <t>Lors de la phase de conception et de fabrication, toute modification d'un plan de détail validé doit faire l'objet d'une révision et d'un suivi de modification.</t>
  </si>
  <si>
    <t>Procédés spéciaux</t>
  </si>
  <si>
    <t>Normes de fabrication</t>
  </si>
  <si>
    <t>Contrôle</t>
  </si>
  <si>
    <t>Etanchéité</t>
  </si>
  <si>
    <t xml:space="preserve">Un état de surface général Ra 3.2 µm après usinage est demandé et doit être spécifié sur tous les plans de détail. </t>
  </si>
  <si>
    <t>Dimensions</t>
  </si>
  <si>
    <t>Revision</t>
  </si>
  <si>
    <t>Issue</t>
  </si>
  <si>
    <t>Date</t>
  </si>
  <si>
    <t>Feuilles</t>
  </si>
  <si>
    <t>Modifications</t>
  </si>
  <si>
    <t>Toutes</t>
  </si>
  <si>
    <t>Une revue de conception devra être organisée, de préférence en présentiel afin de valider ou corriger les études et les plans de détails. Les chaines de cotes fonctionnelles ainsi que les dimensionnements critiques seront validés au cours de cette revue.</t>
  </si>
  <si>
    <t>La classe de tolérance des pièces usinées est m-K selon la norme ISO 2768 pour l'ensemble du cryostat. Cette norme doit être mentionnée sur tous les plans de détail.</t>
  </si>
  <si>
    <t>Isolation</t>
  </si>
  <si>
    <t>Fourniture CEA</t>
  </si>
  <si>
    <t>Document de référence</t>
  </si>
  <si>
    <t>Prestation</t>
  </si>
  <si>
    <t>Livrable</t>
  </si>
  <si>
    <t>Réunion et suivi</t>
  </si>
  <si>
    <t>Réception</t>
  </si>
  <si>
    <t>Durées relatives</t>
  </si>
  <si>
    <t>Définitions</t>
  </si>
  <si>
    <r>
      <t xml:space="preserve">Date de </t>
    </r>
    <r>
      <rPr>
        <b/>
        <sz val="10"/>
        <color rgb="FF000000"/>
        <rFont val="Arial"/>
        <family val="2"/>
      </rPr>
      <t>notification du marché</t>
    </r>
  </si>
  <si>
    <r>
      <t xml:space="preserve">Réunion de </t>
    </r>
    <r>
      <rPr>
        <b/>
        <sz val="10"/>
        <color theme="1"/>
        <rFont val="Arial"/>
        <family val="2"/>
      </rPr>
      <t>lancement du marché</t>
    </r>
  </si>
  <si>
    <r>
      <t xml:space="preserve">Date de </t>
    </r>
    <r>
      <rPr>
        <b/>
        <sz val="10"/>
        <color theme="1"/>
        <rFont val="Arial"/>
        <family val="2"/>
      </rPr>
      <t>réception en usine</t>
    </r>
  </si>
  <si>
    <r>
      <t xml:space="preserve">Date de </t>
    </r>
    <r>
      <rPr>
        <b/>
        <sz val="10"/>
        <color rgb="FF000000"/>
        <rFont val="Arial"/>
        <family val="2"/>
      </rPr>
      <t>livraison</t>
    </r>
    <r>
      <rPr>
        <sz val="10"/>
        <color rgb="FF000000"/>
        <rFont val="Arial"/>
        <family val="2"/>
      </rPr>
      <t xml:space="preserve"> sur le site du CEA Grenoble</t>
    </r>
  </si>
  <si>
    <r>
      <t xml:space="preserve">Date de </t>
    </r>
    <r>
      <rPr>
        <b/>
        <sz val="10"/>
        <color theme="1"/>
        <rFont val="Arial"/>
        <family val="2"/>
      </rPr>
      <t>réception</t>
    </r>
    <r>
      <rPr>
        <sz val="10"/>
        <color theme="1"/>
        <rFont val="Arial"/>
        <family val="2"/>
      </rPr>
      <t xml:space="preserve"> </t>
    </r>
    <r>
      <rPr>
        <b/>
        <sz val="10"/>
        <color theme="1"/>
        <rFont val="Arial"/>
        <family val="2"/>
      </rPr>
      <t>sur site</t>
    </r>
    <r>
      <rPr>
        <sz val="10"/>
        <color theme="1"/>
        <rFont val="Arial"/>
        <family val="2"/>
      </rPr>
      <t xml:space="preserve"> du CEA Grenoble</t>
    </r>
  </si>
  <si>
    <t>Test de réception sur site CEA</t>
  </si>
  <si>
    <t>Garantie</t>
  </si>
  <si>
    <t>DESP</t>
  </si>
  <si>
    <t>CCA</t>
  </si>
  <si>
    <t>Ensemble</t>
  </si>
  <si>
    <t>Test de fuite</t>
  </si>
  <si>
    <t>Test de reception</t>
  </si>
  <si>
    <t>Test thermique</t>
  </si>
  <si>
    <t>Test sous pression</t>
  </si>
  <si>
    <t>Général</t>
  </si>
  <si>
    <t>Les plans de détails devront être édités en bilingue:
- Langue principale Français
- Seconde langue Anglais</t>
  </si>
  <si>
    <t>Les côtes controlées feront l'objet d'un PV de contrôle.</t>
  </si>
  <si>
    <t>Visserie</t>
  </si>
  <si>
    <t>Le dossier constructeur doit contenir à minima:
- Les certificats matière
- Une table associant les composants et leur certificat matière
- Les plans de détails des composants
- Les plans d'ensemble du système et des sous-sytèmes
- Les plans de brasage
- Les plans de procédés spéciaux
- Les notes de justification pour les équipements sous pression
- Les PV d'essais de fabrication
- Les PV d'essais d'étanchétité et de recherche de fuite
- Les contrôles dimensionnels demandés</t>
  </si>
  <si>
    <t>Dates visées</t>
  </si>
  <si>
    <t>Un certificat d’étanchéité issu de chaque test de fuite He devra être fourni au CEA.</t>
  </si>
  <si>
    <t>Test de recette</t>
  </si>
  <si>
    <t>Test de recette en usine</t>
  </si>
  <si>
    <t>Les côtes controlées devront être spécifiées sur les plans de détails. La sélection des côtes controlées devra être validée par le CEA.</t>
  </si>
  <si>
    <t>Le titulaire devra fournir pour l'ensemble des étanchéités par joint, un jeu de joint Viton sans soudure. Le titulaire aura la charge du dimensionnement de ces joints ainsi que leur fourniture (5 joints par étanchéité).</t>
  </si>
  <si>
    <t>Toutes les pièces exposées au vide devront subir une mise en propreté. Celle-ci devra être adaptée à chaque matériau. Cette mise en propreté doit à minima comporter un dégraissage et un décapage et une désoxydation pour les composants cuivre.</t>
  </si>
  <si>
    <t>Configuration</t>
  </si>
  <si>
    <t>Le Titulaire devra faire réaliser les plans de détails des panneaux de super-isolant multicouche avec recouvrement pour l'ensemble des équipements et les faire valider par le CEA.</t>
  </si>
  <si>
    <r>
      <t xml:space="preserve">Revue de </t>
    </r>
    <r>
      <rPr>
        <b/>
        <sz val="10"/>
        <color theme="1"/>
        <rFont val="Arial"/>
        <family val="2"/>
      </rPr>
      <t>conception détaillée</t>
    </r>
  </si>
  <si>
    <t>FWC.CRYO.073 Temperature stabilization shall be reached in both cold and warm conditions for at least ½ hour.
The cold stabilization can be reduced from 1/2 hour to 2 min after the end of LN2 boiling, or steady thermal state reached in warm conditions.</t>
  </si>
  <si>
    <t>FWC.CRYO.058</t>
  </si>
  <si>
    <t xml:space="preserve">For helium-to-vacuum boundary weld, 100% volumetric examination of production welds shall be performed. </t>
  </si>
  <si>
    <t>Volumetric examination can be replaced by 100% visual inspection, as long as allowed by the construction codes of pressure vessel/pipes, and provided that the design and manufacturing sequence will allow 100% volumetric inspection for the series production of Helium and gas supply circuit joints.</t>
  </si>
  <si>
    <t>FWC.CRYO.060</t>
  </si>
  <si>
    <t>Volumetric examination shall be performed on structural welds of the supports and of the cryostats, including welds of lifting devices, according to the applied construction code.</t>
  </si>
  <si>
    <t>Volumetric examination can be replaced 100% visual inspection, as long as allowed by the construction codes for lifting/handling devices.</t>
  </si>
  <si>
    <t>FWC.CRYO.061</t>
  </si>
  <si>
    <t xml:space="preserve">10% volumetric examination shall be performed for all other welds vacuum atmospheric boundary and non-structural welds. </t>
  </si>
  <si>
    <t>10% volumetric examination can be replaced by 100% visual inspection.</t>
  </si>
  <si>
    <t>FWC.CRYO.071</t>
  </si>
  <si>
    <t>Pneumatic pressure test can be replaced by isopropyl alcohol hydraulic pressure test. The remaining part of CRYO.071 remains valid.</t>
  </si>
  <si>
    <t>FWC.CRYO.073</t>
  </si>
  <si>
    <t xml:space="preserve">Temperature stabilization shall be reached in both cold and warm conditions for at least ½ hour. </t>
  </si>
  <si>
    <t>The cold stabilization can be reduced from 1/2 hour to 2 min after the end of LN2 boiling, or steady thermal state reached in warm conditions.</t>
  </si>
  <si>
    <t>Exigence originale</t>
  </si>
  <si>
    <t>Deviation acceptée</t>
  </si>
  <si>
    <t xml:space="preserve">A pressure pneumatic test shall be performed with dry gas on the He pipes/exchangers/LHe bath vessel according to PED/ESP requirements.
In order to do so, the relief valves and bursting disks will be replaced by temporary caps, the control valves will be in open position in order to avoid isolating volumes.
No pressure test is required for the vacuum guard vessel, since it will not be PED/ESP classified; nevertheless, a pressure test at 0.15 MPa is recommended. </t>
  </si>
  <si>
    <t>Tout les composants classés en équipement sous pression doivent répondre aux exigences de fabrication de la norme NF EN 13445 pour les recipients et NF EN 13480 pour la tuyauterie.</t>
  </si>
  <si>
    <t>Le titulaire est responsable:
- De la revue de conception de l'APD CEA
- De la réalisation des plans de détail des équipements
- De la fabrication, le contrôle et l'assemblage des équipements</t>
  </si>
  <si>
    <t>Une réunion de démarrage (ou visioconférence) sera organisée au début du contrat pour passer en revue ce cahier des charges et l’offre du Titulaire. Cette réunion aura lieu normalement dans un délai de 2 semaines à compter de la date T0 de notification du marché.</t>
  </si>
  <si>
    <t>ITER-DMS-LOT1-SO2-PLA-001</t>
  </si>
  <si>
    <t>ITER-DMS-LOT1-SO2-PRO-001</t>
  </si>
  <si>
    <t>ITER-DMS-LOT1-SO2-PRO-002</t>
  </si>
  <si>
    <t>ITER-DMS-LOT1-SO2-PRO-003</t>
  </si>
  <si>
    <t>ITER-DMS-LOT1-SO2-PRO-004</t>
  </si>
  <si>
    <t>ITER-DMS-LOT1-SO2-PRO-005</t>
  </si>
  <si>
    <t>ITER-DMS-LOT1-SO2-PRO-006</t>
  </si>
  <si>
    <t>ITER-DMS-LOT1-SO2-PRO-007</t>
  </si>
  <si>
    <t>ITER-DMS-LOT1-SO2-PRO-008</t>
  </si>
  <si>
    <t>ITER-DMS-LOT1-SO2-PRO-009</t>
  </si>
  <si>
    <t>ITER-DMS-LOT1-SO2-PRO-010</t>
  </si>
  <si>
    <t>ITER-DMS-LOT1-SO2-PRO-011</t>
  </si>
  <si>
    <t>ITER-DMS-LOT1-SO2-PRO-012</t>
  </si>
  <si>
    <t>ITER-DMS-LOT1-SO2-CON-001</t>
  </si>
  <si>
    <t>ITER-DMS-LOT1-SO2-CON-002</t>
  </si>
  <si>
    <t>ITER-DMS-LOT1-SO2-CON-003</t>
  </si>
  <si>
    <t>ITER-DMS-LOT1-SO2-CON-004</t>
  </si>
  <si>
    <t>ITER-DMS-LOT1-SO2-CON-005</t>
  </si>
  <si>
    <t>ITER-DMS-LOT1-SO2-CON-006</t>
  </si>
  <si>
    <t>ITER-DMS-LOT1-SO2-CON-007</t>
  </si>
  <si>
    <t>ITER-DMS-LOT1-SO2-CON-008</t>
  </si>
  <si>
    <t>ITER-DMS-LOT1-SO2-CON-009</t>
  </si>
  <si>
    <t>ITER-DMS-LOT1-SO2-CON-010</t>
  </si>
  <si>
    <t>ITER-DMS-LOT1-SO2-CON-011</t>
  </si>
  <si>
    <t>ITER-DMS-LOT1-SO2-CON-012</t>
  </si>
  <si>
    <t>ITER-DMS-LOT1-SO2-CON-013</t>
  </si>
  <si>
    <t>ITER-DMS-LOT1-SO2-CON-014</t>
  </si>
  <si>
    <t>ITER-DMS-LOT1-SO2-CON-015</t>
  </si>
  <si>
    <t>ITER-DMS-LOT1-SO2-CON-016</t>
  </si>
  <si>
    <t>ITER-DMS-LOT1-SO2-CON-017</t>
  </si>
  <si>
    <t>ITER-DMS-LOT1-SO2-CON-018</t>
  </si>
  <si>
    <t>Afin de faciliter le développement du prototype de CDB, des raccords Kenol ont été positionnés à des emplacments clefs des circuits He. Ces raccords doivent pouvoir être remplacés à terme par des soudures bout à bout. Le titulaire devra s'assurer de la faisabilite de la soudure ainsi que la faisabilité d'un contrôle radiographique de chaque soudure.</t>
  </si>
  <si>
    <t>CDB</t>
  </si>
  <si>
    <t>Le réservoir d'hélium liquide doit répondre aux exigences de conception et de fabrication des equipements sous pression de catégorie III selon la DESP - PS 10 bar g - fluide de groupe 2</t>
  </si>
  <si>
    <t>ITER-DMS-LOT1-SO2-DIM-001</t>
  </si>
  <si>
    <t>ITER-DMS-LOT1-SO2-DIM-002</t>
  </si>
  <si>
    <t>ITER-DMS-LOT1-SO2-DIM-003</t>
  </si>
  <si>
    <t>ITER-DMS-LOT1-SO2-DIM-004</t>
  </si>
  <si>
    <t>ITER-DMS-LOT1-SO2-DIM-005</t>
  </si>
  <si>
    <t>Reservoir</t>
  </si>
  <si>
    <t>Sécurité</t>
  </si>
  <si>
    <t>Les vannes cryogénique sont des fournitures CEA</t>
  </si>
  <si>
    <t>ITER-DMS-LOT1-SO2-FAB-001</t>
  </si>
  <si>
    <t>ITER-DMS-LOT1-SO2-FAB-002</t>
  </si>
  <si>
    <t>ITER-DMS-LOT1-SO2-FAB-003</t>
  </si>
  <si>
    <t>ITER-DMS-LOT1-SO2-FAB-004</t>
  </si>
  <si>
    <t>ITER-DMS-LOT1-SO2-FAB-005</t>
  </si>
  <si>
    <t>ITER-DMS-LOT1-SO2-FAB-006</t>
  </si>
  <si>
    <t>ITER-DMS-LOT1-SO2-FAB-007</t>
  </si>
  <si>
    <t>ITER-DMS-LOT1-SO2-FAB-008</t>
  </si>
  <si>
    <t>ITER-DMS-LOT1-SO2-FAB-009</t>
  </si>
  <si>
    <t>ITER-DMS-LOT1-SO2-FAB-010</t>
  </si>
  <si>
    <t>ITER-DMS-LOT1-SO2-FAB-011</t>
  </si>
  <si>
    <t>ITER-DMS-LOT1-SO2-FAB-012</t>
  </si>
  <si>
    <t>ITER-DMS-LOT1-SO2-FAB-013</t>
  </si>
  <si>
    <t>ITER-DMS-LOT1-SO2-FAB-014</t>
  </si>
  <si>
    <t>ITER-DMS-LOT1-SO2-FAB-015</t>
  </si>
  <si>
    <t>ITER-DMS-LOT1-SO2-FAB-016</t>
  </si>
  <si>
    <t>ITER-DMS-LOT1-SO2-FAB-017</t>
  </si>
  <si>
    <t>ITER-DMS-LOT1-SO2-FAB-018</t>
  </si>
  <si>
    <t>Le système de canalisation SHe doit être hermétique par rapport au vide d’isolement du cryostat.</t>
  </si>
  <si>
    <t>ITER-DMS-LOT1-SO2-TRA-001</t>
  </si>
  <si>
    <t>ITER-DMS-LOT1-SO2-TRA-002</t>
  </si>
  <si>
    <t>ITER-DMS-LOT1-SO2-ESS-001</t>
  </si>
  <si>
    <t>ITER-DMS-LOT1-SO2-ESS-002</t>
  </si>
  <si>
    <t>ITER-DMS-LOT1-SO2-ESS-003</t>
  </si>
  <si>
    <t>ITER-DMS-LOT1-SO2-ESS-004</t>
  </si>
  <si>
    <t>ITER-DMS-LOT1-SO2-ESS-005</t>
  </si>
  <si>
    <t>ITER-DMS-LOT1-SO2-ESS-006</t>
  </si>
  <si>
    <t>ITER-DMS-LOT1-SO2-ESS-007</t>
  </si>
  <si>
    <t>ITER-DMS-LOT1-SO2-ESS-008</t>
  </si>
  <si>
    <t>ITER-DMS-LOT1-SO2-ESS-009</t>
  </si>
  <si>
    <t>Des tests d’étanchéité He des différentes enceintes et circuits seront effectués avant et après assemblage, et avant et après choc thermique avec les exigences suivantes:
- Pièce individuelle ou soudure et brasure isolée : &lt; 1.10-10 Pa.m3/s ou &lt; 1.10-9 mbar.L/s,
- Pour un assemblage de pièces (joint élastomère) : &lt; 1.10-9 Pa.m3/s ou &lt; 1.10-8 mbar.L/s.</t>
  </si>
  <si>
    <t>Pour tous les équipements sousmis à la DESP, une épreuve en pression hydrostatique à l'éthanol avec un coefficient de sécurité étant le maximum de 1,5 ou du coefficient de sécurité exigé par la NF EN 13445 ou NF EN 13480 devra étre réalisé.</t>
  </si>
  <si>
    <t>Pour tous les echangeurs coaxiaux, le titulaire devra garantir un jeu suffisant entre les deux canalisations coaxiales et ce dans toute la plage de température de fonctionnement</t>
  </si>
  <si>
    <t>Le tituliare est responsable de la stratégie de soudage. Celle-ci devra être présentée et validée par le CEA. Son Approbation se fera via l'approbation du cahier de soudage du titulaire et/ou de ses sous-traitants.</t>
  </si>
  <si>
    <t>ITER-DMS-LOT1-SO2-FAB-019</t>
  </si>
  <si>
    <t>ITER-DMS-LOT1-SO2-PRO-013</t>
  </si>
  <si>
    <t>Approvisionnement</t>
  </si>
  <si>
    <t>Aucun approvisionnement ne peut être initié avant approbation de la nomenclature du système</t>
  </si>
  <si>
    <t>Toute déviation par rapport aux exigences de ce cahier des charges devra faire l'objet d'une demande de dérogation, soumise à l'approbation du CEA.</t>
  </si>
  <si>
    <t>Qualité</t>
  </si>
  <si>
    <t>ITER-DMS-LOT1-SO2-PRO-014</t>
  </si>
  <si>
    <t>ITER-DMS-LOT1-SO2-PRO-015</t>
  </si>
  <si>
    <t>Les echanges de document entre le Titulaire et le CEA se feront via l'outil FranceTransfert (https://francetransfert.numerique.gouv.fr/upload) ou un espace partagé avec accés personnel.</t>
  </si>
  <si>
    <t>ITER-DMS-LOT1-SO2-PRO-016</t>
  </si>
  <si>
    <t>ITER-DMS-LOT1-SO2-ESS-010</t>
  </si>
  <si>
    <t>La vanne 3 voies devra faire l'objet d'un essai spécifique avant montage:
- Test étanchéité du soufflet (selon ITER-DMS-LOT1-SO2-ESS-002),
- Mesure de la rigidité du soufflet monté / soudé,
- Test de fermeture et d'ouverture à T° ambiante et Pression 5 bara, mesure des pression interne dans le soufllet correspondant à l'ouverture et fermeture.
- Test de fuite dans le deux positions extrèmes.</t>
  </si>
  <si>
    <t>Test de production</t>
  </si>
  <si>
    <t>Vanne trois voie</t>
  </si>
  <si>
    <t>Test de production et de caractérisation de la vanne 3 voies</t>
  </si>
  <si>
    <t>Version originale</t>
  </si>
  <si>
    <t>L’ensemble de la fourniture devra être réceptionné sur le site du Titulaire 50 semaines après la date T0 de notification du marche.</t>
  </si>
  <si>
    <t>L’ensemble des composants fabriqués et/ou approvisionnés par le titulaire devra être garanti pendant 2 ans.</t>
  </si>
  <si>
    <t>Le versionnement des documents devra adopter le formalisme suivant; X.Y où X et Y sont des chiffres. 
X définit la version du document et Y la révision. 
Les versions validées doivent avoir une révision où Y = 0 (ex: 1.0 ou 2.0). 
Les versions de travail peuvent avoir une révision Y différentes de 0. 
Seul le porteur du document peut publier une version de document à révision nul.</t>
  </si>
  <si>
    <t>La revue de conception doit contenir les livrable suivant:
- Le rapport de synthèse de la Revue de Conception et la note de calcul,
- Une nomenclature détaillée de la CDB (nom de composant / numéro de pièce / matériau / quantité …),
- La notice d’utilisation de l’équipement (DESP),
- L’analyse de risque de l’équipement (DESP),
- Le présent tableau des exigences rempli.</t>
  </si>
  <si>
    <t>Tous les composants classés en équipement sous pression doivent répondre aux exigences de conception de la norme NF EN 13445 pour les recipients et NF EN 13480 pour la tuyauterie.</t>
  </si>
  <si>
    <t>Le fichier CAO de l'APD fourni fait office de spécification de la géométrie du cryostat CDB et de ses composants.</t>
  </si>
  <si>
    <t>L'ensemble du système, ainsi que le bain hélium, sont protégés des éventuelles surpressions à l'aide de soupapes de sécurité. Celles-ci sont définies dans le fichier CAO et le P&amp;ID du système. Ces soupapes sont des fournitures CEA, à l'exception du clapet de sécurité de l'enceinte à vide, qui est à la charge du titulaire pour sa fabrication.</t>
  </si>
  <si>
    <t>La tenue mécanique de l'enceinte à vide doit être vérifié selon les cas de charge spécifiés en §5 du cahier des charges</t>
  </si>
  <si>
    <t>La tenue mécanique du système de canalisation d'helium supercritique doit être vérifié selon les cas de charge spécifiés en §5 du cahier des charges</t>
  </si>
  <si>
    <t>La tenue mécanique du réservoir d'hélium liquide doit être vérifié selon les cas de charge spécifiés en §5 du cahier des charges</t>
  </si>
  <si>
    <t>L'ensemble de la connectique ainsi que l'instrumentation (thermomètres, chauffages …) sont des fourniture CEA et les tolérances d'usinage (quand nécessaire) pour leurs logements est spécifiées en AD8.</t>
  </si>
  <si>
    <t>Tous les composants exposés au vide avant et après assemblage final doit être exempt d'oxydation, de graisse ou de traces de doigts</t>
  </si>
  <si>
    <t>Le procédé de brasage sous vide doit être préféré au brasage à la torche autant que possible. L'utilisation du brasage à la torche doit être préalablement validée par le CEA si différent de ce qui est spécifié dans le cahier des charges.</t>
  </si>
  <si>
    <t>Pour tous les brasage inox / cuivre où un nickelage est nécessaire, des plans de nickelage et d’épargne devront être produits. Ils devront être validés par le CEA avant exécution.</t>
  </si>
  <si>
    <t>Le titulaire est responsable de la stratégie de brasage. Celle-ci devra être présentée et validée par le CEA.</t>
  </si>
  <si>
    <t>Un échantillon matière devra être fourni au CEA pour toutes les pièces de cuivre CuC2  (Cu-OFE selon l’EN13601) du débitmètre par dépôt de puissance</t>
  </si>
  <si>
    <t>Le Titulaire devra effectuer un montage complet du cryostat en usine.</t>
  </si>
  <si>
    <t xml:space="preserve">Deux tests finaux en usine seront exigés :
- Test de l’enceinte à vide avec injection d’hélium dans le circuit hélium,
- Test de l’enceinte à vide avec aspersion d’hélium à l’extérieur de l’enceinte à vide.
</t>
  </si>
  <si>
    <t>Le prestataire devra fournir les livrables suivants:
- Un plan qualité QP s'appuyant sur le RD2_QP CEA DSBT-AQ-25-76 v1.1
- Un plan d'inspection de fabrication MIP se basant sur le RD3_CEA-DSBT-ITER_DMS-Proto_Cryo_SO2_MIP-0-1-Template
- Le dossier constructeur pour l'ensemble des équipements
- L'ensemble des composants listés dans l'exigence ITER-DMS-LOT1-SO2-PRO-003</t>
  </si>
  <si>
    <t xml:space="preserve">Le titulaire devra s'assurer que le système ne puisse être détérioré lors de son transport. Il devra prevoir:
- Le nombre de caisses de transport suffisant,
- Un aménagement adéquat des caisses de transport,
- La fixation des pièces internes mobiles (comme spécifié en ITER-DMS-LOT1-SO2-CON-017). </t>
  </si>
  <si>
    <t>Le Titulaire devra fournir un assemblage de super-isolatant multicouche (MLI) par recouvrement pour l'isolation de l'écran thermique et du réservoir hélium, avec un minimum de 20 couches, en prenant garde au pont thermique entre différents éléments (enceinte à vide qui toucherait le bain hélium via la MLI par exemple).
Des ouvertures des panneaux MLI doivent permettre d'accéder aux portes de l'écran thermique.</t>
  </si>
  <si>
    <t>ITER-DMS-LOT1-SO2-FAB-020</t>
  </si>
  <si>
    <t>Le titulaire aura la responsabilité de la rédaction du cahier de soudage, celui-ce devra être validé par le CEA avant la réalisation des soudures. Il devra contenir à minima pour chaque soudure:
- la QMOS appliqué,
- la préparation de soudure,
- les controles applicables.</t>
  </si>
  <si>
    <t>10/04/2026 </t>
  </si>
  <si>
    <t>17/04/2026 </t>
  </si>
  <si>
    <t>Durées proposées</t>
  </si>
  <si>
    <r>
      <t>T</t>
    </r>
    <r>
      <rPr>
        <b/>
        <vertAlign val="subscript"/>
        <sz val="12"/>
        <color rgb="FF000000"/>
        <rFont val="Times New Roman"/>
        <family val="1"/>
      </rPr>
      <t>0</t>
    </r>
    <r>
      <rPr>
        <b/>
        <sz val="12"/>
        <color rgb="FF000000"/>
        <rFont val="Times New Roman"/>
        <family val="1"/>
      </rPr>
      <t xml:space="preserve"> + __ s = T</t>
    </r>
    <r>
      <rPr>
        <b/>
        <vertAlign val="subscript"/>
        <sz val="12"/>
        <color rgb="FF000000"/>
        <rFont val="Times New Roman"/>
        <family val="1"/>
      </rPr>
      <t>1</t>
    </r>
  </si>
  <si>
    <r>
      <t>T</t>
    </r>
    <r>
      <rPr>
        <b/>
        <vertAlign val="subscript"/>
        <sz val="12"/>
        <color rgb="FF000000"/>
        <rFont val="Times New Roman"/>
        <family val="1"/>
      </rPr>
      <t>0</t>
    </r>
    <r>
      <rPr>
        <b/>
        <sz val="12"/>
        <color rgb="FF000000"/>
        <rFont val="Times New Roman"/>
        <family val="1"/>
      </rPr>
      <t xml:space="preserve"> + __ s = T</t>
    </r>
    <r>
      <rPr>
        <b/>
        <vertAlign val="subscript"/>
        <sz val="12"/>
        <color rgb="FF000000"/>
        <rFont val="Times New Roman"/>
        <family val="1"/>
      </rPr>
      <t>2</t>
    </r>
  </si>
  <si>
    <r>
      <t>T</t>
    </r>
    <r>
      <rPr>
        <b/>
        <vertAlign val="subscript"/>
        <sz val="12"/>
        <color rgb="FF000000"/>
        <rFont val="Times New Roman"/>
        <family val="1"/>
      </rPr>
      <t>0</t>
    </r>
    <r>
      <rPr>
        <b/>
        <sz val="12"/>
        <color rgb="FF000000"/>
        <rFont val="Times New Roman"/>
        <family val="1"/>
      </rPr>
      <t xml:space="preserve"> + __ s = T</t>
    </r>
    <r>
      <rPr>
        <b/>
        <vertAlign val="subscript"/>
        <sz val="12"/>
        <color rgb="FF000000"/>
        <rFont val="Times New Roman"/>
        <family val="1"/>
      </rPr>
      <t>3</t>
    </r>
  </si>
  <si>
    <r>
      <t>T</t>
    </r>
    <r>
      <rPr>
        <b/>
        <vertAlign val="subscript"/>
        <sz val="12"/>
        <color rgb="FF000000"/>
        <rFont val="Times New Roman"/>
        <family val="1"/>
      </rPr>
      <t>3</t>
    </r>
    <r>
      <rPr>
        <b/>
        <sz val="12"/>
        <color rgb="FF000000"/>
        <rFont val="Times New Roman"/>
        <family val="1"/>
      </rPr>
      <t xml:space="preserve"> + __ s = T</t>
    </r>
    <r>
      <rPr>
        <b/>
        <vertAlign val="subscript"/>
        <sz val="12"/>
        <color rgb="FF000000"/>
        <rFont val="Times New Roman"/>
        <family val="1"/>
      </rPr>
      <t>4</t>
    </r>
  </si>
  <si>
    <r>
      <t>T</t>
    </r>
    <r>
      <rPr>
        <b/>
        <vertAlign val="subscript"/>
        <sz val="12"/>
        <color rgb="FF000000"/>
        <rFont val="Times New Roman"/>
        <family val="1"/>
      </rPr>
      <t>4</t>
    </r>
    <r>
      <rPr>
        <b/>
        <sz val="12"/>
        <color rgb="FF000000"/>
        <rFont val="Times New Roman"/>
        <family val="1"/>
      </rPr>
      <t xml:space="preserve"> + __ s = T</t>
    </r>
    <r>
      <rPr>
        <b/>
        <vertAlign val="subscript"/>
        <sz val="12"/>
        <color rgb="FF000000"/>
        <rFont val="Times New Roman"/>
        <family val="1"/>
      </rPr>
      <t>5</t>
    </r>
  </si>
  <si>
    <r>
      <t>T</t>
    </r>
    <r>
      <rPr>
        <b/>
        <vertAlign val="subscript"/>
        <sz val="12"/>
        <color rgb="FF000000"/>
        <rFont val="Times New Roman"/>
        <family val="1"/>
      </rPr>
      <t>0</t>
    </r>
  </si>
  <si>
    <r>
      <t xml:space="preserve">Date de livraison des délivrables suivants :
- </t>
    </r>
    <r>
      <rPr>
        <b/>
        <sz val="10"/>
        <color theme="1"/>
        <rFont val="Arial"/>
        <family val="2"/>
      </rPr>
      <t>Revue de conception</t>
    </r>
    <r>
      <rPr>
        <sz val="10"/>
        <color theme="1"/>
        <rFont val="Arial"/>
        <family val="2"/>
      </rPr>
      <t xml:space="preserve"> et </t>
    </r>
    <r>
      <rPr>
        <b/>
        <sz val="10"/>
        <color rgb="FF000000"/>
        <rFont val="Arial"/>
        <family val="2"/>
      </rPr>
      <t>Plans de détails</t>
    </r>
    <r>
      <rPr>
        <sz val="10"/>
        <color rgb="FF000000"/>
        <rFont val="Arial"/>
        <family val="2"/>
      </rPr>
      <t xml:space="preserve">, 
- </t>
    </r>
    <r>
      <rPr>
        <b/>
        <sz val="10"/>
        <color rgb="FF000000"/>
        <rFont val="Arial"/>
        <family val="2"/>
      </rPr>
      <t>Plan Qualité (QP)
- Plan de Fabrication et Inspection (MIP)</t>
    </r>
  </si>
  <si>
    <r>
      <t>T</t>
    </r>
    <r>
      <rPr>
        <b/>
        <vertAlign val="subscript"/>
        <sz val="10"/>
        <color rgb="FF000000"/>
        <rFont val="Arial"/>
        <family val="2"/>
      </rPr>
      <t>0</t>
    </r>
  </si>
  <si>
    <r>
      <t>T</t>
    </r>
    <r>
      <rPr>
        <b/>
        <vertAlign val="subscript"/>
        <sz val="10"/>
        <color rgb="FF000000"/>
        <rFont val="Arial"/>
        <family val="2"/>
      </rPr>
      <t>0</t>
    </r>
    <r>
      <rPr>
        <b/>
        <sz val="10"/>
        <color rgb="FF000000"/>
        <rFont val="Arial"/>
        <family val="2"/>
      </rPr>
      <t xml:space="preserve"> + 1 s = T</t>
    </r>
    <r>
      <rPr>
        <b/>
        <vertAlign val="subscript"/>
        <sz val="10"/>
        <color rgb="FF000000"/>
        <rFont val="Arial"/>
        <family val="2"/>
      </rPr>
      <t>1</t>
    </r>
  </si>
  <si>
    <r>
      <t>T</t>
    </r>
    <r>
      <rPr>
        <b/>
        <vertAlign val="subscript"/>
        <sz val="10"/>
        <color rgb="FF000000"/>
        <rFont val="Arial"/>
        <family val="2"/>
      </rPr>
      <t>0</t>
    </r>
    <r>
      <rPr>
        <b/>
        <sz val="10"/>
        <color rgb="FF000000"/>
        <rFont val="Arial"/>
        <family val="2"/>
      </rPr>
      <t xml:space="preserve"> + 5 s = T</t>
    </r>
    <r>
      <rPr>
        <b/>
        <vertAlign val="subscript"/>
        <sz val="10"/>
        <color rgb="FF000000"/>
        <rFont val="Arial"/>
        <family val="2"/>
      </rPr>
      <t>2</t>
    </r>
  </si>
  <si>
    <r>
      <t>T</t>
    </r>
    <r>
      <rPr>
        <b/>
        <vertAlign val="subscript"/>
        <sz val="10"/>
        <color rgb="FF000000"/>
        <rFont val="Arial"/>
        <family val="2"/>
      </rPr>
      <t>0</t>
    </r>
    <r>
      <rPr>
        <b/>
        <sz val="10"/>
        <color rgb="FF000000"/>
        <rFont val="Arial"/>
        <family val="2"/>
      </rPr>
      <t xml:space="preserve"> + 10 s = T</t>
    </r>
    <r>
      <rPr>
        <b/>
        <vertAlign val="subscript"/>
        <sz val="10"/>
        <color rgb="FF000000"/>
        <rFont val="Arial"/>
        <family val="2"/>
      </rPr>
      <t>3</t>
    </r>
  </si>
  <si>
    <r>
      <t>T</t>
    </r>
    <r>
      <rPr>
        <b/>
        <vertAlign val="subscript"/>
        <sz val="10"/>
        <color rgb="FF000000"/>
        <rFont val="Arial"/>
        <family val="2"/>
      </rPr>
      <t>3</t>
    </r>
    <r>
      <rPr>
        <b/>
        <sz val="10"/>
        <color rgb="FF000000"/>
        <rFont val="Arial"/>
        <family val="2"/>
      </rPr>
      <t xml:space="preserve"> + 40 s = T</t>
    </r>
    <r>
      <rPr>
        <b/>
        <vertAlign val="subscript"/>
        <sz val="10"/>
        <color rgb="FF000000"/>
        <rFont val="Arial"/>
        <family val="2"/>
      </rPr>
      <t>4</t>
    </r>
  </si>
  <si>
    <r>
      <t>T</t>
    </r>
    <r>
      <rPr>
        <b/>
        <vertAlign val="subscript"/>
        <sz val="10"/>
        <color rgb="FF000000"/>
        <rFont val="Arial"/>
        <family val="2"/>
      </rPr>
      <t>4</t>
    </r>
    <r>
      <rPr>
        <b/>
        <sz val="10"/>
        <color rgb="FF000000"/>
        <rFont val="Arial"/>
        <family val="2"/>
      </rPr>
      <t xml:space="preserve"> + 2 s = T</t>
    </r>
    <r>
      <rPr>
        <b/>
        <vertAlign val="subscript"/>
        <sz val="10"/>
        <color rgb="FF000000"/>
        <rFont val="Arial"/>
        <family val="2"/>
      </rPr>
      <t>5</t>
    </r>
  </si>
  <si>
    <r>
      <t>T</t>
    </r>
    <r>
      <rPr>
        <b/>
        <vertAlign val="subscript"/>
        <sz val="10"/>
        <color rgb="FF000000"/>
        <rFont val="Arial"/>
        <family val="2"/>
      </rPr>
      <t>5</t>
    </r>
    <r>
      <rPr>
        <b/>
        <sz val="10"/>
        <color rgb="FF000000"/>
        <rFont val="Arial"/>
        <family val="2"/>
      </rPr>
      <t xml:space="preserve"> + 2 s = T</t>
    </r>
    <r>
      <rPr>
        <b/>
        <vertAlign val="subscript"/>
        <sz val="10"/>
        <color rgb="FF000000"/>
        <rFont val="Arial"/>
        <family val="2"/>
      </rPr>
      <t>6</t>
    </r>
  </si>
  <si>
    <t>Les exigences de ce cahier des charges s'ajoute aux exigences d'ITER Organization:
 - AD11_FWC-Technical_specification-General__9CBP22_v1_3
 - AD12_SO2-Technical_specification-CDB_9CBVMQ_v1_6</t>
  </si>
  <si>
    <t>Les plans d'interface de l'ITL, de l'enceinte à vide, ses portes, le sytème de canalisation interne, de l'instrumentation et de la MLI (AD4, AD5, AD6, AD7, AD8, AD9, AD10) définissent les tolerances de fabrication des interfaces de ces sous ensembles.</t>
  </si>
  <si>
    <t>Les soupapes de sécurité sont des fourniture CEA, à l'exception du clapet dénommé SV999 sur le P&amp;ID du RD1 dont la fabrication selon le modèle 3D AD1 fournis est à la charge du titulaire</t>
  </si>
  <si>
    <t>Tous les composants exposés à des températures cryogéniques devront être choqués thermiquement. La procédure d'essais doit répondre aux exigences du AD11 (cf. commentaire)</t>
  </si>
  <si>
    <t>Le réservoir d’hélium liquide, ainsi que tout autre élément susceptible d’être endommagé lors du transport de la CDB, devra être protégé et maintenu par une mousse de transport, à la charge du titulaire (conception et fourniture).</t>
  </si>
  <si>
    <t>Les plans de détails doivent faire apparaitre la désignation des matériau selon les norme de construction EN 13445 et EN 13480.</t>
  </si>
  <si>
    <r>
      <t xml:space="preserve">Le raccordement des circuits de distribution et de retour d'hélium est réalisé à l'aide de </t>
    </r>
    <r>
      <rPr>
        <sz val="11"/>
        <rFont val="Calibri"/>
        <family val="2"/>
        <scheme val="minor"/>
      </rPr>
      <t>raccords Kenol ou VCR (définis dans le 3D et la nomenclature)</t>
    </r>
    <r>
      <rPr>
        <sz val="11"/>
        <color theme="1"/>
        <rFont val="Calibri"/>
        <family val="2"/>
        <scheme val="minor"/>
      </rPr>
      <t>.</t>
    </r>
  </si>
  <si>
    <t>Toutes les soudures du circuit Helium doivent être radiographiables.</t>
  </si>
  <si>
    <t>La nomenclature (AD3) définit le matériau de chaque composant du système.</t>
  </si>
  <si>
    <r>
      <t>L'écran thermique du système de canalisation SHe ainsi que le réservoir d'hélium devront être recouvert de super-isolant multicouche (20 couches au minimum) comme mentionné dans le plan</t>
    </r>
    <r>
      <rPr>
        <sz val="11"/>
        <color rgb="FFFF0000"/>
        <rFont val="Calibri"/>
        <family val="2"/>
        <scheme val="minor"/>
      </rPr>
      <t xml:space="preserve"> </t>
    </r>
    <r>
      <rPr>
        <sz val="11"/>
        <rFont val="Calibri"/>
        <family val="2"/>
        <scheme val="minor"/>
      </rPr>
      <t>AD10.</t>
    </r>
    <r>
      <rPr>
        <sz val="11"/>
        <color theme="1"/>
        <rFont val="Calibri"/>
        <family val="2"/>
        <scheme val="minor"/>
      </rPr>
      <t xml:space="preserve">
La méthode de super isolation sélectionnée devra tenir compte des opérations susceptibles d'être effectuées sur les cartouches chauffantes ou capteur de température du réservoir hélium.</t>
    </r>
  </si>
  <si>
    <r>
      <t>Le présent cahier des charges prévoit la fabrication des éléments principaux suivant :
- 1 enceinte à vide
- 1 écran thermique
- 1 systeme de canalisation d'hélium supercritique monté sur la face superieure du cryostat, contenant en particulier
     * 1 reservoir hélium liquide
     * 1 échangeur tubulaire
     * 1 échangeurs coaxial tubulaire
     * 1 vanne 3-voies
     * 1 débitmetre massique
- les composants annexes (brides, 2 chassis, 1 clapet de sécurité de l'enceinte, l'assemblage du panneau de vannes)
La liste des fournitures du titulare est détaillée dans le document</t>
    </r>
    <r>
      <rPr>
        <sz val="11"/>
        <rFont val="Calibri"/>
        <family val="2"/>
        <scheme val="minor"/>
      </rPr>
      <t xml:space="preserve"> DSBT-LI-26-23-1.0</t>
    </r>
  </si>
  <si>
    <t>Des points d'avancement hebdomadaire devront être organisés par le titulaire, un compte rendu de réunion rédigé par le titulaire sera ensuite partagé entre le CEA et le titulaire</t>
  </si>
  <si>
    <t>L’ensemble de la fourniture sera livré au CEA deux semaines après la réception en usine puis installé par le CEA sur le banc de test ITER-DMS et, après accord du CEA, réceptionné sur le site du CEA Grenoble.</t>
  </si>
  <si>
    <t>Le titulaire devra fournir l'ensemble de la visserie pour la CDB. Une visserie inox A70 est exigée.</t>
  </si>
  <si>
    <t>Après la livraison de l’équipement au CEA-Grenoble par le Titulaire et son installation sur le banc de test par le CEA, le CEA, en présence du Titulaire, reproduira les tests effectués chez le Titulaire, ainsi qu'une mise en froid et opération de la boite à vannes en condition cryogénique. Lors de ce test, il ne devra être constater aucun défaut de fabrication limitant les performances thermohydraulique de l'Equipement. Le CEA est seul responsable de la conception de la boite à vanne, et le Titulaire le fabricant. Si un tel défaut est constaté, le CEA devra prouver son origine.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</si>
</sst>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8"/>
      <name val="Calibri"/>
      <family val="2"/>
      <scheme val="minor"/>
    </font>
    <font>
      <sz val="11"/>
      <name val="Calibri"/>
      <family val="2"/>
      <scheme val="minor"/>
    </font>
    <font>
      <b/>
      <sz val="11"/>
      <color theme="0"/>
      <name val="Calibri"/>
      <family val="2"/>
      <scheme val="minor"/>
    </font>
    <font>
      <sz val="10"/>
      <color theme="1"/>
      <name val="Arial"/>
      <family val="2"/>
    </font>
    <font>
      <b/>
      <sz val="10"/>
      <color theme="1"/>
      <name val="Arial"/>
      <family val="2"/>
    </font>
    <font>
      <b/>
      <sz val="10"/>
      <color rgb="FF000000"/>
      <name val="Arial"/>
      <family val="2"/>
    </font>
    <font>
      <sz val="10"/>
      <color rgb="FF000000"/>
      <name val="Arial"/>
      <family val="2"/>
    </font>
    <font>
      <sz val="11"/>
      <color rgb="FFFF0000"/>
      <name val="Calibri"/>
      <family val="2"/>
      <scheme val="minor"/>
    </font>
    <font>
      <i/>
      <sz val="11"/>
      <color theme="1"/>
      <name val="Calibri"/>
      <family val="2"/>
      <scheme val="minor"/>
    </font>
    <font>
      <sz val="11"/>
      <name val="Calibri"/>
      <family val="2"/>
    </font>
    <font>
      <b/>
      <sz val="11"/>
      <color rgb="FF7030A0"/>
      <name val="Calibri"/>
      <family val="2"/>
      <scheme val="minor"/>
    </font>
    <font>
      <sz val="12"/>
      <color theme="0"/>
      <name val="Calibri"/>
      <family val="2"/>
      <scheme val="minor"/>
    </font>
    <font>
      <b/>
      <sz val="12"/>
      <color rgb="FF000000"/>
      <name val="Times New Roman"/>
      <family val="1"/>
    </font>
    <font>
      <b/>
      <vertAlign val="subscript"/>
      <sz val="12"/>
      <color rgb="FF000000"/>
      <name val="Times New Roman"/>
      <family val="1"/>
    </font>
    <font>
      <b/>
      <vertAlign val="subscript"/>
      <sz val="10"/>
      <color rgb="FF000000"/>
      <name val="Arial"/>
      <family val="2"/>
    </font>
  </fonts>
  <fills count="4">
    <fill>
      <patternFill patternType="none"/>
    </fill>
    <fill>
      <patternFill patternType="gray125"/>
    </fill>
    <fill>
      <patternFill patternType="solid">
        <fgColor theme="4"/>
        <bgColor theme="4"/>
      </patternFill>
    </fill>
    <fill>
      <patternFill patternType="solid">
        <fgColor rgb="FFDBE5F1"/>
        <bgColor indexed="64"/>
      </patternFill>
    </fill>
  </fills>
  <borders count="4">
    <border>
      <left/>
      <right/>
      <top/>
      <bottom/>
      <diagonal/>
    </border>
    <border>
      <left/>
      <right style="medium">
        <color rgb="FF95B3D7"/>
      </right>
      <top/>
      <bottom style="medium">
        <color rgb="FF95B3D7"/>
      </bottom>
      <diagonal/>
    </border>
    <border>
      <left/>
      <right style="medium">
        <color rgb="FF95B3D7"/>
      </right>
      <top/>
      <bottom/>
      <diagonal/>
    </border>
    <border>
      <left style="thin">
        <color theme="4" tint="0.39997558519241921"/>
      </left>
      <right/>
      <top style="thin">
        <color theme="4" tint="0.39997558519241921"/>
      </top>
      <bottom/>
      <diagonal/>
    </border>
  </borders>
  <cellStyleXfs count="1">
    <xf numFmtId="0" fontId="0" fillId="0" borderId="0"/>
  </cellStyleXfs>
  <cellXfs count="43">
    <xf numFmtId="0" fontId="0" fillId="0" borderId="0" xfId="0"/>
    <xf numFmtId="0" fontId="0" fillId="0" borderId="0" xfId="0" applyAlignment="1">
      <alignment horizontal="center"/>
    </xf>
    <xf numFmtId="0" fontId="0" fillId="0" borderId="0" xfId="0" applyAlignment="1">
      <alignment horizontal="left"/>
    </xf>
    <xf numFmtId="0" fontId="0" fillId="0" borderId="0" xfId="0" applyAlignment="1">
      <alignment wrapText="1"/>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vertical="center" wrapText="1"/>
    </xf>
    <xf numFmtId="0" fontId="0" fillId="0" borderId="0" xfId="0" applyAlignment="1">
      <alignment vertical="center"/>
    </xf>
    <xf numFmtId="14" fontId="0" fillId="0" borderId="0" xfId="0" applyNumberFormat="1" applyAlignment="1">
      <alignment horizontal="center" vertical="center"/>
    </xf>
    <xf numFmtId="0" fontId="7" fillId="3" borderId="1" xfId="0" applyFont="1" applyFill="1" applyBorder="1" applyAlignment="1">
      <alignment horizontal="left" vertical="center" wrapText="1"/>
    </xf>
    <xf numFmtId="14" fontId="6" fillId="3" borderId="1" xfId="0" applyNumberFormat="1" applyFont="1" applyFill="1" applyBorder="1" applyAlignment="1">
      <alignment horizontal="center" vertical="center" wrapText="1"/>
    </xf>
    <xf numFmtId="0" fontId="4" fillId="0" borderId="1" xfId="0" applyFont="1" applyBorder="1" applyAlignment="1">
      <alignment horizontal="left" vertical="center" wrapText="1"/>
    </xf>
    <xf numFmtId="14" fontId="5" fillId="0" borderId="1" xfId="0" applyNumberFormat="1" applyFont="1" applyBorder="1" applyAlignment="1">
      <alignment horizontal="center" vertical="center" wrapText="1"/>
    </xf>
    <xf numFmtId="0" fontId="3" fillId="2"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vertical="center" wrapText="1"/>
    </xf>
    <xf numFmtId="0" fontId="0" fillId="0" borderId="0" xfId="0" applyFont="1" applyAlignment="1">
      <alignment horizontal="center" vertical="center" wrapText="1"/>
    </xf>
    <xf numFmtId="0" fontId="9" fillId="0" borderId="0" xfId="0" applyFont="1" applyAlignment="1">
      <alignment horizontal="center" vertical="center" wrapText="1"/>
    </xf>
    <xf numFmtId="0" fontId="9" fillId="0" borderId="0" xfId="0" applyFont="1" applyFill="1" applyAlignment="1">
      <alignment horizontal="center" vertical="center" wrapText="1"/>
    </xf>
    <xf numFmtId="0" fontId="9" fillId="0" borderId="0" xfId="0" applyFont="1" applyAlignment="1">
      <alignment vertical="center" wrapText="1"/>
    </xf>
    <xf numFmtId="0" fontId="9" fillId="0" borderId="0" xfId="0" applyFont="1" applyAlignment="1">
      <alignment horizontal="center" vertical="center"/>
    </xf>
    <xf numFmtId="0" fontId="0" fillId="0" borderId="0" xfId="0" applyFont="1" applyAlignment="1">
      <alignment horizontal="left" vertical="center" wrapText="1"/>
    </xf>
    <xf numFmtId="0" fontId="0" fillId="0" borderId="0" xfId="0" applyFont="1" applyFill="1" applyAlignment="1">
      <alignment horizontal="center" vertical="center" wrapText="1"/>
    </xf>
    <xf numFmtId="0" fontId="0" fillId="0" borderId="0" xfId="0" applyFont="1" applyAlignment="1">
      <alignment vertical="center" wrapText="1"/>
    </xf>
    <xf numFmtId="0" fontId="10" fillId="0" borderId="0" xfId="0" applyFont="1" applyBorder="1" applyAlignment="1">
      <alignment horizontal="center" vertical="center" wrapText="1"/>
    </xf>
    <xf numFmtId="0" fontId="11" fillId="0" borderId="0" xfId="0" applyFont="1" applyAlignment="1">
      <alignment vertical="center" wrapText="1"/>
    </xf>
    <xf numFmtId="0" fontId="11" fillId="0" borderId="0" xfId="0" applyFont="1" applyAlignment="1">
      <alignment horizontal="left" vertical="center"/>
    </xf>
    <xf numFmtId="0" fontId="11" fillId="0" borderId="0" xfId="0" applyFont="1" applyAlignment="1">
      <alignment horizontal="left" vertical="center" wrapText="1"/>
    </xf>
    <xf numFmtId="0" fontId="10" fillId="0" borderId="0" xfId="0" applyFont="1" applyAlignment="1">
      <alignment horizontal="center" vertical="center" wrapText="1"/>
    </xf>
    <xf numFmtId="0" fontId="12" fillId="0" borderId="0" xfId="0" applyFont="1" applyBorder="1" applyAlignment="1">
      <alignment horizontal="center" vertical="center" wrapText="1"/>
    </xf>
    <xf numFmtId="0" fontId="12" fillId="0" borderId="0" xfId="0" applyFont="1" applyAlignment="1">
      <alignment horizontal="center" vertical="center" wrapText="1"/>
    </xf>
    <xf numFmtId="0" fontId="0" fillId="0" borderId="0" xfId="0" applyAlignment="1">
      <alignment vertical="top" wrapText="1"/>
    </xf>
    <xf numFmtId="14" fontId="0" fillId="0" borderId="0" xfId="0" applyNumberFormat="1"/>
    <xf numFmtId="0" fontId="2" fillId="0" borderId="0" xfId="0" applyFont="1" applyAlignment="1">
      <alignment horizontal="left" vertical="center" wrapText="1"/>
    </xf>
    <xf numFmtId="0" fontId="6" fillId="0" borderId="1" xfId="0" applyFont="1" applyBorder="1" applyAlignment="1">
      <alignment horizontal="center" vertical="center" wrapText="1"/>
    </xf>
    <xf numFmtId="14" fontId="6" fillId="0" borderId="1" xfId="0" applyNumberFormat="1" applyFont="1" applyBorder="1" applyAlignment="1">
      <alignment horizontal="center" vertical="center" wrapText="1"/>
    </xf>
    <xf numFmtId="0" fontId="13"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84">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dxf>
    <dxf>
      <alignment horizontal="center" vertical="center" textRotation="0" wrapText="1" indent="0" justifyLastLine="0" shrinkToFit="0" readingOrder="0"/>
    </dxf>
    <dxf>
      <font>
        <b val="0"/>
        <i val="0"/>
        <strike val="0"/>
        <condense val="0"/>
        <extend val="0"/>
        <outline val="0"/>
        <shadow val="0"/>
        <u val="none"/>
        <vertAlign val="baseline"/>
        <sz val="12"/>
        <color theme="0"/>
        <name val="Calibri"/>
        <family val="2"/>
        <scheme val="minor"/>
      </font>
      <alignment horizontal="center" vertical="center" textRotation="0" wrapText="1" indent="0" justifyLastLine="0" shrinkToFit="0" readingOrder="0"/>
    </dxf>
    <dxf>
      <alignment vertical="center" textRotation="0" indent="0" justifyLastLine="0" shrinkToFit="0" readingOrder="0"/>
    </dxf>
    <dxf>
      <alignment vertical="center" textRotation="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vertical="center" textRotation="0" indent="0" justifyLastLine="0" shrinkToFit="0" readingOrder="0"/>
    </dxf>
    <dxf>
      <alignment vertical="center" textRotation="0" indent="0" justifyLastLine="0" shrinkToFit="0" readingOrder="0"/>
    </dxf>
    <dxf>
      <alignment horizontal="center" vertical="center" textRotation="0" wrapText="0" indent="0" justifyLastLine="0" shrinkToFit="0" readingOrder="0"/>
    </dxf>
    <dxf>
      <font>
        <b/>
        <i val="0"/>
        <color rgb="FF00B050"/>
      </font>
      <fill>
        <patternFill>
          <bgColor theme="9" tint="0.59996337778862885"/>
        </patternFill>
      </fill>
    </dxf>
    <dxf>
      <font>
        <b/>
        <i val="0"/>
        <color rgb="FFFF0000"/>
      </font>
      <fill>
        <patternFill>
          <bgColor theme="5" tint="0.39994506668294322"/>
        </patternFill>
      </fill>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general" vertical="center" textRotation="0" wrapText="1" indent="0" justifyLastLine="0" shrinkToFit="0" readingOrder="0"/>
    </dxf>
    <dxf>
      <alignment vertical="center" textRotation="0" indent="0" justifyLastLine="0" shrinkToFit="0" readingOrder="0"/>
    </dxf>
    <dxf>
      <alignment horizontal="center" vertical="bottom" textRotation="0" wrapText="0" indent="0" justifyLastLine="0" shrinkToFit="0" readingOrder="0"/>
    </dxf>
    <dxf>
      <font>
        <b/>
        <i val="0"/>
        <color rgb="FF00B050"/>
      </font>
      <fill>
        <patternFill>
          <bgColor theme="9" tint="0.59996337778862885"/>
        </patternFill>
      </fill>
    </dxf>
    <dxf>
      <font>
        <b/>
        <i val="0"/>
        <color rgb="FFFF0000"/>
      </font>
      <fill>
        <patternFill>
          <bgColor theme="5" tint="0.39994506668294322"/>
        </patternFill>
      </fill>
    </dxf>
    <dxf>
      <alignment horizontal="left" vertical="center" textRotation="0" wrapText="0" indent="0" justifyLastLine="0" shrinkToFit="0" readingOrder="0"/>
    </dxf>
    <dxf>
      <alignment horizontal="left"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dxf>
    <dxf>
      <alignment horizontal="center" vertical="center" textRotation="0" wrapText="0" indent="0" justifyLastLine="0" shrinkToFit="0" readingOrder="0"/>
    </dxf>
    <dxf>
      <alignment horizontal="left" vertical="center" textRotation="0" wrapText="0" indent="0" justifyLastLine="0" shrinkToFit="0" readingOrder="0"/>
    </dxf>
    <dxf>
      <alignment horizontal="center" vertical="center" textRotation="0" wrapText="0" indent="0" justifyLastLine="0" shrinkToFit="0" readingOrder="0"/>
    </dxf>
    <dxf>
      <font>
        <b/>
        <i val="0"/>
        <color theme="5" tint="-0.24994659260841701"/>
      </font>
      <fill>
        <patternFill>
          <bgColor theme="7" tint="0.39994506668294322"/>
        </patternFill>
      </fill>
    </dxf>
    <dxf>
      <font>
        <b/>
        <i val="0"/>
        <color rgb="FF00B050"/>
      </font>
      <fill>
        <patternFill>
          <bgColor theme="9" tint="0.59996337778862885"/>
        </patternFill>
      </fill>
    </dxf>
    <dxf>
      <font>
        <b/>
        <i val="0"/>
        <color rgb="FFFF0000"/>
      </font>
      <fill>
        <patternFill>
          <bgColor theme="5" tint="0.39994506668294322"/>
        </patternFill>
      </fill>
    </dxf>
    <dxf>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fill>
        <patternFill patternType="none">
          <fgColor indexed="64"/>
          <bgColor auto="1"/>
        </patternFill>
      </fill>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dxf>
    <dxf>
      <alignment horizontal="center" vertical="center" textRotation="0" wrapText="1" indent="0" justifyLastLine="0" shrinkToFit="0" readingOrder="0"/>
    </dxf>
    <dxf>
      <alignment vertical="bottom" textRotation="0" wrapText="1" indent="0" justifyLastLine="0" shrinkToFit="0" readingOrder="0"/>
    </dxf>
    <dxf>
      <alignment horizontal="center" vertical="bottom" textRotation="0" wrapText="1" indent="0" justifyLastLine="0" shrinkToFit="0" readingOrder="0"/>
    </dxf>
    <dxf>
      <font>
        <b/>
        <i val="0"/>
        <color theme="5" tint="-0.24994659260841701"/>
      </font>
      <fill>
        <patternFill>
          <bgColor theme="7" tint="0.39994506668294322"/>
        </patternFill>
      </fill>
    </dxf>
    <dxf>
      <font>
        <b/>
        <i val="0"/>
        <color rgb="FF00B050"/>
      </font>
      <fill>
        <patternFill>
          <bgColor theme="9" tint="0.59996337778862885"/>
        </patternFill>
      </fill>
    </dxf>
    <dxf>
      <font>
        <b/>
        <i val="0"/>
        <color rgb="FFFF0000"/>
      </font>
      <fill>
        <patternFill>
          <bgColor theme="5" tint="0.39994506668294322"/>
        </patternFill>
      </fill>
    </dxf>
    <dxf>
      <font>
        <i/>
      </font>
      <alignment horizontal="center" vertical="center" textRotation="0" wrapText="0" indent="0" justifyLastLine="0" shrinkToFit="0" readingOrder="0"/>
    </dxf>
    <dxf>
      <font>
        <i/>
      </font>
      <alignment vertical="center" textRotation="0" wrapText="1" indent="0" justifyLastLine="0" shrinkToFit="0" readingOrder="0"/>
    </dxf>
    <dxf>
      <font>
        <i/>
      </font>
      <alignment horizontal="center" vertical="center" textRotation="0" wrapText="1" indent="0" justifyLastLine="0" shrinkToFit="0" readingOrder="0"/>
    </dxf>
    <dxf>
      <font>
        <i/>
      </font>
      <fill>
        <patternFill patternType="none">
          <fgColor indexed="64"/>
          <bgColor auto="1"/>
        </patternFill>
      </fill>
      <alignment horizontal="center" vertical="center" textRotation="0" wrapText="1" indent="0" justifyLastLine="0" shrinkToFit="0" readingOrder="0"/>
    </dxf>
    <dxf>
      <font>
        <i/>
      </font>
      <alignment horizontal="center" vertical="center" textRotation="0" wrapText="1" indent="0" justifyLastLine="0" shrinkToFit="0" readingOrder="0"/>
    </dxf>
    <dxf>
      <font>
        <i/>
      </font>
      <alignment horizontal="center" vertical="center" textRotation="0" wrapText="1" indent="0" justifyLastLine="0" shrinkToFit="0" readingOrder="0"/>
    </dxf>
    <dxf>
      <font>
        <i/>
      </font>
      <alignment horizontal="left" vertical="center" textRotation="0" wrapText="1" indent="0" justifyLastLine="0" shrinkToFit="0" readingOrder="0"/>
    </dxf>
    <dxf>
      <font>
        <i/>
      </font>
      <alignment horizontal="center" vertical="center" textRotation="0" wrapText="1" indent="0" justifyLastLine="0" shrinkToFit="0" readingOrder="0"/>
    </dxf>
    <dxf>
      <font>
        <i/>
      </font>
      <alignment vertical="bottom" textRotation="0" wrapText="1" indent="0" justifyLastLine="0" shrinkToFit="0" readingOrder="0"/>
    </dxf>
    <dxf>
      <font>
        <i/>
      </font>
      <alignment horizontal="center" vertical="center" textRotation="0" wrapText="1" indent="0" justifyLastLine="0" shrinkToFit="0" readingOrder="0"/>
    </dxf>
    <dxf>
      <font>
        <b/>
        <i val="0"/>
        <color theme="5" tint="-0.24994659260841701"/>
      </font>
      <fill>
        <patternFill>
          <bgColor theme="7" tint="0.39994506668294322"/>
        </patternFill>
      </fill>
    </dxf>
    <dxf>
      <font>
        <b/>
        <i val="0"/>
        <color rgb="FF00B050"/>
      </font>
      <fill>
        <patternFill>
          <bgColor theme="9" tint="0.59996337778862885"/>
        </patternFill>
      </fill>
    </dxf>
    <dxf>
      <font>
        <b/>
        <i val="0"/>
        <color rgb="FFFF0000"/>
      </font>
      <fill>
        <patternFill>
          <bgColor theme="5" tint="0.39994506668294322"/>
        </patternFill>
      </fill>
    </dxf>
    <dxf>
      <alignment horizontal="center" vertical="center" textRotation="0" wrapText="0" indent="0" justifyLastLine="0" shrinkToFit="0" readingOrder="0"/>
    </dxf>
    <dxf>
      <alignment vertical="center" textRotation="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1" indent="0" justifyLastLine="0" shrinkToFit="0" readingOrder="0"/>
    </dxf>
    <dxf>
      <alignment vertical="center" textRotation="0" indent="0" justifyLastLine="0" shrinkToFit="0" readingOrder="0"/>
    </dxf>
    <dxf>
      <alignment horizontal="center" vertical="center" textRotation="0" indent="0" justifyLastLine="0" shrinkToFit="0" readingOrder="0"/>
    </dxf>
    <dxf>
      <alignment vertical="center" textRotation="0" indent="0" justifyLastLine="0" shrinkToFit="0" readingOrder="0"/>
    </dxf>
    <dxf>
      <alignment horizontal="center" vertical="center" textRotation="0" wrapText="0" indent="0" justifyLastLine="0" shrinkToFit="0" readingOrder="0"/>
    </dxf>
    <dxf>
      <font>
        <b/>
        <i val="0"/>
        <color theme="5" tint="-0.24994659260841701"/>
      </font>
      <fill>
        <patternFill>
          <bgColor theme="7" tint="0.39994506668294322"/>
        </patternFill>
      </fill>
    </dxf>
    <dxf>
      <font>
        <b/>
        <i val="0"/>
        <color rgb="FF00B050"/>
      </font>
      <fill>
        <patternFill>
          <bgColor theme="9" tint="0.59996337778862885"/>
        </patternFill>
      </fill>
    </dxf>
    <dxf>
      <font>
        <b/>
        <i val="0"/>
        <color rgb="FFFF0000"/>
      </font>
      <fill>
        <patternFill>
          <bgColor theme="5" tint="0.39994506668294322"/>
        </patternFill>
      </fill>
    </dxf>
    <dxf>
      <alignment horizontal="center" vertical="center" textRotation="0" wrapText="0" indent="0" justifyLastLine="0" shrinkToFit="0" readingOrder="0"/>
    </dxf>
    <dxf>
      <numFmt numFmtId="19" formatCode="dd/mm/yyyy"/>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ableau7" displayName="Tableau7" ref="A1:E6" totalsRowShown="0" headerRowDxfId="83" dataDxfId="82">
  <autoFilter ref="A1:E6" xr:uid="{00000000-0009-0000-0100-000007000000}"/>
  <tableColumns count="5">
    <tableColumn id="1" xr3:uid="{00000000-0010-0000-0000-000001000000}" name="Issue" dataDxfId="81"/>
    <tableColumn id="2" xr3:uid="{00000000-0010-0000-0000-000002000000}" name="Revision" dataDxfId="80"/>
    <tableColumn id="3" xr3:uid="{00000000-0010-0000-0000-000003000000}" name="Date" dataDxfId="79"/>
    <tableColumn id="4" xr3:uid="{00000000-0010-0000-0000-000004000000}" name="Feuilles" dataDxfId="78"/>
    <tableColumn id="5" xr3:uid="{00000000-0010-0000-0000-000005000000}" name="Modifications"/>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eau1" displayName="Tableau1" ref="A1:H17" totalsRowShown="0" headerRowDxfId="74" dataDxfId="73">
  <autoFilter ref="A1:H17" xr:uid="{00000000-0009-0000-0100-000001000000}"/>
  <tableColumns count="8">
    <tableColumn id="1" xr3:uid="{00000000-0010-0000-0100-000001000000}" name="Numéro" dataDxfId="72"/>
    <tableColumn id="2" xr3:uid="{00000000-0010-0000-0100-000002000000}" name="Exigence" dataDxfId="71"/>
    <tableColumn id="7" xr3:uid="{00000000-0010-0000-0100-000007000000}" name="Catégorie" dataDxfId="70"/>
    <tableColumn id="8" xr3:uid="{00000000-0010-0000-0100-000008000000}" name="Ensemble" dataDxfId="69"/>
    <tableColumn id="3" xr3:uid="{00000000-0010-0000-0100-000003000000}" name="Sous ensemble" dataDxfId="68"/>
    <tableColumn id="4" xr3:uid="{00000000-0010-0000-0100-000004000000}" name="Composant" dataDxfId="67"/>
    <tableColumn id="5" xr3:uid="{00000000-0010-0000-0100-000005000000}" name="Commentaire" dataDxfId="66"/>
    <tableColumn id="6" xr3:uid="{00000000-0010-0000-0100-000006000000}" name="Acceptation" dataDxfId="65"/>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au13" displayName="Tableau13" ref="A1:H19" totalsRowShown="0" headerRowDxfId="61" dataDxfId="60">
  <autoFilter ref="A1:H19" xr:uid="{00000000-0009-0000-0100-000002000000}"/>
  <sortState xmlns:xlrd2="http://schemas.microsoft.com/office/spreadsheetml/2017/richdata2" ref="A2:H13">
    <sortCondition ref="A1:A13"/>
  </sortState>
  <tableColumns count="8">
    <tableColumn id="1" xr3:uid="{00000000-0010-0000-0200-000001000000}" name="Numéro" dataDxfId="59"/>
    <tableColumn id="2" xr3:uid="{00000000-0010-0000-0200-000002000000}" name="Exigence" dataDxfId="58"/>
    <tableColumn id="7" xr3:uid="{00000000-0010-0000-0200-000007000000}" name="Catégorie" dataDxfId="57"/>
    <tableColumn id="8" xr3:uid="{00000000-0010-0000-0200-000008000000}" name="Ensemble" dataDxfId="56"/>
    <tableColumn id="3" xr3:uid="{00000000-0010-0000-0200-000003000000}" name="Sous ensemble" dataDxfId="55"/>
    <tableColumn id="4" xr3:uid="{00000000-0010-0000-0200-000004000000}" name="Composant" dataDxfId="54"/>
    <tableColumn id="5" xr3:uid="{00000000-0010-0000-0200-000005000000}" name="Commentaire" dataDxfId="53"/>
    <tableColumn id="6" xr3:uid="{00000000-0010-0000-0200-000006000000}" name="Acceptation" dataDxfId="5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29D3E7C-9F88-4E5D-ADBE-7119E4E08D37}" name="Tableau139" displayName="Tableau139" ref="A1:H7" totalsRowShown="0" headerRowDxfId="48" dataDxfId="47">
  <autoFilter ref="A1:H7" xr:uid="{00000000-0009-0000-0100-000002000000}"/>
  <sortState xmlns:xlrd2="http://schemas.microsoft.com/office/spreadsheetml/2017/richdata2" ref="A2:H6">
    <sortCondition ref="A1:A6"/>
  </sortState>
  <tableColumns count="8">
    <tableColumn id="1" xr3:uid="{6124630B-C168-40A1-8628-3CBD014C5C4F}" name="Numéro" dataDxfId="46"/>
    <tableColumn id="2" xr3:uid="{24A510F4-C2EE-40A4-BCC9-7DCC9B9A9045}" name="Exigence" dataDxfId="45"/>
    <tableColumn id="7" xr3:uid="{0B29A95E-CC12-4A0D-9279-FD62A43D5E9A}" name="Catégorie" dataDxfId="44"/>
    <tableColumn id="8" xr3:uid="{BE03275E-0841-4923-92D7-2F84CEDF4612}" name="Ensemble" dataDxfId="43"/>
    <tableColumn id="3" xr3:uid="{223249D2-CCC5-4A15-A798-CC4E107AE996}" name="Sous ensemble" dataDxfId="42"/>
    <tableColumn id="4" xr3:uid="{6CB99B4E-73EC-47AC-B204-0921342AC7BE}" name="Composant" dataDxfId="41"/>
    <tableColumn id="5" xr3:uid="{D2D13895-710F-4419-B280-60151FE883A9}" name="Commentaire" dataDxfId="40"/>
    <tableColumn id="6" xr3:uid="{DCF68F75-733D-4AF1-BA80-E6DFA6011BC5}" name="Acceptation" dataDxfId="39"/>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3000000}" name="Tableau134" displayName="Tableau134" ref="A1:H21" totalsRowShown="0" headerRowDxfId="35" dataDxfId="34">
  <autoFilter ref="A1:H21" xr:uid="{00000000-0009-0000-0100-000003000000}"/>
  <sortState xmlns:xlrd2="http://schemas.microsoft.com/office/spreadsheetml/2017/richdata2" ref="A2:H18">
    <sortCondition ref="A1:A18"/>
  </sortState>
  <tableColumns count="8">
    <tableColumn id="1" xr3:uid="{00000000-0010-0000-0300-000001000000}" name="Numéro" dataDxfId="33"/>
    <tableColumn id="2" xr3:uid="{00000000-0010-0000-0300-000002000000}" name="Exigence" dataDxfId="32"/>
    <tableColumn id="7" xr3:uid="{00000000-0010-0000-0300-000007000000}" name="Catégorie" dataDxfId="31"/>
    <tableColumn id="8" xr3:uid="{00000000-0010-0000-0300-000008000000}" name="Ensemble" dataDxfId="30"/>
    <tableColumn id="3" xr3:uid="{00000000-0010-0000-0300-000003000000}" name="Sous ensemble" dataDxfId="29"/>
    <tableColumn id="4" xr3:uid="{00000000-0010-0000-0300-000004000000}" name="Composant" dataDxfId="28"/>
    <tableColumn id="5" xr3:uid="{00000000-0010-0000-0300-000005000000}" name="Commentaire" dataDxfId="27"/>
    <tableColumn id="6" xr3:uid="{00000000-0010-0000-0300-000006000000}" name="Acceptation" dataDxfId="26"/>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4000000}" name="Tableau1345" displayName="Tableau1345" ref="A1:H11" totalsRowShown="0" headerRowDxfId="23">
  <autoFilter ref="A1:H11" xr:uid="{00000000-0009-0000-0100-000004000000}"/>
  <sortState xmlns:xlrd2="http://schemas.microsoft.com/office/spreadsheetml/2017/richdata2" ref="A2:H11">
    <sortCondition ref="A1:A11"/>
  </sortState>
  <tableColumns count="8">
    <tableColumn id="1" xr3:uid="{00000000-0010-0000-0400-000001000000}" name="Numéro" dataDxfId="22"/>
    <tableColumn id="2" xr3:uid="{00000000-0010-0000-0400-000002000000}" name="Exigence" dataDxfId="21"/>
    <tableColumn id="7" xr3:uid="{00000000-0010-0000-0400-000007000000}" name="Catégorie" dataDxfId="20"/>
    <tableColumn id="8" xr3:uid="{00000000-0010-0000-0400-000008000000}" name="Ensemble" dataDxfId="19"/>
    <tableColumn id="3" xr3:uid="{00000000-0010-0000-0400-000003000000}" name="Sous ensemble" dataDxfId="18"/>
    <tableColumn id="4" xr3:uid="{00000000-0010-0000-0400-000004000000}" name="Composant" dataDxfId="17"/>
    <tableColumn id="5" xr3:uid="{00000000-0010-0000-0400-000005000000}" name="Commentaire"/>
    <tableColumn id="6" xr3:uid="{00000000-0010-0000-0400-000006000000}" name="Acceptatio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5000000}" name="Tableau13456" displayName="Tableau13456" ref="A1:G3" totalsRowShown="0" headerRowDxfId="14" dataDxfId="13">
  <autoFilter ref="A1:G3" xr:uid="{00000000-0009-0000-0100-000005000000}"/>
  <tableColumns count="7">
    <tableColumn id="1" xr3:uid="{00000000-0010-0000-0500-000001000000}" name="Numéro" dataDxfId="12"/>
    <tableColumn id="2" xr3:uid="{00000000-0010-0000-0500-000002000000}" name="Exigence" dataDxfId="11"/>
    <tableColumn id="7" xr3:uid="{00000000-0010-0000-0500-000007000000}" name="Ensemble" dataDxfId="10"/>
    <tableColumn id="3" xr3:uid="{00000000-0010-0000-0500-000003000000}" name="Sous ensemble" dataDxfId="9"/>
    <tableColumn id="4" xr3:uid="{00000000-0010-0000-0500-000004000000}" name="Composant" dataDxfId="8"/>
    <tableColumn id="5" xr3:uid="{00000000-0010-0000-0500-000005000000}" name="Commentaire" dataDxfId="7"/>
    <tableColumn id="6" xr3:uid="{00000000-0010-0000-0500-000006000000}" name="Acceptation" dataDxfId="6"/>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740EDDD-4715-4CE4-BECF-55633D919971}" name="Tableau6" displayName="Tableau6" ref="A1:D6" totalsRowShown="0" headerRowDxfId="5" dataDxfId="4">
  <autoFilter ref="A1:D6" xr:uid="{8740EDDD-4715-4CE4-BECF-55633D919971}"/>
  <tableColumns count="4">
    <tableColumn id="1" xr3:uid="{3FCA96F1-AF4D-4A0F-B0F4-BC581B54E893}" name="Numéro" dataDxfId="3"/>
    <tableColumn id="2" xr3:uid="{AE2DF403-C7DF-4BA7-ABA6-3A49E8A806B2}" name="Exigence originale" dataDxfId="2"/>
    <tableColumn id="3" xr3:uid="{FE97B369-3556-4F1C-9709-889DCCB339C3}" name="Deviation acceptée" dataDxfId="1"/>
    <tableColumn id="4" xr3:uid="{D8ACE9D4-5232-4F6E-A7D8-47EAD642AABE}" name="Acceptation" dataDxfId="0"/>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
  <sheetViews>
    <sheetView tabSelected="1" workbookViewId="0">
      <selection activeCell="A2" sqref="A2"/>
    </sheetView>
  </sheetViews>
  <sheetFormatPr baseColWidth="10" defaultRowHeight="15" x14ac:dyDescent="0.25"/>
  <cols>
    <col min="1" max="4" width="20.7109375" customWidth="1"/>
    <col min="5" max="5" width="80.7109375" customWidth="1"/>
  </cols>
  <sheetData>
    <row r="1" spans="1:5" x14ac:dyDescent="0.25">
      <c r="A1" s="4" t="s">
        <v>30</v>
      </c>
      <c r="B1" s="4" t="s">
        <v>29</v>
      </c>
      <c r="C1" s="4" t="s">
        <v>31</v>
      </c>
      <c r="D1" s="4" t="s">
        <v>32</v>
      </c>
      <c r="E1" s="4" t="s">
        <v>33</v>
      </c>
    </row>
    <row r="2" spans="1:5" x14ac:dyDescent="0.25">
      <c r="A2" s="4">
        <v>1</v>
      </c>
      <c r="B2" s="4">
        <v>0</v>
      </c>
      <c r="C2" s="10">
        <v>46090</v>
      </c>
      <c r="D2" s="4" t="s">
        <v>34</v>
      </c>
      <c r="E2" t="s">
        <v>187</v>
      </c>
    </row>
    <row r="3" spans="1:5" x14ac:dyDescent="0.25">
      <c r="A3" s="4"/>
      <c r="B3" s="4"/>
      <c r="C3" s="10"/>
      <c r="D3" s="4"/>
      <c r="E3" s="34"/>
    </row>
    <row r="4" spans="1:5" x14ac:dyDescent="0.25">
      <c r="A4" s="4"/>
      <c r="B4" s="4"/>
      <c r="C4" s="10"/>
      <c r="D4" s="5"/>
      <c r="E4" s="3"/>
    </row>
    <row r="5" spans="1:5" x14ac:dyDescent="0.25">
      <c r="A5" s="4"/>
      <c r="B5" s="4"/>
      <c r="C5" s="10"/>
      <c r="D5" s="4"/>
      <c r="E5" s="3"/>
    </row>
    <row r="6" spans="1:5" x14ac:dyDescent="0.25">
      <c r="A6" s="4"/>
      <c r="B6" s="4"/>
      <c r="C6" s="10"/>
      <c r="D6" s="5"/>
      <c r="E6" s="3"/>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7"/>
  <sheetViews>
    <sheetView zoomScale="85" zoomScaleNormal="85" workbookViewId="0">
      <selection activeCell="A2" sqref="A2"/>
    </sheetView>
  </sheetViews>
  <sheetFormatPr baseColWidth="10" defaultRowHeight="15" x14ac:dyDescent="0.25"/>
  <cols>
    <col min="1" max="1" width="35.7109375" style="9" customWidth="1"/>
    <col min="2" max="2" width="91.85546875" style="9" customWidth="1"/>
    <col min="3" max="3" width="20.7109375" style="5" customWidth="1"/>
    <col min="4" max="5" width="20.7109375" style="4" customWidth="1"/>
    <col min="6" max="6" width="20.7109375" style="9" customWidth="1"/>
    <col min="7" max="7" width="60.7109375" style="9" customWidth="1"/>
    <col min="8" max="8" width="20.7109375" customWidth="1"/>
  </cols>
  <sheetData>
    <row r="1" spans="1:8" x14ac:dyDescent="0.25">
      <c r="A1" s="4" t="s">
        <v>0</v>
      </c>
      <c r="B1" s="4" t="s">
        <v>1</v>
      </c>
      <c r="C1" s="5" t="s">
        <v>11</v>
      </c>
      <c r="D1" s="4" t="s">
        <v>55</v>
      </c>
      <c r="E1" s="4" t="s">
        <v>2</v>
      </c>
      <c r="F1" s="4" t="s">
        <v>3</v>
      </c>
      <c r="G1" s="4" t="s">
        <v>4</v>
      </c>
      <c r="H1" s="4" t="s">
        <v>5</v>
      </c>
    </row>
    <row r="2" spans="1:8" ht="45" x14ac:dyDescent="0.25">
      <c r="A2" s="5" t="s">
        <v>97</v>
      </c>
      <c r="B2" s="7" t="s">
        <v>228</v>
      </c>
      <c r="C2" s="5" t="s">
        <v>39</v>
      </c>
      <c r="D2" s="5" t="s">
        <v>6</v>
      </c>
      <c r="E2" s="4" t="s">
        <v>6</v>
      </c>
      <c r="F2" s="4" t="s">
        <v>6</v>
      </c>
      <c r="G2" s="8"/>
      <c r="H2" s="4"/>
    </row>
    <row r="3" spans="1:8" ht="60" x14ac:dyDescent="0.25">
      <c r="A3" s="5" t="s">
        <v>98</v>
      </c>
      <c r="B3" s="8" t="s">
        <v>94</v>
      </c>
      <c r="C3" s="5" t="s">
        <v>40</v>
      </c>
      <c r="D3" s="5" t="s">
        <v>6</v>
      </c>
      <c r="E3" s="4" t="s">
        <v>6</v>
      </c>
      <c r="F3" s="4" t="s">
        <v>6</v>
      </c>
      <c r="H3" s="4"/>
    </row>
    <row r="4" spans="1:8" ht="195" x14ac:dyDescent="0.25">
      <c r="A4" s="5" t="s">
        <v>99</v>
      </c>
      <c r="B4" s="18" t="s">
        <v>238</v>
      </c>
      <c r="C4" s="5" t="s">
        <v>41</v>
      </c>
      <c r="D4" s="17" t="s">
        <v>6</v>
      </c>
      <c r="E4" s="4" t="s">
        <v>6</v>
      </c>
      <c r="F4" s="4" t="s">
        <v>6</v>
      </c>
      <c r="H4" s="4"/>
    </row>
    <row r="5" spans="1:8" ht="90" x14ac:dyDescent="0.25">
      <c r="A5" s="5" t="s">
        <v>100</v>
      </c>
      <c r="B5" s="8" t="s">
        <v>206</v>
      </c>
      <c r="C5" s="5" t="s">
        <v>41</v>
      </c>
      <c r="D5" s="5" t="s">
        <v>6</v>
      </c>
      <c r="E5" s="4" t="s">
        <v>6</v>
      </c>
      <c r="F5" s="4" t="s">
        <v>6</v>
      </c>
      <c r="H5" s="4"/>
    </row>
    <row r="6" spans="1:8" ht="165" x14ac:dyDescent="0.25">
      <c r="A6" s="5" t="s">
        <v>101</v>
      </c>
      <c r="B6" s="8" t="s">
        <v>64</v>
      </c>
      <c r="C6" s="5" t="s">
        <v>41</v>
      </c>
      <c r="D6" s="5" t="s">
        <v>6</v>
      </c>
      <c r="E6" s="4" t="s">
        <v>6</v>
      </c>
      <c r="F6" s="4" t="s">
        <v>6</v>
      </c>
      <c r="H6" s="4"/>
    </row>
    <row r="7" spans="1:8" ht="45" x14ac:dyDescent="0.25">
      <c r="A7" s="5" t="s">
        <v>102</v>
      </c>
      <c r="B7" s="8" t="s">
        <v>35</v>
      </c>
      <c r="C7" s="5" t="s">
        <v>42</v>
      </c>
      <c r="D7" s="5" t="s">
        <v>6</v>
      </c>
      <c r="E7" s="4" t="s">
        <v>6</v>
      </c>
      <c r="F7" s="4" t="s">
        <v>6</v>
      </c>
      <c r="H7" s="4"/>
    </row>
    <row r="8" spans="1:8" ht="30" x14ac:dyDescent="0.25">
      <c r="A8" s="5" t="s">
        <v>103</v>
      </c>
      <c r="B8" s="8" t="s">
        <v>239</v>
      </c>
      <c r="C8" s="5" t="s">
        <v>42</v>
      </c>
      <c r="D8" s="5" t="s">
        <v>6</v>
      </c>
      <c r="E8" s="4" t="s">
        <v>6</v>
      </c>
      <c r="F8" s="4" t="s">
        <v>6</v>
      </c>
      <c r="H8" s="4"/>
    </row>
    <row r="9" spans="1:8" ht="45" x14ac:dyDescent="0.25">
      <c r="A9" s="5" t="s">
        <v>104</v>
      </c>
      <c r="B9" s="8" t="s">
        <v>95</v>
      </c>
      <c r="C9" s="5" t="s">
        <v>42</v>
      </c>
      <c r="D9" s="5" t="s">
        <v>6</v>
      </c>
      <c r="E9" s="4" t="s">
        <v>6</v>
      </c>
      <c r="F9" s="4" t="s">
        <v>6</v>
      </c>
      <c r="H9" s="4"/>
    </row>
    <row r="10" spans="1:8" ht="30" x14ac:dyDescent="0.25">
      <c r="A10" s="5" t="s">
        <v>105</v>
      </c>
      <c r="B10" s="8" t="s">
        <v>188</v>
      </c>
      <c r="C10" s="5" t="s">
        <v>43</v>
      </c>
      <c r="D10" s="4" t="s">
        <v>6</v>
      </c>
      <c r="E10" s="4" t="s">
        <v>6</v>
      </c>
      <c r="F10" s="4" t="s">
        <v>6</v>
      </c>
      <c r="H10" s="4"/>
    </row>
    <row r="11" spans="1:8" ht="60.75" customHeight="1" x14ac:dyDescent="0.25">
      <c r="A11" s="5" t="s">
        <v>106</v>
      </c>
      <c r="B11" s="8" t="s">
        <v>240</v>
      </c>
      <c r="C11" s="5" t="s">
        <v>43</v>
      </c>
      <c r="D11" s="4" t="s">
        <v>6</v>
      </c>
      <c r="E11" s="4" t="s">
        <v>6</v>
      </c>
      <c r="F11" s="4" t="s">
        <v>6</v>
      </c>
      <c r="H11" s="4"/>
    </row>
    <row r="12" spans="1:8" ht="45" x14ac:dyDescent="0.25">
      <c r="A12" s="5" t="s">
        <v>107</v>
      </c>
      <c r="B12" s="7" t="str">
        <f>"La réussite des tests de réception (cf. "&amp;Essais!A2&amp;", "&amp;Essais!A3&amp;" et "&amp;Essais!A11&amp;") au CEA et la fourniture de l’ensemble de la documentation valideront la réception de l’équipement."</f>
        <v>La réussite des tests de réception (cf. ITER-DMS-LOT1-SO2-ESS-001, ITER-DMS-LOT1-SO2-ESS-002 et ITER-DMS-LOT1-SO2-ESS-010) au CEA et la fourniture de l’ensemble de la documentation valideront la réception de l’équipement.</v>
      </c>
      <c r="C12" s="5" t="s">
        <v>43</v>
      </c>
      <c r="D12" s="5" t="s">
        <v>6</v>
      </c>
      <c r="E12" s="4" t="s">
        <v>6</v>
      </c>
      <c r="F12" s="4" t="s">
        <v>6</v>
      </c>
      <c r="G12" s="4"/>
      <c r="H12" s="4"/>
    </row>
    <row r="13" spans="1:8" ht="30" x14ac:dyDescent="0.25">
      <c r="A13" s="5" t="s">
        <v>108</v>
      </c>
      <c r="B13" s="8" t="s">
        <v>189</v>
      </c>
      <c r="C13" s="5" t="s">
        <v>52</v>
      </c>
      <c r="D13" s="4" t="s">
        <v>6</v>
      </c>
      <c r="E13" s="4" t="s">
        <v>6</v>
      </c>
      <c r="F13" s="4" t="s">
        <v>6</v>
      </c>
      <c r="H13" s="4"/>
    </row>
    <row r="14" spans="1:8" ht="90" x14ac:dyDescent="0.25">
      <c r="A14" s="5" t="s">
        <v>173</v>
      </c>
      <c r="B14" s="8" t="s">
        <v>190</v>
      </c>
      <c r="C14" s="5" t="s">
        <v>39</v>
      </c>
      <c r="D14" s="4" t="s">
        <v>6</v>
      </c>
      <c r="E14" s="4" t="s">
        <v>6</v>
      </c>
      <c r="F14" s="4" t="s">
        <v>6</v>
      </c>
      <c r="H14" s="4"/>
    </row>
    <row r="15" spans="1:8" ht="30" x14ac:dyDescent="0.25">
      <c r="A15" s="5" t="s">
        <v>178</v>
      </c>
      <c r="B15" s="8" t="s">
        <v>176</v>
      </c>
      <c r="C15" s="5" t="s">
        <v>177</v>
      </c>
      <c r="D15" s="4" t="s">
        <v>6</v>
      </c>
      <c r="E15" s="4" t="s">
        <v>6</v>
      </c>
      <c r="F15" s="4" t="s">
        <v>6</v>
      </c>
      <c r="H15" s="4"/>
    </row>
    <row r="16" spans="1:8" ht="30" x14ac:dyDescent="0.25">
      <c r="A16" s="5" t="s">
        <v>179</v>
      </c>
      <c r="B16" s="8" t="s">
        <v>180</v>
      </c>
      <c r="C16" s="5" t="s">
        <v>39</v>
      </c>
      <c r="D16" s="4" t="s">
        <v>6</v>
      </c>
      <c r="E16" s="4" t="s">
        <v>6</v>
      </c>
      <c r="F16" s="4" t="s">
        <v>6</v>
      </c>
      <c r="H16" s="4"/>
    </row>
    <row r="17" spans="1:8" ht="105" x14ac:dyDescent="0.25">
      <c r="A17" s="5" t="s">
        <v>181</v>
      </c>
      <c r="B17" s="8" t="s">
        <v>191</v>
      </c>
      <c r="C17" s="5" t="s">
        <v>41</v>
      </c>
      <c r="D17" s="4" t="s">
        <v>6</v>
      </c>
      <c r="E17" s="4" t="s">
        <v>6</v>
      </c>
      <c r="F17" s="4" t="s">
        <v>6</v>
      </c>
      <c r="H17" s="4"/>
    </row>
  </sheetData>
  <phoneticPr fontId="1" type="noConversion"/>
  <conditionalFormatting sqref="H2:H17">
    <cfRule type="cellIs" dxfId="77" priority="2" operator="equal">
      <formula>"NOK"</formula>
    </cfRule>
    <cfRule type="cellIs" dxfId="76" priority="3" operator="equal">
      <formula>"OK"</formula>
    </cfRule>
  </conditionalFormatting>
  <conditionalFormatting sqref="H2:H17">
    <cfRule type="cellIs" dxfId="75" priority="1" operator="equal">
      <formula>"TbC"</formula>
    </cfRule>
  </conditionalFormatting>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8"/>
  <sheetViews>
    <sheetView zoomScale="90" zoomScaleNormal="90" workbookViewId="0">
      <selection activeCell="D15" sqref="D15"/>
    </sheetView>
  </sheetViews>
  <sheetFormatPr baseColWidth="10" defaultRowHeight="15" x14ac:dyDescent="0.25"/>
  <cols>
    <col min="1" max="1" width="30.140625" customWidth="1"/>
    <col min="2" max="2" width="24.140625" customWidth="1"/>
    <col min="3" max="3" width="46.85546875" customWidth="1"/>
    <col min="4" max="4" width="19.5703125" customWidth="1"/>
    <col min="5" max="5" width="19.7109375" customWidth="1"/>
  </cols>
  <sheetData>
    <row r="1" spans="1:6" x14ac:dyDescent="0.25">
      <c r="A1" s="15" t="s">
        <v>0</v>
      </c>
      <c r="B1" s="15" t="s">
        <v>44</v>
      </c>
      <c r="C1" s="15" t="s">
        <v>45</v>
      </c>
      <c r="D1" s="15" t="s">
        <v>65</v>
      </c>
      <c r="E1" s="15" t="s">
        <v>213</v>
      </c>
    </row>
    <row r="2" spans="1:6" ht="18" thickBot="1" x14ac:dyDescent="0.3">
      <c r="A2" s="41" t="s">
        <v>96</v>
      </c>
      <c r="B2" s="16" t="s">
        <v>221</v>
      </c>
      <c r="C2" s="11" t="s">
        <v>46</v>
      </c>
      <c r="D2" s="12" t="s">
        <v>211</v>
      </c>
      <c r="E2" s="39" t="s">
        <v>219</v>
      </c>
    </row>
    <row r="3" spans="1:6" ht="18" thickBot="1" x14ac:dyDescent="0.3">
      <c r="A3" s="41"/>
      <c r="B3" s="37" t="s">
        <v>222</v>
      </c>
      <c r="C3" s="13" t="s">
        <v>47</v>
      </c>
      <c r="D3" s="38" t="s">
        <v>212</v>
      </c>
      <c r="E3" s="40" t="s">
        <v>214</v>
      </c>
    </row>
    <row r="4" spans="1:6" ht="18" thickBot="1" x14ac:dyDescent="0.3">
      <c r="A4" s="41"/>
      <c r="B4" s="37" t="s">
        <v>223</v>
      </c>
      <c r="C4" s="11" t="s">
        <v>74</v>
      </c>
      <c r="D4" s="12">
        <v>46157</v>
      </c>
      <c r="E4" s="39" t="s">
        <v>215</v>
      </c>
    </row>
    <row r="5" spans="1:6" ht="51.75" thickBot="1" x14ac:dyDescent="0.3">
      <c r="A5" s="41"/>
      <c r="B5" s="16" t="s">
        <v>224</v>
      </c>
      <c r="C5" s="13" t="s">
        <v>220</v>
      </c>
      <c r="D5" s="38">
        <v>46192</v>
      </c>
      <c r="E5" s="40" t="s">
        <v>216</v>
      </c>
    </row>
    <row r="6" spans="1:6" ht="18" thickBot="1" x14ac:dyDescent="0.3">
      <c r="A6" s="41"/>
      <c r="B6" s="37" t="s">
        <v>225</v>
      </c>
      <c r="C6" s="11" t="s">
        <v>48</v>
      </c>
      <c r="D6" s="12">
        <v>46472</v>
      </c>
      <c r="E6" s="39" t="s">
        <v>217</v>
      </c>
      <c r="F6" s="35"/>
    </row>
    <row r="7" spans="1:6" ht="18" thickBot="1" x14ac:dyDescent="0.3">
      <c r="A7" s="41"/>
      <c r="B7" s="16" t="s">
        <v>226</v>
      </c>
      <c r="C7" s="13" t="s">
        <v>49</v>
      </c>
      <c r="D7" s="38">
        <v>46486</v>
      </c>
      <c r="E7" s="14" t="s">
        <v>218</v>
      </c>
    </row>
    <row r="8" spans="1:6" ht="16.5" thickBot="1" x14ac:dyDescent="0.3">
      <c r="A8" s="42"/>
      <c r="B8" s="37" t="s">
        <v>227</v>
      </c>
      <c r="C8" s="11" t="s">
        <v>50</v>
      </c>
      <c r="D8" s="12">
        <v>46500</v>
      </c>
      <c r="E8" s="39"/>
    </row>
  </sheetData>
  <mergeCells count="1">
    <mergeCell ref="A2:A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9"/>
  <sheetViews>
    <sheetView zoomScale="85" zoomScaleNormal="85" workbookViewId="0">
      <pane xSplit="1" ySplit="1" topLeftCell="B2" activePane="bottomRight" state="frozenSplit"/>
      <selection activeCell="D15" sqref="D15"/>
      <selection pane="topRight" activeCell="D15" sqref="D15"/>
      <selection pane="bottomLeft" activeCell="D15" sqref="D15"/>
      <selection pane="bottomRight" activeCell="A2" sqref="A2"/>
    </sheetView>
  </sheetViews>
  <sheetFormatPr baseColWidth="10" defaultRowHeight="15" x14ac:dyDescent="0.25"/>
  <cols>
    <col min="1" max="1" width="35.7109375" style="5" customWidth="1"/>
    <col min="2" max="2" width="60.7109375" style="8" customWidth="1"/>
    <col min="3" max="4" width="20.7109375" style="5" customWidth="1"/>
    <col min="5" max="5" width="20.7109375" style="17" customWidth="1"/>
    <col min="6" max="6" width="20.7109375" style="5" customWidth="1"/>
    <col min="7" max="7" width="60.7109375" style="8" customWidth="1"/>
    <col min="8" max="8" width="20.7109375" style="3" customWidth="1"/>
  </cols>
  <sheetData>
    <row r="1" spans="1:8" s="4" customFormat="1" x14ac:dyDescent="0.25">
      <c r="A1" s="19" t="s">
        <v>0</v>
      </c>
      <c r="B1" s="19" t="s">
        <v>1</v>
      </c>
      <c r="C1" s="19" t="s">
        <v>11</v>
      </c>
      <c r="D1" s="19" t="s">
        <v>55</v>
      </c>
      <c r="E1" s="25" t="s">
        <v>2</v>
      </c>
      <c r="F1" s="19" t="s">
        <v>3</v>
      </c>
      <c r="G1" s="19" t="s">
        <v>4</v>
      </c>
      <c r="H1" s="19" t="s">
        <v>5</v>
      </c>
    </row>
    <row r="2" spans="1:8" ht="45" x14ac:dyDescent="0.25">
      <c r="A2" s="19" t="s">
        <v>109</v>
      </c>
      <c r="B2" s="24" t="s">
        <v>61</v>
      </c>
      <c r="C2" s="19" t="s">
        <v>60</v>
      </c>
      <c r="D2" s="19" t="s">
        <v>128</v>
      </c>
      <c r="E2" s="25"/>
      <c r="F2" s="19"/>
      <c r="G2" s="19"/>
      <c r="H2" s="4"/>
    </row>
    <row r="3" spans="1:8" ht="30" x14ac:dyDescent="0.25">
      <c r="A3" s="19" t="s">
        <v>110</v>
      </c>
      <c r="B3" s="36" t="s">
        <v>236</v>
      </c>
      <c r="C3" s="19" t="s">
        <v>14</v>
      </c>
      <c r="D3" s="19" t="s">
        <v>128</v>
      </c>
      <c r="E3" s="25"/>
      <c r="F3" s="19"/>
      <c r="G3" s="19"/>
      <c r="H3" s="4"/>
    </row>
    <row r="4" spans="1:8" ht="45" x14ac:dyDescent="0.25">
      <c r="A4" s="19" t="s">
        <v>111</v>
      </c>
      <c r="B4" s="24" t="s">
        <v>192</v>
      </c>
      <c r="C4" s="19" t="s">
        <v>18</v>
      </c>
      <c r="D4" s="19" t="s">
        <v>128</v>
      </c>
      <c r="E4" s="25"/>
      <c r="F4" s="19"/>
      <c r="G4" s="28"/>
      <c r="H4" s="4"/>
    </row>
    <row r="5" spans="1:8" ht="45" x14ac:dyDescent="0.25">
      <c r="A5" s="19" t="s">
        <v>112</v>
      </c>
      <c r="B5" s="24" t="s">
        <v>22</v>
      </c>
      <c r="C5" s="19" t="s">
        <v>72</v>
      </c>
      <c r="D5" s="19" t="s">
        <v>128</v>
      </c>
      <c r="E5" s="25"/>
      <c r="F5" s="19"/>
      <c r="G5" s="26"/>
      <c r="H5" s="4"/>
    </row>
    <row r="6" spans="1:8" ht="30" x14ac:dyDescent="0.25">
      <c r="A6" s="19" t="s">
        <v>113</v>
      </c>
      <c r="B6" s="24" t="s">
        <v>193</v>
      </c>
      <c r="C6" s="19" t="s">
        <v>28</v>
      </c>
      <c r="D6" s="19" t="s">
        <v>128</v>
      </c>
      <c r="E6" s="25"/>
      <c r="F6" s="19"/>
      <c r="G6" s="19"/>
      <c r="H6" s="4"/>
    </row>
    <row r="7" spans="1:8" ht="45" x14ac:dyDescent="0.25">
      <c r="A7" s="19" t="s">
        <v>114</v>
      </c>
      <c r="B7" s="24" t="s">
        <v>36</v>
      </c>
      <c r="C7" s="19" t="s">
        <v>17</v>
      </c>
      <c r="D7" s="19" t="s">
        <v>128</v>
      </c>
      <c r="E7" s="25"/>
      <c r="F7" s="19"/>
      <c r="G7" s="26"/>
      <c r="H7" s="4"/>
    </row>
    <row r="8" spans="1:8" ht="30" x14ac:dyDescent="0.25">
      <c r="A8" s="19" t="s">
        <v>115</v>
      </c>
      <c r="B8" s="24" t="s">
        <v>27</v>
      </c>
      <c r="C8" s="19" t="s">
        <v>17</v>
      </c>
      <c r="D8" s="19" t="s">
        <v>128</v>
      </c>
      <c r="E8" s="25"/>
      <c r="F8" s="19"/>
      <c r="G8" s="26"/>
      <c r="H8" s="4"/>
    </row>
    <row r="9" spans="1:8" ht="30" x14ac:dyDescent="0.25">
      <c r="A9" s="19" t="s">
        <v>116</v>
      </c>
      <c r="B9" s="24" t="s">
        <v>19</v>
      </c>
      <c r="C9" s="19" t="s">
        <v>17</v>
      </c>
      <c r="D9" s="19" t="s">
        <v>128</v>
      </c>
      <c r="E9" s="25"/>
      <c r="F9" s="19"/>
      <c r="G9" s="26"/>
      <c r="H9" s="4"/>
    </row>
    <row r="10" spans="1:8" ht="30" x14ac:dyDescent="0.25">
      <c r="A10" s="19" t="s">
        <v>117</v>
      </c>
      <c r="B10" s="24" t="s">
        <v>235</v>
      </c>
      <c r="C10" s="19" t="s">
        <v>15</v>
      </c>
      <c r="D10" s="19" t="s">
        <v>128</v>
      </c>
      <c r="E10" s="25"/>
      <c r="F10" s="19"/>
      <c r="G10" s="26"/>
      <c r="H10" s="4"/>
    </row>
    <row r="11" spans="1:8" ht="45" x14ac:dyDescent="0.25">
      <c r="A11" s="19" t="s">
        <v>118</v>
      </c>
      <c r="B11" s="24" t="s">
        <v>234</v>
      </c>
      <c r="C11" s="19" t="s">
        <v>13</v>
      </c>
      <c r="D11" s="19" t="s">
        <v>128</v>
      </c>
      <c r="E11" s="25"/>
      <c r="F11" s="19"/>
      <c r="G11" s="26"/>
      <c r="H11" s="4"/>
    </row>
    <row r="12" spans="1:8" ht="90" x14ac:dyDescent="0.25">
      <c r="A12" s="19" t="s">
        <v>119</v>
      </c>
      <c r="B12" s="24" t="s">
        <v>127</v>
      </c>
      <c r="C12" s="19" t="s">
        <v>13</v>
      </c>
      <c r="D12" s="19" t="s">
        <v>128</v>
      </c>
      <c r="E12" s="25"/>
      <c r="F12" s="19"/>
      <c r="G12" s="26"/>
      <c r="H12" s="4"/>
    </row>
    <row r="13" spans="1:8" ht="30" x14ac:dyDescent="0.25">
      <c r="A13" s="19" t="s">
        <v>120</v>
      </c>
      <c r="B13" s="24" t="s">
        <v>9</v>
      </c>
      <c r="C13" s="19" t="s">
        <v>13</v>
      </c>
      <c r="D13" s="19" t="s">
        <v>128</v>
      </c>
      <c r="E13" s="25"/>
      <c r="F13" s="19"/>
      <c r="G13" s="26"/>
      <c r="H13" s="4"/>
    </row>
    <row r="14" spans="1:8" ht="120" x14ac:dyDescent="0.25">
      <c r="A14" s="19" t="s">
        <v>121</v>
      </c>
      <c r="B14" s="24" t="s">
        <v>208</v>
      </c>
      <c r="C14" s="19" t="s">
        <v>37</v>
      </c>
      <c r="D14" s="19" t="s">
        <v>128</v>
      </c>
      <c r="E14" s="25"/>
      <c r="F14" s="19"/>
      <c r="G14" s="19"/>
      <c r="H14" s="4"/>
    </row>
    <row r="15" spans="1:8" ht="45" x14ac:dyDescent="0.25">
      <c r="A15" s="19" t="s">
        <v>122</v>
      </c>
      <c r="B15" s="24" t="s">
        <v>73</v>
      </c>
      <c r="C15" s="19" t="s">
        <v>37</v>
      </c>
      <c r="D15" s="19" t="s">
        <v>128</v>
      </c>
      <c r="E15" s="25"/>
      <c r="F15" s="19"/>
      <c r="G15" s="26"/>
      <c r="H15" s="4"/>
    </row>
    <row r="16" spans="1:8" ht="60" x14ac:dyDescent="0.25">
      <c r="A16" s="19" t="s">
        <v>123</v>
      </c>
      <c r="B16" s="36" t="s">
        <v>229</v>
      </c>
      <c r="C16" s="19" t="s">
        <v>17</v>
      </c>
      <c r="D16" s="19" t="s">
        <v>128</v>
      </c>
      <c r="E16" s="25"/>
      <c r="F16" s="19"/>
      <c r="G16" s="22"/>
      <c r="H16" s="23"/>
    </row>
    <row r="17" spans="1:8" ht="90" x14ac:dyDescent="0.25">
      <c r="A17" s="19" t="s">
        <v>124</v>
      </c>
      <c r="B17" s="24" t="s">
        <v>194</v>
      </c>
      <c r="C17" s="19" t="s">
        <v>136</v>
      </c>
      <c r="D17" s="19" t="s">
        <v>128</v>
      </c>
      <c r="E17" s="25"/>
      <c r="F17" s="19"/>
      <c r="G17" s="22"/>
      <c r="H17" s="23"/>
    </row>
    <row r="18" spans="1:8" ht="60" x14ac:dyDescent="0.25">
      <c r="A18" s="19" t="s">
        <v>125</v>
      </c>
      <c r="B18" s="36" t="s">
        <v>232</v>
      </c>
      <c r="C18" s="19" t="s">
        <v>60</v>
      </c>
      <c r="D18" s="19" t="s">
        <v>128</v>
      </c>
      <c r="E18" s="21"/>
      <c r="F18" s="20"/>
      <c r="G18" s="22"/>
      <c r="H18" s="4"/>
    </row>
    <row r="19" spans="1:8" ht="30" x14ac:dyDescent="0.25">
      <c r="A19" s="19" t="s">
        <v>126</v>
      </c>
      <c r="B19" s="24" t="s">
        <v>233</v>
      </c>
      <c r="C19" s="19" t="s">
        <v>14</v>
      </c>
      <c r="D19" s="19" t="s">
        <v>128</v>
      </c>
      <c r="E19" s="21"/>
      <c r="F19" s="20"/>
      <c r="G19" s="22"/>
      <c r="H19" s="23"/>
    </row>
  </sheetData>
  <phoneticPr fontId="1" type="noConversion"/>
  <conditionalFormatting sqref="H2:H19">
    <cfRule type="cellIs" dxfId="64" priority="4" operator="equal">
      <formula>"NOK"</formula>
    </cfRule>
    <cfRule type="cellIs" dxfId="63" priority="5" operator="equal">
      <formula>"OK"</formula>
    </cfRule>
  </conditionalFormatting>
  <conditionalFormatting sqref="H2:H17">
    <cfRule type="cellIs" dxfId="62" priority="1" operator="equal">
      <formula>"TbC"</formula>
    </cfRule>
  </conditionalFormatting>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10D78-CB1F-422A-9677-1BAC08A2AE16}">
  <dimension ref="A1:H7"/>
  <sheetViews>
    <sheetView zoomScaleNormal="100" workbookViewId="0">
      <pane xSplit="1" ySplit="1" topLeftCell="B2" activePane="bottomRight" state="frozenSplit"/>
      <selection activeCell="D15" sqref="D15"/>
      <selection pane="topRight" activeCell="D15" sqref="D15"/>
      <selection pane="bottomLeft" activeCell="D15" sqref="D15"/>
      <selection pane="bottomRight" activeCell="A2" sqref="A2"/>
    </sheetView>
  </sheetViews>
  <sheetFormatPr baseColWidth="10" defaultRowHeight="15" x14ac:dyDescent="0.25"/>
  <cols>
    <col min="1" max="1" width="35.7109375" style="5" customWidth="1"/>
    <col min="2" max="2" width="60.7109375" style="8" customWidth="1"/>
    <col min="3" max="6" width="20.7109375" style="5" customWidth="1"/>
    <col min="7" max="7" width="60.7109375" style="8" customWidth="1"/>
    <col min="8" max="8" width="20.7109375" style="5" customWidth="1"/>
  </cols>
  <sheetData>
    <row r="1" spans="1:8" x14ac:dyDescent="0.25">
      <c r="A1" s="5" t="s">
        <v>0</v>
      </c>
      <c r="B1" s="5" t="s">
        <v>1</v>
      </c>
      <c r="C1" s="5" t="s">
        <v>11</v>
      </c>
      <c r="D1" s="5" t="s">
        <v>55</v>
      </c>
      <c r="E1" s="5" t="s">
        <v>2</v>
      </c>
      <c r="F1" s="5" t="s">
        <v>3</v>
      </c>
      <c r="G1" s="5" t="s">
        <v>4</v>
      </c>
      <c r="H1" s="5" t="s">
        <v>5</v>
      </c>
    </row>
    <row r="2" spans="1:8" ht="45" x14ac:dyDescent="0.25">
      <c r="A2" s="5" t="s">
        <v>130</v>
      </c>
      <c r="B2" s="7" t="s">
        <v>129</v>
      </c>
      <c r="C2" s="5" t="s">
        <v>53</v>
      </c>
      <c r="D2" s="5" t="s">
        <v>128</v>
      </c>
      <c r="E2" s="17" t="s">
        <v>16</v>
      </c>
      <c r="F2" s="5" t="s">
        <v>135</v>
      </c>
      <c r="G2" s="28"/>
      <c r="H2" s="4"/>
    </row>
    <row r="3" spans="1:8" ht="45" x14ac:dyDescent="0.25">
      <c r="A3" s="5" t="s">
        <v>131</v>
      </c>
      <c r="B3" s="7" t="s">
        <v>20</v>
      </c>
      <c r="C3" s="5" t="s">
        <v>53</v>
      </c>
      <c r="D3" s="5" t="s">
        <v>128</v>
      </c>
      <c r="E3" s="17" t="s">
        <v>16</v>
      </c>
      <c r="F3" s="5" t="s">
        <v>21</v>
      </c>
      <c r="H3" s="4"/>
    </row>
    <row r="4" spans="1:8" ht="30" x14ac:dyDescent="0.25">
      <c r="A4" s="5" t="s">
        <v>132</v>
      </c>
      <c r="B4" s="7" t="s">
        <v>195</v>
      </c>
      <c r="C4" s="5" t="s">
        <v>12</v>
      </c>
      <c r="D4" s="5" t="s">
        <v>128</v>
      </c>
      <c r="E4" s="17" t="s">
        <v>7</v>
      </c>
      <c r="F4" s="5" t="s">
        <v>6</v>
      </c>
      <c r="G4" s="5"/>
      <c r="H4" s="4"/>
    </row>
    <row r="5" spans="1:8" ht="45" x14ac:dyDescent="0.25">
      <c r="A5" s="5" t="s">
        <v>133</v>
      </c>
      <c r="B5" s="7" t="s">
        <v>196</v>
      </c>
      <c r="C5" s="5" t="s">
        <v>12</v>
      </c>
      <c r="D5" s="5" t="s">
        <v>128</v>
      </c>
      <c r="E5" s="17" t="s">
        <v>16</v>
      </c>
      <c r="F5" s="5" t="s">
        <v>21</v>
      </c>
      <c r="G5" s="5"/>
      <c r="H5" s="4"/>
    </row>
    <row r="6" spans="1:8" ht="30" x14ac:dyDescent="0.25">
      <c r="A6" s="5" t="s">
        <v>134</v>
      </c>
      <c r="B6" s="7" t="s">
        <v>197</v>
      </c>
      <c r="C6" s="5" t="s">
        <v>12</v>
      </c>
      <c r="D6" s="5" t="s">
        <v>128</v>
      </c>
      <c r="E6" s="17" t="s">
        <v>16</v>
      </c>
      <c r="F6" s="17" t="s">
        <v>16</v>
      </c>
      <c r="G6" s="5"/>
      <c r="H6" s="4"/>
    </row>
    <row r="7" spans="1:8" x14ac:dyDescent="0.25">
      <c r="B7" s="7"/>
      <c r="E7" s="17"/>
    </row>
  </sheetData>
  <phoneticPr fontId="1" type="noConversion"/>
  <conditionalFormatting sqref="H2:H7">
    <cfRule type="cellIs" dxfId="51" priority="2" operator="equal">
      <formula>"NOK"</formula>
    </cfRule>
    <cfRule type="cellIs" dxfId="50" priority="3" operator="equal">
      <formula>"OK"</formula>
    </cfRule>
  </conditionalFormatting>
  <conditionalFormatting sqref="H2:H7">
    <cfRule type="cellIs" dxfId="49" priority="1" operator="equal">
      <formula>"TbC"</formula>
    </cfRule>
  </conditionalFormatting>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1"/>
  <sheetViews>
    <sheetView zoomScaleNormal="100" workbookViewId="0">
      <selection activeCell="A2" sqref="A2"/>
    </sheetView>
  </sheetViews>
  <sheetFormatPr baseColWidth="10" defaultRowHeight="15" x14ac:dyDescent="0.25"/>
  <cols>
    <col min="1" max="1" width="35.7109375" style="9" customWidth="1"/>
    <col min="2" max="2" width="60.7109375" style="8" customWidth="1"/>
    <col min="3" max="4" width="20.7109375" style="5" customWidth="1"/>
    <col min="5" max="6" width="20.7109375" style="4" customWidth="1"/>
    <col min="7" max="7" width="60.7109375" style="9" customWidth="1"/>
    <col min="8" max="8" width="20.7109375" style="9" customWidth="1"/>
  </cols>
  <sheetData>
    <row r="1" spans="1:8" x14ac:dyDescent="0.25">
      <c r="A1" s="4" t="s">
        <v>0</v>
      </c>
      <c r="B1" s="5" t="s">
        <v>1</v>
      </c>
      <c r="C1" s="5" t="s">
        <v>11</v>
      </c>
      <c r="D1" s="5" t="s">
        <v>55</v>
      </c>
      <c r="E1" s="4" t="s">
        <v>2</v>
      </c>
      <c r="F1" s="4" t="s">
        <v>3</v>
      </c>
      <c r="G1" s="4" t="s">
        <v>4</v>
      </c>
      <c r="H1" s="4" t="s">
        <v>5</v>
      </c>
    </row>
    <row r="2" spans="1:8" s="2" customFormat="1" ht="45" x14ac:dyDescent="0.25">
      <c r="A2" s="5" t="s">
        <v>138</v>
      </c>
      <c r="B2" s="7" t="s">
        <v>93</v>
      </c>
      <c r="C2" s="5" t="s">
        <v>24</v>
      </c>
      <c r="D2" s="5" t="s">
        <v>128</v>
      </c>
      <c r="E2" s="5" t="s">
        <v>6</v>
      </c>
      <c r="F2" s="5" t="s">
        <v>6</v>
      </c>
      <c r="G2" s="7"/>
      <c r="H2" s="4"/>
    </row>
    <row r="3" spans="1:8" s="2" customFormat="1" ht="60" x14ac:dyDescent="0.25">
      <c r="A3" s="5" t="s">
        <v>139</v>
      </c>
      <c r="B3" s="7" t="s">
        <v>198</v>
      </c>
      <c r="C3" s="5" t="s">
        <v>38</v>
      </c>
      <c r="D3" s="5" t="s">
        <v>128</v>
      </c>
      <c r="E3" s="4"/>
      <c r="F3" s="4"/>
      <c r="G3" s="6"/>
      <c r="H3" s="4"/>
    </row>
    <row r="4" spans="1:8" s="2" customFormat="1" x14ac:dyDescent="0.25">
      <c r="A4" s="5" t="s">
        <v>140</v>
      </c>
      <c r="B4" s="7" t="s">
        <v>137</v>
      </c>
      <c r="C4" s="5" t="s">
        <v>38</v>
      </c>
      <c r="D4" s="5" t="s">
        <v>128</v>
      </c>
      <c r="E4" s="4"/>
      <c r="F4" s="4"/>
      <c r="G4" s="6"/>
      <c r="H4" s="6"/>
    </row>
    <row r="5" spans="1:8" s="2" customFormat="1" ht="45" x14ac:dyDescent="0.25">
      <c r="A5" s="5" t="s">
        <v>141</v>
      </c>
      <c r="B5" s="7" t="s">
        <v>230</v>
      </c>
      <c r="C5" s="5" t="s">
        <v>38</v>
      </c>
      <c r="D5" s="5" t="s">
        <v>128</v>
      </c>
      <c r="E5" s="4"/>
      <c r="F5" s="4"/>
      <c r="G5" s="6"/>
      <c r="H5" s="6"/>
    </row>
    <row r="6" spans="1:8" s="2" customFormat="1" ht="30" x14ac:dyDescent="0.25">
      <c r="A6" s="5" t="s">
        <v>142</v>
      </c>
      <c r="B6" s="7" t="s">
        <v>156</v>
      </c>
      <c r="C6" s="5" t="s">
        <v>26</v>
      </c>
      <c r="D6" s="5" t="s">
        <v>128</v>
      </c>
      <c r="E6" s="5"/>
      <c r="F6" s="4"/>
      <c r="G6" s="6"/>
      <c r="H6" s="4"/>
    </row>
    <row r="7" spans="1:8" s="2" customFormat="1" ht="60" x14ac:dyDescent="0.25">
      <c r="A7" s="5" t="s">
        <v>143</v>
      </c>
      <c r="B7" s="7" t="s">
        <v>70</v>
      </c>
      <c r="C7" s="5" t="s">
        <v>26</v>
      </c>
      <c r="D7" s="5" t="s">
        <v>128</v>
      </c>
      <c r="E7" s="4"/>
      <c r="F7" s="4"/>
      <c r="G7" s="6"/>
      <c r="H7" s="4"/>
    </row>
    <row r="8" spans="1:8" s="2" customFormat="1" ht="60" x14ac:dyDescent="0.25">
      <c r="A8" s="5" t="s">
        <v>144</v>
      </c>
      <c r="B8" s="7" t="s">
        <v>71</v>
      </c>
      <c r="C8" s="5" t="s">
        <v>23</v>
      </c>
      <c r="D8" s="5" t="s">
        <v>128</v>
      </c>
      <c r="E8" s="4"/>
      <c r="F8" s="4"/>
      <c r="G8" s="6"/>
      <c r="H8" s="4"/>
    </row>
    <row r="9" spans="1:8" s="2" customFormat="1" ht="45" x14ac:dyDescent="0.25">
      <c r="A9" s="5" t="s">
        <v>145</v>
      </c>
      <c r="B9" s="7" t="s">
        <v>199</v>
      </c>
      <c r="C9" s="5" t="s">
        <v>23</v>
      </c>
      <c r="D9" s="5" t="s">
        <v>128</v>
      </c>
      <c r="E9" s="4"/>
      <c r="F9" s="4"/>
      <c r="G9" s="6"/>
      <c r="H9" s="4"/>
    </row>
    <row r="10" spans="1:8" s="2" customFormat="1" ht="60" x14ac:dyDescent="0.25">
      <c r="A10" s="5" t="s">
        <v>146</v>
      </c>
      <c r="B10" s="7" t="s">
        <v>200</v>
      </c>
      <c r="C10" s="5" t="s">
        <v>23</v>
      </c>
      <c r="D10" s="5" t="s">
        <v>128</v>
      </c>
      <c r="E10" s="5"/>
      <c r="F10" s="4"/>
      <c r="G10" s="29"/>
      <c r="H10" s="4"/>
    </row>
    <row r="11" spans="1:8" s="2" customFormat="1" ht="45" x14ac:dyDescent="0.25">
      <c r="A11" s="5" t="s">
        <v>147</v>
      </c>
      <c r="B11" s="7" t="s">
        <v>201</v>
      </c>
      <c r="C11" s="5" t="s">
        <v>23</v>
      </c>
      <c r="D11" s="5" t="s">
        <v>128</v>
      </c>
      <c r="E11" s="5"/>
      <c r="F11" s="5"/>
      <c r="G11" s="7"/>
      <c r="H11" s="4"/>
    </row>
    <row r="12" spans="1:8" s="2" customFormat="1" ht="30" x14ac:dyDescent="0.25">
      <c r="A12" s="5" t="s">
        <v>148</v>
      </c>
      <c r="B12" s="7" t="s">
        <v>202</v>
      </c>
      <c r="C12" s="5" t="s">
        <v>23</v>
      </c>
      <c r="D12" s="5" t="s">
        <v>128</v>
      </c>
      <c r="E12" s="5"/>
      <c r="F12" s="4"/>
      <c r="G12" s="7"/>
      <c r="H12" s="4"/>
    </row>
    <row r="13" spans="1:8" s="2" customFormat="1" ht="60" x14ac:dyDescent="0.25">
      <c r="A13" s="5" t="s">
        <v>149</v>
      </c>
      <c r="B13" s="7" t="s">
        <v>171</v>
      </c>
      <c r="C13" s="5" t="s">
        <v>23</v>
      </c>
      <c r="D13" s="5" t="s">
        <v>128</v>
      </c>
      <c r="E13" s="4"/>
      <c r="F13" s="4"/>
      <c r="G13" s="30"/>
      <c r="H13" s="4"/>
    </row>
    <row r="14" spans="1:8" s="2" customFormat="1" ht="45" x14ac:dyDescent="0.25">
      <c r="A14" s="5" t="s">
        <v>150</v>
      </c>
      <c r="B14" s="7" t="s">
        <v>170</v>
      </c>
      <c r="C14" s="5" t="s">
        <v>23</v>
      </c>
      <c r="D14" s="5" t="s">
        <v>128</v>
      </c>
      <c r="E14" s="5"/>
      <c r="F14" s="5"/>
      <c r="G14" s="7"/>
      <c r="H14" s="4"/>
    </row>
    <row r="15" spans="1:8" ht="45" x14ac:dyDescent="0.25">
      <c r="A15" s="5" t="s">
        <v>151</v>
      </c>
      <c r="B15" s="7" t="s">
        <v>69</v>
      </c>
      <c r="C15" s="5" t="s">
        <v>25</v>
      </c>
      <c r="D15" s="5" t="s">
        <v>128</v>
      </c>
      <c r="G15" s="6"/>
      <c r="H15" s="4"/>
    </row>
    <row r="16" spans="1:8" x14ac:dyDescent="0.25">
      <c r="A16" s="5" t="s">
        <v>152</v>
      </c>
      <c r="B16" s="7" t="s">
        <v>62</v>
      </c>
      <c r="C16" s="5" t="s">
        <v>25</v>
      </c>
      <c r="D16" s="5" t="s">
        <v>128</v>
      </c>
      <c r="G16" s="6"/>
      <c r="H16" s="4"/>
    </row>
    <row r="17" spans="1:8" ht="45" x14ac:dyDescent="0.25">
      <c r="A17" s="5" t="s">
        <v>153</v>
      </c>
      <c r="B17" s="7" t="s">
        <v>203</v>
      </c>
      <c r="C17" s="5" t="s">
        <v>25</v>
      </c>
      <c r="D17" s="5" t="s">
        <v>128</v>
      </c>
      <c r="E17" s="5"/>
      <c r="G17" s="6"/>
      <c r="H17" s="4"/>
    </row>
    <row r="18" spans="1:8" ht="105" x14ac:dyDescent="0.25">
      <c r="A18" s="5" t="s">
        <v>154</v>
      </c>
      <c r="B18" s="7" t="s">
        <v>237</v>
      </c>
      <c r="C18" s="5" t="s">
        <v>37</v>
      </c>
      <c r="D18" s="5" t="s">
        <v>128</v>
      </c>
      <c r="G18" s="7"/>
      <c r="H18" s="4"/>
    </row>
    <row r="19" spans="1:8" ht="30" x14ac:dyDescent="0.25">
      <c r="A19" s="5" t="s">
        <v>155</v>
      </c>
      <c r="B19" s="7" t="s">
        <v>241</v>
      </c>
      <c r="C19" s="5" t="s">
        <v>63</v>
      </c>
      <c r="D19" s="5" t="s">
        <v>128</v>
      </c>
      <c r="G19" s="6"/>
      <c r="H19" s="4"/>
    </row>
    <row r="20" spans="1:8" ht="30" x14ac:dyDescent="0.25">
      <c r="A20" s="5" t="s">
        <v>172</v>
      </c>
      <c r="B20" s="7" t="s">
        <v>175</v>
      </c>
      <c r="C20" s="5" t="s">
        <v>174</v>
      </c>
      <c r="D20" s="5" t="s">
        <v>128</v>
      </c>
      <c r="G20" s="6"/>
      <c r="H20" s="6"/>
    </row>
    <row r="21" spans="1:8" ht="90" x14ac:dyDescent="0.25">
      <c r="A21" s="4" t="s">
        <v>209</v>
      </c>
      <c r="B21" s="7" t="s">
        <v>210</v>
      </c>
      <c r="C21" s="5" t="s">
        <v>23</v>
      </c>
      <c r="D21" s="5" t="s">
        <v>128</v>
      </c>
      <c r="G21" s="6"/>
      <c r="H21" s="6"/>
    </row>
  </sheetData>
  <phoneticPr fontId="1" type="noConversion"/>
  <conditionalFormatting sqref="H2:H21">
    <cfRule type="cellIs" dxfId="38" priority="2" operator="equal">
      <formula>"NOK"</formula>
    </cfRule>
    <cfRule type="cellIs" dxfId="37" priority="3" operator="equal">
      <formula>"OK"</formula>
    </cfRule>
  </conditionalFormatting>
  <conditionalFormatting sqref="H2:H21">
    <cfRule type="cellIs" dxfId="36" priority="1" operator="equal">
      <formula>"TbC"</formula>
    </cfRule>
  </conditionalFormatting>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1"/>
  <sheetViews>
    <sheetView zoomScale="85" zoomScaleNormal="85" workbookViewId="0">
      <selection activeCell="A2" sqref="A2"/>
    </sheetView>
  </sheetViews>
  <sheetFormatPr baseColWidth="10" defaultRowHeight="15" x14ac:dyDescent="0.25"/>
  <cols>
    <col min="1" max="1" width="35.7109375" style="9" customWidth="1"/>
    <col min="2" max="2" width="60.7109375" style="8" customWidth="1"/>
    <col min="3" max="4" width="20.7109375" style="5" customWidth="1"/>
    <col min="5" max="6" width="20.7109375" style="4" customWidth="1"/>
    <col min="7" max="7" width="60.7109375" customWidth="1"/>
    <col min="8" max="8" width="20.7109375" customWidth="1"/>
  </cols>
  <sheetData>
    <row r="1" spans="1:8" x14ac:dyDescent="0.25">
      <c r="A1" s="4" t="s">
        <v>0</v>
      </c>
      <c r="B1" s="5" t="s">
        <v>1</v>
      </c>
      <c r="C1" s="5" t="s">
        <v>11</v>
      </c>
      <c r="D1" s="5" t="s">
        <v>55</v>
      </c>
      <c r="E1" s="4" t="s">
        <v>2</v>
      </c>
      <c r="F1" s="4" t="s">
        <v>3</v>
      </c>
      <c r="G1" s="1" t="s">
        <v>4</v>
      </c>
      <c r="H1" s="1" t="s">
        <v>5</v>
      </c>
    </row>
    <row r="2" spans="1:8" ht="60" x14ac:dyDescent="0.25">
      <c r="A2" s="5" t="s">
        <v>159</v>
      </c>
      <c r="B2" s="8" t="s">
        <v>8</v>
      </c>
      <c r="C2" s="5" t="s">
        <v>56</v>
      </c>
      <c r="D2" s="5" t="s">
        <v>6</v>
      </c>
      <c r="E2" s="4" t="s">
        <v>6</v>
      </c>
      <c r="F2" s="4" t="s">
        <v>6</v>
      </c>
      <c r="H2" s="4"/>
    </row>
    <row r="3" spans="1:8" ht="105" x14ac:dyDescent="0.25">
      <c r="A3" s="5" t="s">
        <v>160</v>
      </c>
      <c r="B3" s="8" t="s">
        <v>168</v>
      </c>
      <c r="C3" s="5" t="s">
        <v>56</v>
      </c>
      <c r="D3" s="5" t="s">
        <v>6</v>
      </c>
      <c r="E3" s="4" t="s">
        <v>6</v>
      </c>
      <c r="F3" s="4" t="s">
        <v>6</v>
      </c>
      <c r="H3" s="4"/>
    </row>
    <row r="4" spans="1:8" ht="60" x14ac:dyDescent="0.25">
      <c r="A4" s="5" t="s">
        <v>161</v>
      </c>
      <c r="B4" s="8" t="str">
        <f>"Pour les équipements sousmis à la DESP, un test d'étanchéité He consécutif des épreuves sous pression devra être réalisé, les critères de succés sont identiques à ceux mentionnés dans l'exigence "&amp;A3</f>
        <v>Pour les équipements sousmis à la DESP, un test d'étanchéité He consécutif des épreuves sous pression devra être réalisé, les critères de succés sont identiques à ceux mentionnés dans l'exigence ITER-DMS-LOT1-SO2-ESS-002</v>
      </c>
      <c r="C4" s="5" t="s">
        <v>56</v>
      </c>
      <c r="D4" s="5" t="s">
        <v>6</v>
      </c>
      <c r="E4" s="5" t="s">
        <v>6</v>
      </c>
      <c r="F4" s="5" t="s">
        <v>6</v>
      </c>
      <c r="H4" s="4"/>
    </row>
    <row r="5" spans="1:8" ht="30" x14ac:dyDescent="0.25">
      <c r="A5" s="5" t="s">
        <v>162</v>
      </c>
      <c r="B5" s="8" t="s">
        <v>66</v>
      </c>
      <c r="C5" s="5" t="s">
        <v>56</v>
      </c>
      <c r="D5" s="5" t="s">
        <v>6</v>
      </c>
      <c r="E5" s="4" t="s">
        <v>6</v>
      </c>
      <c r="F5" s="4" t="s">
        <v>6</v>
      </c>
      <c r="H5" s="4"/>
    </row>
    <row r="6" spans="1:8" ht="75" x14ac:dyDescent="0.25">
      <c r="A6" s="5" t="s">
        <v>163</v>
      </c>
      <c r="B6" s="8" t="s">
        <v>231</v>
      </c>
      <c r="C6" s="5" t="s">
        <v>58</v>
      </c>
      <c r="D6" s="5" t="s">
        <v>54</v>
      </c>
      <c r="E6" s="4" t="s">
        <v>6</v>
      </c>
      <c r="F6" s="4" t="s">
        <v>6</v>
      </c>
      <c r="G6" s="8" t="s">
        <v>75</v>
      </c>
      <c r="H6" s="4"/>
    </row>
    <row r="7" spans="1:8" ht="60" x14ac:dyDescent="0.25">
      <c r="A7" s="5" t="s">
        <v>164</v>
      </c>
      <c r="B7" s="8" t="s">
        <v>169</v>
      </c>
      <c r="C7" s="5" t="s">
        <v>59</v>
      </c>
      <c r="D7" s="5" t="s">
        <v>6</v>
      </c>
      <c r="E7" s="4" t="s">
        <v>6</v>
      </c>
      <c r="F7" s="4" t="s">
        <v>6</v>
      </c>
      <c r="H7" s="4"/>
    </row>
    <row r="8" spans="1:8" ht="120" x14ac:dyDescent="0.25">
      <c r="A8" s="5" t="s">
        <v>165</v>
      </c>
      <c r="B8" s="8" t="s">
        <v>183</v>
      </c>
      <c r="C8" s="5" t="s">
        <v>184</v>
      </c>
      <c r="D8" s="5" t="s">
        <v>128</v>
      </c>
      <c r="E8" s="4" t="s">
        <v>185</v>
      </c>
      <c r="F8" s="4" t="s">
        <v>6</v>
      </c>
      <c r="G8" s="4" t="s">
        <v>186</v>
      </c>
    </row>
    <row r="9" spans="1:8" s="9" customFormat="1" ht="30" x14ac:dyDescent="0.25">
      <c r="A9" s="5" t="s">
        <v>166</v>
      </c>
      <c r="B9" s="26" t="s">
        <v>204</v>
      </c>
      <c r="C9" s="19" t="s">
        <v>67</v>
      </c>
      <c r="D9" s="19" t="s">
        <v>6</v>
      </c>
      <c r="E9" s="4" t="s">
        <v>6</v>
      </c>
      <c r="F9" s="4" t="s">
        <v>6</v>
      </c>
      <c r="G9" s="4" t="s">
        <v>68</v>
      </c>
      <c r="H9" s="4"/>
    </row>
    <row r="10" spans="1:8" s="9" customFormat="1" ht="90" x14ac:dyDescent="0.25">
      <c r="A10" s="5" t="s">
        <v>167</v>
      </c>
      <c r="B10" s="8" t="s">
        <v>205</v>
      </c>
      <c r="C10" s="19" t="s">
        <v>67</v>
      </c>
      <c r="D10" s="5" t="s">
        <v>6</v>
      </c>
      <c r="E10" s="4" t="s">
        <v>6</v>
      </c>
      <c r="F10" s="4" t="s">
        <v>6</v>
      </c>
      <c r="G10" s="4" t="s">
        <v>68</v>
      </c>
      <c r="H10" s="4"/>
    </row>
    <row r="11" spans="1:8" s="9" customFormat="1" ht="150.75" customHeight="1" x14ac:dyDescent="0.25">
      <c r="A11" s="5" t="s">
        <v>182</v>
      </c>
      <c r="B11" s="8" t="s">
        <v>242</v>
      </c>
      <c r="C11" s="5" t="s">
        <v>57</v>
      </c>
      <c r="D11" s="5" t="s">
        <v>6</v>
      </c>
      <c r="E11" s="4" t="s">
        <v>6</v>
      </c>
      <c r="F11" s="4" t="s">
        <v>6</v>
      </c>
      <c r="G11" s="4" t="s">
        <v>51</v>
      </c>
      <c r="H11" s="4"/>
    </row>
  </sheetData>
  <phoneticPr fontId="1" type="noConversion"/>
  <conditionalFormatting sqref="H2:H11">
    <cfRule type="cellIs" dxfId="25" priority="1" operator="equal">
      <formula>"NOK"</formula>
    </cfRule>
    <cfRule type="cellIs" dxfId="24" priority="2" operator="equal">
      <formula>"OK"</formula>
    </cfRule>
  </conditionalFormatting>
  <pageMargins left="0.7" right="0.7" top="0.75" bottom="0.75" header="0.3" footer="0.3"/>
  <pageSetup paperSize="9"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
  <sheetViews>
    <sheetView zoomScale="115" zoomScaleNormal="115" workbookViewId="0">
      <selection activeCell="A2" sqref="A2"/>
    </sheetView>
  </sheetViews>
  <sheetFormatPr baseColWidth="10" defaultRowHeight="15" x14ac:dyDescent="0.25"/>
  <cols>
    <col min="1" max="1" width="35.7109375" style="9" customWidth="1"/>
    <col min="2" max="2" width="60.7109375" style="7" customWidth="1"/>
    <col min="3" max="3" width="20.7109375" style="7" customWidth="1"/>
    <col min="4" max="5" width="20.7109375" style="4" customWidth="1"/>
    <col min="6" max="6" width="60.7109375" style="9" customWidth="1"/>
    <col min="7" max="7" width="20.7109375" style="9" customWidth="1"/>
  </cols>
  <sheetData>
    <row r="1" spans="1:7" x14ac:dyDescent="0.25">
      <c r="A1" s="4" t="s">
        <v>0</v>
      </c>
      <c r="B1" s="5" t="s">
        <v>1</v>
      </c>
      <c r="C1" s="5" t="s">
        <v>55</v>
      </c>
      <c r="D1" s="4" t="s">
        <v>2</v>
      </c>
      <c r="E1" s="4" t="s">
        <v>3</v>
      </c>
      <c r="F1" s="4" t="s">
        <v>4</v>
      </c>
      <c r="G1" s="4" t="s">
        <v>5</v>
      </c>
    </row>
    <row r="2" spans="1:7" s="9" customFormat="1" ht="30" x14ac:dyDescent="0.25">
      <c r="A2" s="5" t="s">
        <v>157</v>
      </c>
      <c r="B2" s="7" t="s">
        <v>10</v>
      </c>
      <c r="C2" s="5" t="s">
        <v>6</v>
      </c>
      <c r="D2" s="4" t="s">
        <v>6</v>
      </c>
      <c r="E2" s="4" t="s">
        <v>6</v>
      </c>
      <c r="F2" s="4"/>
      <c r="G2" s="4"/>
    </row>
    <row r="3" spans="1:7" ht="90" x14ac:dyDescent="0.25">
      <c r="A3" s="5" t="s">
        <v>158</v>
      </c>
      <c r="B3" s="7" t="s">
        <v>207</v>
      </c>
      <c r="C3" s="5" t="s">
        <v>6</v>
      </c>
      <c r="D3" s="4" t="s">
        <v>6</v>
      </c>
      <c r="E3" s="4" t="s">
        <v>6</v>
      </c>
      <c r="G3" s="4"/>
    </row>
  </sheetData>
  <phoneticPr fontId="1" type="noConversion"/>
  <conditionalFormatting sqref="G2:G3">
    <cfRule type="cellIs" dxfId="16" priority="1" operator="equal">
      <formula>"NOK"</formula>
    </cfRule>
    <cfRule type="cellIs" dxfId="15" priority="2" operator="equal">
      <formula>"OK"</formula>
    </cfRule>
  </conditionalFormatting>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81143-6DC2-4B8E-A039-32911B211E42}">
  <dimension ref="A1:D6"/>
  <sheetViews>
    <sheetView workbookViewId="0">
      <selection activeCell="A2" sqref="A2"/>
    </sheetView>
  </sheetViews>
  <sheetFormatPr baseColWidth="10" defaultRowHeight="15" x14ac:dyDescent="0.25"/>
  <cols>
    <col min="1" max="1" width="35.7109375" customWidth="1"/>
    <col min="2" max="3" width="60.7109375" customWidth="1"/>
    <col min="4" max="4" width="20.7109375" customWidth="1"/>
  </cols>
  <sheetData>
    <row r="1" spans="1:4" ht="15.75" x14ac:dyDescent="0.25">
      <c r="A1" s="32" t="s">
        <v>0</v>
      </c>
      <c r="B1" s="32" t="s">
        <v>90</v>
      </c>
      <c r="C1" s="32" t="s">
        <v>91</v>
      </c>
      <c r="D1" s="33" t="s">
        <v>5</v>
      </c>
    </row>
    <row r="2" spans="1:4" ht="75" x14ac:dyDescent="0.25">
      <c r="A2" s="27" t="s">
        <v>76</v>
      </c>
      <c r="B2" s="27" t="s">
        <v>77</v>
      </c>
      <c r="C2" s="27" t="s">
        <v>78</v>
      </c>
      <c r="D2" s="31"/>
    </row>
    <row r="3" spans="1:4" ht="45" x14ac:dyDescent="0.25">
      <c r="A3" s="27" t="s">
        <v>79</v>
      </c>
      <c r="B3" s="27" t="s">
        <v>80</v>
      </c>
      <c r="C3" s="27" t="s">
        <v>81</v>
      </c>
      <c r="D3" s="31"/>
    </row>
    <row r="4" spans="1:4" ht="30" x14ac:dyDescent="0.25">
      <c r="A4" s="27" t="s">
        <v>82</v>
      </c>
      <c r="B4" s="27" t="s">
        <v>83</v>
      </c>
      <c r="C4" s="27" t="s">
        <v>84</v>
      </c>
      <c r="D4" s="31"/>
    </row>
    <row r="5" spans="1:4" ht="165" x14ac:dyDescent="0.25">
      <c r="A5" s="27" t="s">
        <v>85</v>
      </c>
      <c r="B5" s="27" t="s">
        <v>92</v>
      </c>
      <c r="C5" s="27" t="s">
        <v>86</v>
      </c>
      <c r="D5" s="31"/>
    </row>
    <row r="6" spans="1:4" ht="45" x14ac:dyDescent="0.25">
      <c r="A6" s="27" t="s">
        <v>87</v>
      </c>
      <c r="B6" s="27" t="s">
        <v>88</v>
      </c>
      <c r="C6" s="27" t="s">
        <v>89</v>
      </c>
      <c r="D6" s="31"/>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Suivi des modifications</vt:lpstr>
      <vt:lpstr>Projet</vt:lpstr>
      <vt:lpstr>Planning</vt:lpstr>
      <vt:lpstr>Conception</vt:lpstr>
      <vt:lpstr>Dimensionnement</vt:lpstr>
      <vt:lpstr>Fabrication</vt:lpstr>
      <vt:lpstr>Essais</vt:lpstr>
      <vt:lpstr>Transport-stockage</vt:lpstr>
      <vt:lpstr>Deviations acceptées</vt:lpstr>
    </vt:vector>
  </TitlesOfParts>
  <Company>CEA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JACQUET Nicolas</dc:creator>
  <cp:lastModifiedBy>BOUJET Théo</cp:lastModifiedBy>
  <dcterms:created xsi:type="dcterms:W3CDTF">2025-04-03T13:11:30Z</dcterms:created>
  <dcterms:modified xsi:type="dcterms:W3CDTF">2026-03-09T14:58:33Z</dcterms:modified>
</cp:coreProperties>
</file>