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_OPERATIONS\SENAT\23_100_ESCALIER SGQ\08_CONSULTATIONS\Phase_3\MAPA_lot1_revêtement_lot2_peinture\01_DCE\04_Publié\"/>
    </mc:Choice>
  </mc:AlternateContent>
  <xr:revisionPtr revIDLastSave="0" documentId="13_ncr:1_{8C043CE4-09D1-452C-BA94-9493631406B3}" xr6:coauthVersionLast="47" xr6:coauthVersionMax="47" xr10:uidLastSave="{00000000-0000-0000-0000-000000000000}"/>
  <bookViews>
    <workbookView xWindow="-28920" yWindow="-3810" windowWidth="29040" windowHeight="15720" activeTab="1" xr2:uid="{00000000-000D-0000-FFFF-FFFF00000000}"/>
  </bookViews>
  <sheets>
    <sheet name="Page de garde" sheetId="8" r:id="rId1"/>
    <sheet name="DPGF" sheetId="9" r:id="rId2"/>
  </sheets>
  <definedNames>
    <definedName name="_xlnm.Print_Titles" localSheetId="1">DPGF!$1:$2</definedName>
    <definedName name="OLE_LINK1" localSheetId="0">'Page de garde'!$A$1</definedName>
    <definedName name="_xlnm.Print_Area" localSheetId="1">DPGF!$A$1:$G$37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9" l="1"/>
  <c r="G12" i="9" s="1"/>
  <c r="G9" i="9"/>
  <c r="G10" i="9" s="1"/>
  <c r="G25" i="9"/>
  <c r="G24" i="9"/>
  <c r="G33" i="9"/>
  <c r="G4" i="9"/>
  <c r="G6" i="9"/>
  <c r="G7" i="9"/>
  <c r="G8" i="9" l="1"/>
  <c r="D29" i="9"/>
  <c r="D26" i="9"/>
  <c r="D25" i="9"/>
  <c r="D24" i="9"/>
  <c r="D22" i="9"/>
  <c r="D21" i="9"/>
  <c r="D19" i="9"/>
  <c r="D16" i="9"/>
  <c r="D15" i="9"/>
  <c r="G27" i="9"/>
  <c r="G16" i="9"/>
  <c r="G18" i="9"/>
  <c r="G19" i="9"/>
  <c r="G21" i="9"/>
  <c r="G22" i="9"/>
  <c r="G26" i="9"/>
  <c r="G15" i="9"/>
  <c r="G28" i="9" l="1"/>
  <c r="F30" i="9"/>
  <c r="G29" i="9"/>
  <c r="G30" i="9" s="1"/>
  <c r="F12" i="9"/>
  <c r="F10" i="9"/>
  <c r="G31" i="9"/>
  <c r="G32" i="9" s="1"/>
  <c r="F32" i="9"/>
  <c r="F34" i="9" l="1"/>
  <c r="F28" i="9"/>
  <c r="F8" i="9"/>
  <c r="G34" i="9" l="1"/>
  <c r="G35" i="9" s="1"/>
  <c r="G36" i="9" l="1"/>
  <c r="G37" i="9" s="1"/>
</calcChain>
</file>

<file path=xl/sharedStrings.xml><?xml version="1.0" encoding="utf-8"?>
<sst xmlns="http://schemas.openxmlformats.org/spreadsheetml/2006/main" count="83" uniqueCount="67">
  <si>
    <t>U</t>
  </si>
  <si>
    <t xml:space="preserve">DIRECTION DE L'ARCHITECTURE,  </t>
  </si>
  <si>
    <t>DU PATRIMOINE ET DES JARDINS</t>
  </si>
  <si>
    <t>Montants
(en € HT)</t>
  </si>
  <si>
    <t>P.U.
(en € HT)</t>
  </si>
  <si>
    <t>Montant TOTAL H.T.</t>
  </si>
  <si>
    <t>Q. 
Maitrise d'OEuvre</t>
  </si>
  <si>
    <t>Q.
Entr</t>
  </si>
  <si>
    <t>TVA 20 %</t>
  </si>
  <si>
    <t>Montant TOTAL T.T.C</t>
  </si>
  <si>
    <t>3.1</t>
  </si>
  <si>
    <t>3.2</t>
  </si>
  <si>
    <t>3.3</t>
  </si>
  <si>
    <t>Ens</t>
  </si>
  <si>
    <t>m²</t>
  </si>
  <si>
    <t>DOSSIER DES OUVRAGES EXÉCUTÉS</t>
  </si>
  <si>
    <t xml:space="preserve">DECOMPOSITION DU PRIX  GLOBAL FORFAITAIRE
(D.P.G.F.)
</t>
  </si>
  <si>
    <t>15, RUE DE VAUGIRARD - 75006 PARIS</t>
  </si>
  <si>
    <t>TELEPHONE : 01 42 34 22 10</t>
  </si>
  <si>
    <t>Palais du Luxembourg</t>
  </si>
  <si>
    <t>N° CCTP</t>
  </si>
  <si>
    <t>3.5</t>
  </si>
  <si>
    <t xml:space="preserve">INSTALLATIONS DE CHANTIER ET ORGANISATION DE LA ZONE DE TRAVAIL </t>
  </si>
  <si>
    <t>Désignation des ouvrages / description des prestations attendues</t>
  </si>
  <si>
    <t>REPRISES PONCTUELLES DE PLINTHE EN PLÂTRE</t>
  </si>
  <si>
    <t>PEINTURE</t>
  </si>
  <si>
    <t>3.4</t>
  </si>
  <si>
    <t>Encapsulage de peintures au plomb</t>
  </si>
  <si>
    <t xml:space="preserve">Peinture sur supports menuisés verticaux et horizontaux </t>
  </si>
  <si>
    <t xml:space="preserve">Peinture sur supports métalliques verticaux et horizontaux </t>
  </si>
  <si>
    <t xml:space="preserve">Peinture fausse-pierre sur support menuisé  </t>
  </si>
  <si>
    <t>RACCORDS DIVERS DE FINITION</t>
  </si>
  <si>
    <t>REPRISES PONCTUELLES DE CORNICHES EN STAFF ET D'UNE JONCTION EN PLAQUE DE PLÂTRE</t>
  </si>
  <si>
    <t xml:space="preserve">- Peinture pour encapsulage sur les ébrasements de la double porte en chêne en A0155 </t>
  </si>
  <si>
    <t xml:space="preserve">- Peinture pour encapsulage sur les contremarches de la cage d’escalier, du rez-de-chaussée au premier étage  </t>
  </si>
  <si>
    <t>ml</t>
  </si>
  <si>
    <t>- Lisses des mains courantes</t>
  </si>
  <si>
    <t>- Portes</t>
  </si>
  <si>
    <t>- Trappe</t>
  </si>
  <si>
    <t>- Plafonds et sous-faces de volées d'escalier</t>
  </si>
  <si>
    <t>Peinture sur supports verticaux et horizontaux (murs, plafonds et sous-faces de volées d’escalier) en voile de verre , plâtre ou béton</t>
  </si>
  <si>
    <t xml:space="preserve">Peinture faux-bois sur support menuisé  </t>
  </si>
  <si>
    <t>3.1.1</t>
  </si>
  <si>
    <t>Échafaudages</t>
  </si>
  <si>
    <t>PM</t>
  </si>
  <si>
    <t>3.1.2</t>
  </si>
  <si>
    <t>Gestion et évacuation des déchets</t>
  </si>
  <si>
    <t>3.1.3</t>
  </si>
  <si>
    <t>Nettoyage</t>
  </si>
  <si>
    <t>3.1.4</t>
  </si>
  <si>
    <t>DOSSIER DE CONSULTATION 
DES ENTREPRISES
-
PEINTURE, ENDUIT FAUSSE PIERRE ET PLÂTRERIE</t>
  </si>
  <si>
    <t>RÉNOVATION DE LA CAGE D’ESCALIER
MENANT À LA GALERIE DES BUSTES
ET DES CIRCULATIONS ATTENANTES
DES PREMIER ET DEUXIÈME SOUS-SOLS
(PHASE 3)</t>
  </si>
  <si>
    <r>
      <t xml:space="preserve">RÉNOVATION DE LA CAGE D’ESCALIER MENANT À LA GALERIE DES BUSTES ET DES CIRCULATIONS ATTENANTES DES PREMIER ET DEUXIEME SOUS-SOLS 
(PHASE 3)
</t>
    </r>
    <r>
      <rPr>
        <b/>
        <sz val="11"/>
        <rFont val="Calibri Light"/>
        <family val="2"/>
      </rPr>
      <t>Lot n° 2 - Peinture, enduit fausse pierre et plâtrerie</t>
    </r>
    <r>
      <rPr>
        <b/>
        <sz val="10"/>
        <rFont val="Calibri Light"/>
        <family val="2"/>
      </rPr>
      <t xml:space="preserve">
</t>
    </r>
  </si>
  <si>
    <t>ENDUIT DECORATIF "FAUSSE PIERRE"</t>
  </si>
  <si>
    <t>AVRIL 2026</t>
  </si>
  <si>
    <t xml:space="preserve">- Murs </t>
  </si>
  <si>
    <t>3.4.1</t>
  </si>
  <si>
    <t>3.4.1.1</t>
  </si>
  <si>
    <t>3.4.1.2</t>
  </si>
  <si>
    <t>3.4.2</t>
  </si>
  <si>
    <t>3.4.3</t>
  </si>
  <si>
    <t>3.4.4</t>
  </si>
  <si>
    <t>3.4.5</t>
  </si>
  <si>
    <t>3.4.6</t>
  </si>
  <si>
    <t>3.6</t>
  </si>
  <si>
    <t>3.7</t>
  </si>
  <si>
    <t>Organisation et installations particulières de 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</si>
</sst>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,##0.00\ &quot;€&quot;"/>
  </numFmts>
  <fonts count="6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i/>
      <sz val="10"/>
      <color indexed="8"/>
      <name val="Times New Roman"/>
      <family val="1"/>
    </font>
    <font>
      <b/>
      <sz val="11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2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20"/>
      <name val="Arial"/>
      <family val="2"/>
    </font>
    <font>
      <b/>
      <i/>
      <sz val="18"/>
      <color indexed="23"/>
      <name val="Times New Roman"/>
      <family val="1"/>
    </font>
    <font>
      <b/>
      <sz val="16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2"/>
      <color indexed="18"/>
      <name val="Times New Roman"/>
      <family val="1"/>
    </font>
    <font>
      <sz val="10"/>
      <color indexed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18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Arial"/>
      <family val="2"/>
    </font>
    <font>
      <b/>
      <sz val="22"/>
      <name val="Arial"/>
      <family val="2"/>
    </font>
    <font>
      <sz val="10"/>
      <color rgb="FF0000FF"/>
      <name val="Arial"/>
      <family val="2"/>
    </font>
    <font>
      <b/>
      <sz val="10"/>
      <color rgb="FF006600"/>
      <name val="Arial"/>
      <family val="2"/>
    </font>
    <font>
      <b/>
      <sz val="9"/>
      <name val="Times New Roman"/>
      <family val="1"/>
    </font>
    <font>
      <sz val="14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i/>
      <sz val="14"/>
      <name val="Times New Roman"/>
      <family val="1"/>
    </font>
    <font>
      <sz val="14"/>
      <color indexed="12"/>
      <name val="Times New Roman"/>
      <family val="1"/>
    </font>
    <font>
      <sz val="14"/>
      <name val="Times New Roman"/>
      <family val="1"/>
    </font>
    <font>
      <b/>
      <sz val="10"/>
      <name val="Calibri Light"/>
      <family val="2"/>
    </font>
    <font>
      <b/>
      <sz val="11"/>
      <name val="Calibri Light"/>
      <family val="2"/>
    </font>
    <font>
      <b/>
      <sz val="10"/>
      <color rgb="FF006600"/>
      <name val="Calibri Light"/>
      <family val="2"/>
    </font>
    <font>
      <b/>
      <u/>
      <sz val="10"/>
      <name val="Calibri Light"/>
      <family val="2"/>
    </font>
    <font>
      <b/>
      <sz val="9"/>
      <name val="Calibri Light"/>
      <family val="2"/>
    </font>
    <font>
      <sz val="10"/>
      <color rgb="FF0000FF"/>
      <name val="Calibri Light"/>
      <family val="2"/>
    </font>
    <font>
      <sz val="10"/>
      <name val="Calibri Light"/>
      <family val="2"/>
    </font>
    <font>
      <b/>
      <sz val="9"/>
      <color rgb="FF006600"/>
      <name val="Calibri Light"/>
      <family val="2"/>
    </font>
    <font>
      <b/>
      <sz val="9"/>
      <color rgb="FF0000FF"/>
      <name val="Calibri Light"/>
      <family val="2"/>
    </font>
    <font>
      <sz val="9"/>
      <name val="Calibri Light"/>
      <family val="2"/>
    </font>
    <font>
      <b/>
      <i/>
      <sz val="11"/>
      <name val="Calibri Light"/>
      <family val="2"/>
    </font>
    <font>
      <b/>
      <sz val="11"/>
      <color rgb="FF006600"/>
      <name val="Calibri Light"/>
      <family val="2"/>
    </font>
    <font>
      <sz val="11"/>
      <name val="Calibri Light"/>
      <family val="2"/>
    </font>
    <font>
      <b/>
      <u/>
      <sz val="14"/>
      <name val="Calibri Light"/>
      <family val="2"/>
    </font>
    <font>
      <b/>
      <u/>
      <sz val="14"/>
      <color rgb="FF006600"/>
      <name val="Calibri Light"/>
      <family val="2"/>
    </font>
    <font>
      <b/>
      <u/>
      <sz val="14"/>
      <color indexed="8"/>
      <name val="Calibri Light"/>
      <family val="2"/>
    </font>
    <font>
      <sz val="10"/>
      <color indexed="8"/>
      <name val="Calibri Light"/>
      <family val="2"/>
    </font>
    <font>
      <sz val="12"/>
      <color indexed="8"/>
      <name val="Calibri Light"/>
      <family val="2"/>
    </font>
    <font>
      <sz val="10"/>
      <color rgb="FF006600"/>
      <name val="Calibri Light"/>
      <family val="2"/>
    </font>
    <font>
      <sz val="18"/>
      <name val="Calibri Light"/>
      <family val="2"/>
    </font>
    <font>
      <sz val="12"/>
      <name val="Calibri Light"/>
      <family val="2"/>
    </font>
    <font>
      <sz val="8"/>
      <name val="Calibri Light"/>
      <family val="2"/>
    </font>
    <font>
      <i/>
      <sz val="9"/>
      <color theme="0" tint="-0.499984740745262"/>
      <name val="Calibri Light"/>
      <family val="2"/>
    </font>
    <font>
      <i/>
      <sz val="11"/>
      <color theme="1" tint="0.499984740745262"/>
      <name val="Calibri Light"/>
      <family val="2"/>
    </font>
    <font>
      <b/>
      <sz val="10"/>
      <color rgb="FFFF0000"/>
      <name val="Calibri Light"/>
      <family val="2"/>
    </font>
    <font>
      <b/>
      <sz val="10"/>
      <color rgb="FF006600"/>
      <name val="Times New Roman"/>
      <family val="1"/>
    </font>
    <font>
      <sz val="10"/>
      <color rgb="FF0000FF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7">
    <xf numFmtId="0" fontId="0" fillId="0" borderId="0"/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0" fontId="7" fillId="2" borderId="0">
      <alignment horizontal="left" vertical="top" wrapText="1"/>
    </xf>
    <xf numFmtId="49" fontId="16" fillId="2" borderId="0">
      <alignment horizontal="left" vertical="top" wrapText="1"/>
    </xf>
    <xf numFmtId="49" fontId="17" fillId="2" borderId="0">
      <alignment horizontal="left" vertical="top" wrapText="1"/>
    </xf>
    <xf numFmtId="49" fontId="18" fillId="2" borderId="0">
      <alignment horizontal="left" vertical="top" wrapText="1"/>
    </xf>
    <xf numFmtId="49" fontId="19" fillId="2" borderId="0">
      <alignment horizontal="left" vertical="top" wrapText="1"/>
    </xf>
    <xf numFmtId="0" fontId="9" fillId="2" borderId="0">
      <alignment horizontal="left" vertical="top" wrapText="1"/>
    </xf>
    <xf numFmtId="49" fontId="20" fillId="2" borderId="0">
      <alignment horizontal="left" vertical="top"/>
    </xf>
    <xf numFmtId="49" fontId="21" fillId="2" borderId="0">
      <alignment horizontal="left" vertical="top"/>
    </xf>
    <xf numFmtId="0" fontId="22" fillId="2" borderId="0">
      <alignment horizontal="left" vertical="top" wrapText="1"/>
    </xf>
    <xf numFmtId="49" fontId="22" fillId="2" borderId="0">
      <alignment horizontal="left" vertical="top" wrapText="1"/>
    </xf>
    <xf numFmtId="49" fontId="23" fillId="2" borderId="0">
      <alignment horizontal="left" vertical="top"/>
    </xf>
    <xf numFmtId="0" fontId="10" fillId="0" borderId="0"/>
    <xf numFmtId="0" fontId="10" fillId="0" borderId="0">
      <alignment vertical="top"/>
    </xf>
    <xf numFmtId="49" fontId="21" fillId="2" borderId="0">
      <alignment vertical="top" wrapText="1"/>
    </xf>
    <xf numFmtId="0" fontId="9" fillId="2" borderId="0">
      <alignment horizontal="left" vertical="top" wrapText="1"/>
    </xf>
    <xf numFmtId="0" fontId="7" fillId="2" borderId="0">
      <alignment horizontal="left" vertical="top" wrapText="1"/>
    </xf>
    <xf numFmtId="49" fontId="9" fillId="2" borderId="0">
      <alignment horizontal="left" vertical="top" wrapText="1"/>
    </xf>
    <xf numFmtId="49" fontId="24" fillId="2" borderId="0">
      <alignment horizontal="left" vertical="top" wrapText="1"/>
    </xf>
    <xf numFmtId="49" fontId="25" fillId="2" borderId="0">
      <alignment horizontal="left" vertical="top"/>
    </xf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11" fillId="0" borderId="0" xfId="17" applyFont="1" applyAlignment="1">
      <alignment horizontal="center" vertical="top" wrapText="1"/>
    </xf>
    <xf numFmtId="0" fontId="10" fillId="0" borderId="0" xfId="17">
      <alignment vertical="top"/>
    </xf>
    <xf numFmtId="0" fontId="10" fillId="0" borderId="0" xfId="17" applyAlignment="1">
      <alignment horizontal="centerContinuous" vertical="top"/>
    </xf>
    <xf numFmtId="0" fontId="10" fillId="0" borderId="0" xfId="17" applyFont="1" applyAlignment="1">
      <alignment horizontal="center" vertical="top"/>
    </xf>
    <xf numFmtId="0" fontId="10" fillId="0" borderId="7" xfId="17" applyFont="1" applyBorder="1" applyAlignment="1">
      <alignment horizontal="centerContinuous" vertical="top"/>
    </xf>
    <xf numFmtId="0" fontId="10" fillId="0" borderId="8" xfId="17" applyBorder="1" applyAlignment="1">
      <alignment horizontal="centerContinuous" vertical="top"/>
    </xf>
    <xf numFmtId="0" fontId="10" fillId="0" borderId="9" xfId="17" applyBorder="1" applyAlignment="1">
      <alignment horizontal="centerContinuous" vertical="top"/>
    </xf>
    <xf numFmtId="0" fontId="10" fillId="0" borderId="10" xfId="17" applyFont="1" applyBorder="1" applyAlignment="1">
      <alignment horizontal="centerContinuous" vertical="top"/>
    </xf>
    <xf numFmtId="0" fontId="10" fillId="0" borderId="0" xfId="17" applyBorder="1" applyAlignment="1">
      <alignment horizontal="centerContinuous" vertical="top"/>
    </xf>
    <xf numFmtId="0" fontId="10" fillId="0" borderId="11" xfId="17" applyBorder="1" applyAlignment="1">
      <alignment horizontal="centerContinuous" vertical="top"/>
    </xf>
    <xf numFmtId="0" fontId="12" fillId="0" borderId="10" xfId="17" applyFont="1" applyBorder="1" applyAlignment="1">
      <alignment horizontal="centerContinuous" vertical="top"/>
    </xf>
    <xf numFmtId="0" fontId="10" fillId="0" borderId="12" xfId="17" applyFont="1" applyBorder="1" applyAlignment="1">
      <alignment horizontal="centerContinuous" vertical="top"/>
    </xf>
    <xf numFmtId="0" fontId="10" fillId="0" borderId="13" xfId="17" applyBorder="1" applyAlignment="1">
      <alignment horizontal="centerContinuous" vertical="top"/>
    </xf>
    <xf numFmtId="0" fontId="10" fillId="0" borderId="14" xfId="17" applyBorder="1" applyAlignment="1">
      <alignment horizontal="centerContinuous" vertical="top"/>
    </xf>
    <xf numFmtId="0" fontId="10" fillId="0" borderId="16" xfId="17" applyBorder="1" applyAlignment="1">
      <alignment horizontal="centerContinuous" vertical="top"/>
    </xf>
    <xf numFmtId="0" fontId="10" fillId="0" borderId="17" xfId="17" applyBorder="1" applyAlignment="1">
      <alignment horizontal="centerContinuous" vertical="top"/>
    </xf>
    <xf numFmtId="0" fontId="10" fillId="0" borderId="0" xfId="17" applyFont="1" applyBorder="1" applyAlignment="1">
      <alignment horizontal="centerContinuous" vertical="top"/>
    </xf>
    <xf numFmtId="0" fontId="14" fillId="0" borderId="12" xfId="17" applyFont="1" applyBorder="1" applyAlignment="1">
      <alignment horizontal="centerContinuous" vertical="top"/>
    </xf>
    <xf numFmtId="17" fontId="15" fillId="0" borderId="0" xfId="17" applyNumberFormat="1" applyFont="1" applyAlignment="1">
      <alignment horizontal="center" vertical="top"/>
    </xf>
    <xf numFmtId="17" fontId="15" fillId="0" borderId="0" xfId="17" quotePrefix="1" applyNumberFormat="1" applyFont="1" applyAlignment="1">
      <alignment horizontal="right" vertical="top"/>
    </xf>
    <xf numFmtId="17" fontId="10" fillId="0" borderId="0" xfId="17" applyNumberFormat="1">
      <alignment vertical="top"/>
    </xf>
    <xf numFmtId="0" fontId="10" fillId="0" borderId="0" xfId="17" applyNumberFormat="1">
      <alignment vertical="top"/>
    </xf>
    <xf numFmtId="0" fontId="8" fillId="0" borderId="0" xfId="0" applyFont="1" applyAlignment="1">
      <alignment vertical="center"/>
    </xf>
    <xf numFmtId="0" fontId="0" fillId="0" borderId="0" xfId="0" applyBorder="1" applyAlignment="1"/>
    <xf numFmtId="0" fontId="6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4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165" fontId="0" fillId="0" borderId="0" xfId="0" applyNumberFormat="1" applyAlignment="1"/>
    <xf numFmtId="165" fontId="27" fillId="0" borderId="0" xfId="0" applyNumberFormat="1" applyFont="1" applyAlignment="1"/>
    <xf numFmtId="0" fontId="28" fillId="0" borderId="0" xfId="0" applyFont="1" applyAlignment="1"/>
    <xf numFmtId="0" fontId="28" fillId="0" borderId="0" xfId="0" applyFont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/>
    <xf numFmtId="0" fontId="29" fillId="0" borderId="0" xfId="0" applyFont="1" applyAlignment="1"/>
    <xf numFmtId="0" fontId="15" fillId="0" borderId="0" xfId="17" quotePrefix="1" applyFont="1" applyAlignment="1">
      <alignment horizontal="right" vertical="top"/>
    </xf>
    <xf numFmtId="0" fontId="15" fillId="0" borderId="0" xfId="17" quotePrefix="1" applyFont="1" applyAlignment="1">
      <alignment horizontal="left" vertical="top"/>
    </xf>
    <xf numFmtId="0" fontId="31" fillId="0" borderId="0" xfId="0" applyFont="1" applyFill="1" applyAlignment="1"/>
    <xf numFmtId="0" fontId="31" fillId="0" borderId="0" xfId="0" applyFont="1" applyAlignment="1"/>
    <xf numFmtId="0" fontId="3" fillId="0" borderId="0" xfId="17" applyFont="1" applyBorder="1" applyAlignment="1">
      <alignment horizontal="centerContinuous" vertical="top"/>
    </xf>
    <xf numFmtId="0" fontId="3" fillId="0" borderId="0" xfId="17" applyFont="1">
      <alignment vertical="top"/>
    </xf>
    <xf numFmtId="1" fontId="33" fillId="0" borderId="0" xfId="0" applyNumberFormat="1" applyFont="1" applyFill="1" applyAlignment="1" applyProtection="1">
      <alignment horizontal="center"/>
      <protection locked="0"/>
    </xf>
    <xf numFmtId="0" fontId="34" fillId="0" borderId="0" xfId="0" applyFont="1" applyFill="1" applyAlignment="1"/>
    <xf numFmtId="0" fontId="35" fillId="0" borderId="0" xfId="0" applyFont="1" applyFill="1" applyAlignment="1"/>
    <xf numFmtId="0" fontId="30" fillId="0" borderId="0" xfId="0" applyFont="1" applyAlignment="1"/>
    <xf numFmtId="0" fontId="3" fillId="0" borderId="16" xfId="17" applyFont="1" applyBorder="1" applyAlignment="1">
      <alignment horizontal="centerContinuous" vertical="top"/>
    </xf>
    <xf numFmtId="0" fontId="32" fillId="0" borderId="0" xfId="17" applyFont="1" applyBorder="1" applyAlignment="1">
      <alignment horizontal="center" vertical="top" wrapText="1"/>
    </xf>
    <xf numFmtId="0" fontId="14" fillId="0" borderId="7" xfId="17" applyFont="1" applyBorder="1" applyAlignment="1">
      <alignment horizontal="center" vertical="top"/>
    </xf>
    <xf numFmtId="0" fontId="14" fillId="0" borderId="10" xfId="17" applyFont="1" applyBorder="1" applyAlignment="1">
      <alignment horizontal="center" vertical="top"/>
    </xf>
    <xf numFmtId="0" fontId="13" fillId="0" borderId="15" xfId="17" applyFont="1" applyBorder="1" applyAlignment="1">
      <alignment horizontal="centerContinuous" vertical="center" wrapText="1"/>
    </xf>
    <xf numFmtId="0" fontId="26" fillId="0" borderId="15" xfId="17" applyFont="1" applyBorder="1" applyAlignment="1">
      <alignment horizontal="centerContinuous" vertical="center" wrapText="1"/>
    </xf>
    <xf numFmtId="0" fontId="38" fillId="0" borderId="1" xfId="0" applyFont="1" applyFill="1" applyBorder="1" applyAlignment="1">
      <alignment horizontal="center"/>
    </xf>
    <xf numFmtId="165" fontId="41" fillId="0" borderId="1" xfId="0" applyNumberFormat="1" applyFont="1" applyFill="1" applyBorder="1" applyAlignment="1">
      <alignment horizontal="right"/>
    </xf>
    <xf numFmtId="165" fontId="42" fillId="0" borderId="2" xfId="0" applyNumberFormat="1" applyFont="1" applyFill="1" applyBorder="1" applyAlignment="1">
      <alignment horizontal="right"/>
    </xf>
    <xf numFmtId="0" fontId="45" fillId="0" borderId="3" xfId="0" applyFont="1" applyFill="1" applyBorder="1" applyAlignment="1">
      <alignment horizontal="center" vertical="top"/>
    </xf>
    <xf numFmtId="0" fontId="48" fillId="0" borderId="1" xfId="0" quotePrefix="1" applyFont="1" applyFill="1" applyBorder="1" applyAlignment="1">
      <alignment vertical="top" wrapText="1"/>
    </xf>
    <xf numFmtId="0" fontId="48" fillId="0" borderId="0" xfId="0" quotePrefix="1" applyFont="1" applyFill="1" applyBorder="1" applyAlignment="1">
      <alignment vertical="top" wrapText="1"/>
    </xf>
    <xf numFmtId="0" fontId="42" fillId="0" borderId="0" xfId="0" applyFont="1" applyAlignment="1"/>
    <xf numFmtId="0" fontId="38" fillId="0" borderId="0" xfId="0" applyFont="1" applyAlignment="1">
      <alignment horizontal="center"/>
    </xf>
    <xf numFmtId="0" fontId="38" fillId="0" borderId="0" xfId="0" applyFont="1" applyAlignment="1"/>
    <xf numFmtId="165" fontId="41" fillId="0" borderId="0" xfId="0" applyNumberFormat="1" applyFont="1" applyAlignment="1"/>
    <xf numFmtId="165" fontId="42" fillId="0" borderId="0" xfId="0" applyNumberFormat="1" applyFont="1" applyAlignment="1"/>
    <xf numFmtId="0" fontId="52" fillId="3" borderId="4" xfId="0" applyNumberFormat="1" applyFont="1" applyFill="1" applyBorder="1" applyAlignment="1">
      <alignment horizontal="center" vertical="center"/>
    </xf>
    <xf numFmtId="0" fontId="53" fillId="3" borderId="5" xfId="0" applyNumberFormat="1" applyFont="1" applyFill="1" applyBorder="1" applyAlignment="1">
      <alignment horizontal="left" vertical="center" indent="1"/>
    </xf>
    <xf numFmtId="0" fontId="54" fillId="3" borderId="5" xfId="0" applyNumberFormat="1" applyFont="1" applyFill="1" applyBorder="1" applyAlignment="1">
      <alignment horizontal="center" vertical="center"/>
    </xf>
    <xf numFmtId="4" fontId="54" fillId="3" borderId="5" xfId="0" applyNumberFormat="1" applyFont="1" applyFill="1" applyBorder="1" applyAlignment="1">
      <alignment horizontal="center" vertical="center" wrapText="1"/>
    </xf>
    <xf numFmtId="165" fontId="41" fillId="3" borderId="5" xfId="0" applyNumberFormat="1" applyFont="1" applyFill="1" applyBorder="1" applyAlignment="1">
      <alignment horizontal="center" vertical="center" wrapText="1"/>
    </xf>
    <xf numFmtId="165" fontId="52" fillId="3" borderId="6" xfId="0" applyNumberFormat="1" applyFont="1" applyFill="1" applyBorder="1" applyAlignment="1">
      <alignment horizontal="center" vertical="center" wrapText="1"/>
    </xf>
    <xf numFmtId="0" fontId="29" fillId="4" borderId="0" xfId="0" applyFont="1" applyFill="1" applyAlignment="1">
      <alignment horizontal="center"/>
    </xf>
    <xf numFmtId="0" fontId="36" fillId="4" borderId="4" xfId="0" applyFont="1" applyFill="1" applyBorder="1" applyAlignment="1">
      <alignment horizontal="center" vertical="center"/>
    </xf>
    <xf numFmtId="0" fontId="37" fillId="4" borderId="5" xfId="0" applyFont="1" applyFill="1" applyBorder="1" applyAlignment="1">
      <alignment vertical="center" wrapText="1"/>
    </xf>
    <xf numFmtId="0" fontId="43" fillId="4" borderId="5" xfId="0" applyFont="1" applyFill="1" applyBorder="1" applyAlignment="1">
      <alignment horizontal="center" vertical="center"/>
    </xf>
    <xf numFmtId="165" fontId="44" fillId="4" borderId="5" xfId="0" applyNumberFormat="1" applyFont="1" applyFill="1" applyBorder="1" applyAlignment="1">
      <alignment horizontal="right" vertical="center"/>
    </xf>
    <xf numFmtId="165" fontId="40" fillId="4" borderId="6" xfId="0" applyNumberFormat="1" applyFont="1" applyFill="1" applyBorder="1" applyAlignment="1">
      <alignment horizontal="right" vertical="center"/>
    </xf>
    <xf numFmtId="0" fontId="38" fillId="4" borderId="5" xfId="0" applyFont="1" applyFill="1" applyBorder="1" applyAlignment="1">
      <alignment horizontal="center" vertical="center"/>
    </xf>
    <xf numFmtId="165" fontId="41" fillId="4" borderId="5" xfId="0" applyNumberFormat="1" applyFont="1" applyFill="1" applyBorder="1" applyAlignment="1">
      <alignment horizontal="right" vertical="center"/>
    </xf>
    <xf numFmtId="165" fontId="42" fillId="4" borderId="6" xfId="0" applyNumberFormat="1" applyFont="1" applyFill="1" applyBorder="1" applyAlignment="1">
      <alignment horizontal="right" vertical="center"/>
    </xf>
    <xf numFmtId="0" fontId="47" fillId="4" borderId="5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Alignment="1">
      <alignment vertical="center"/>
    </xf>
    <xf numFmtId="0" fontId="46" fillId="5" borderId="0" xfId="0" applyFont="1" applyFill="1" applyBorder="1" applyAlignment="1">
      <alignment vertical="center"/>
    </xf>
    <xf numFmtId="0" fontId="47" fillId="5" borderId="0" xfId="0" applyNumberFormat="1" applyFont="1" applyFill="1" applyBorder="1" applyAlignment="1">
      <alignment horizontal="center" vertical="center"/>
    </xf>
    <xf numFmtId="0" fontId="47" fillId="5" borderId="0" xfId="0" applyFont="1" applyFill="1" applyBorder="1" applyAlignment="1">
      <alignment horizontal="center" vertical="center"/>
    </xf>
    <xf numFmtId="0" fontId="46" fillId="5" borderId="18" xfId="0" applyFont="1" applyFill="1" applyBorder="1" applyAlignment="1">
      <alignment vertical="center"/>
    </xf>
    <xf numFmtId="0" fontId="47" fillId="5" borderId="18" xfId="0" applyNumberFormat="1" applyFont="1" applyFill="1" applyBorder="1" applyAlignment="1">
      <alignment horizontal="center" vertical="center"/>
    </xf>
    <xf numFmtId="0" fontId="47" fillId="5" borderId="18" xfId="0" applyFont="1" applyFill="1" applyBorder="1" applyAlignment="1">
      <alignment horizontal="center" vertical="center"/>
    </xf>
    <xf numFmtId="0" fontId="46" fillId="0" borderId="18" xfId="0" applyFont="1" applyFill="1" applyBorder="1" applyAlignment="1">
      <alignment vertical="center"/>
    </xf>
    <xf numFmtId="0" fontId="47" fillId="0" borderId="18" xfId="0" applyNumberFormat="1" applyFont="1" applyFill="1" applyBorder="1" applyAlignment="1">
      <alignment horizontal="center" vertical="center"/>
    </xf>
    <xf numFmtId="0" fontId="47" fillId="0" borderId="18" xfId="0" applyFont="1" applyFill="1" applyBorder="1" applyAlignment="1">
      <alignment horizontal="center" vertical="center"/>
    </xf>
    <xf numFmtId="0" fontId="46" fillId="5" borderId="18" xfId="0" applyFont="1" applyFill="1" applyBorder="1" applyAlignment="1">
      <alignment horizontal="right" vertical="center"/>
    </xf>
    <xf numFmtId="0" fontId="46" fillId="5" borderId="0" xfId="0" applyFont="1" applyFill="1" applyBorder="1" applyAlignment="1">
      <alignment horizontal="right" vertical="center"/>
    </xf>
    <xf numFmtId="0" fontId="55" fillId="0" borderId="0" xfId="17" applyFont="1" applyAlignment="1">
      <alignment horizontal="centerContinuous" vertical="top"/>
    </xf>
    <xf numFmtId="0" fontId="42" fillId="0" borderId="0" xfId="17" applyFont="1" applyAlignment="1">
      <alignment horizontal="centerContinuous" vertical="top"/>
    </xf>
    <xf numFmtId="0" fontId="56" fillId="0" borderId="0" xfId="17" applyFont="1" applyAlignment="1">
      <alignment horizontal="centerContinuous" vertical="top"/>
    </xf>
    <xf numFmtId="0" fontId="57" fillId="0" borderId="0" xfId="17" applyFont="1" applyAlignment="1">
      <alignment horizontal="centerContinuous" vertical="top"/>
    </xf>
    <xf numFmtId="0" fontId="45" fillId="0" borderId="0" xfId="17" applyFont="1" applyAlignment="1">
      <alignment horizontal="centerContinuous" vertical="top"/>
    </xf>
    <xf numFmtId="0" fontId="58" fillId="0" borderId="3" xfId="0" applyFont="1" applyFill="1" applyBorder="1" applyAlignment="1">
      <alignment horizontal="center" vertical="top"/>
    </xf>
    <xf numFmtId="165" fontId="39" fillId="5" borderId="21" xfId="0" applyNumberFormat="1" applyFont="1" applyFill="1" applyBorder="1" applyAlignment="1">
      <alignment horizontal="right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22" xfId="0" applyFont="1" applyFill="1" applyBorder="1" applyAlignment="1">
      <alignment horizontal="center" vertical="center"/>
    </xf>
    <xf numFmtId="165" fontId="39" fillId="5" borderId="23" xfId="0" applyNumberFormat="1" applyFont="1" applyFill="1" applyBorder="1" applyAlignment="1">
      <alignment horizontal="right" vertical="center"/>
    </xf>
    <xf numFmtId="164" fontId="49" fillId="0" borderId="0" xfId="0" applyNumberFormat="1" applyFont="1" applyFill="1" applyBorder="1" applyAlignment="1" applyProtection="1">
      <alignment horizontal="center" vertical="center"/>
    </xf>
    <xf numFmtId="0" fontId="49" fillId="0" borderId="0" xfId="0" applyFont="1" applyFill="1" applyBorder="1" applyAlignment="1">
      <alignment horizontal="right" vertical="center" indent="1"/>
    </xf>
    <xf numFmtId="0" fontId="50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164" fontId="49" fillId="0" borderId="24" xfId="0" applyNumberFormat="1" applyFont="1" applyFill="1" applyBorder="1" applyAlignment="1" applyProtection="1">
      <alignment horizontal="center" vertical="center"/>
    </xf>
    <xf numFmtId="0" fontId="49" fillId="0" borderId="25" xfId="0" applyFont="1" applyFill="1" applyBorder="1" applyAlignment="1">
      <alignment horizontal="right" vertical="center" indent="1"/>
    </xf>
    <xf numFmtId="0" fontId="50" fillId="0" borderId="25" xfId="0" applyNumberFormat="1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/>
    </xf>
    <xf numFmtId="165" fontId="51" fillId="0" borderId="19" xfId="0" applyNumberFormat="1" applyFont="1" applyFill="1" applyBorder="1" applyAlignment="1">
      <alignment horizontal="right" vertical="center"/>
    </xf>
    <xf numFmtId="165" fontId="51" fillId="0" borderId="26" xfId="0" applyNumberFormat="1" applyFont="1" applyFill="1" applyBorder="1" applyAlignment="1">
      <alignment horizontal="right" vertical="center"/>
    </xf>
    <xf numFmtId="0" fontId="59" fillId="0" borderId="0" xfId="0" quotePrefix="1" applyFont="1" applyFill="1" applyBorder="1" applyAlignment="1">
      <alignment horizontal="right" vertical="top" wrapText="1"/>
    </xf>
    <xf numFmtId="3" fontId="54" fillId="3" borderId="5" xfId="0" applyNumberFormat="1" applyFont="1" applyFill="1" applyBorder="1" applyAlignment="1">
      <alignment horizontal="center" vertical="center" wrapText="1"/>
    </xf>
    <xf numFmtId="3" fontId="38" fillId="4" borderId="5" xfId="0" applyNumberFormat="1" applyFont="1" applyFill="1" applyBorder="1" applyAlignment="1">
      <alignment horizontal="center" vertical="center"/>
    </xf>
    <xf numFmtId="3" fontId="47" fillId="5" borderId="18" xfId="0" applyNumberFormat="1" applyFont="1" applyFill="1" applyBorder="1" applyAlignment="1">
      <alignment horizontal="center" vertical="center"/>
    </xf>
    <xf numFmtId="3" fontId="47" fillId="0" borderId="18" xfId="0" applyNumberFormat="1" applyFont="1" applyFill="1" applyBorder="1" applyAlignment="1">
      <alignment horizontal="center" vertical="center"/>
    </xf>
    <xf numFmtId="3" fontId="47" fillId="4" borderId="5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/>
    </xf>
    <xf numFmtId="3" fontId="38" fillId="5" borderId="1" xfId="0" applyNumberFormat="1" applyFont="1" applyFill="1" applyBorder="1" applyAlignment="1">
      <alignment horizontal="center" vertical="center"/>
    </xf>
    <xf numFmtId="3" fontId="60" fillId="5" borderId="1" xfId="0" applyNumberFormat="1" applyFont="1" applyFill="1" applyBorder="1" applyAlignment="1">
      <alignment horizontal="center" vertical="center"/>
    </xf>
    <xf numFmtId="3" fontId="47" fillId="5" borderId="0" xfId="0" applyNumberFormat="1" applyFont="1" applyFill="1" applyBorder="1" applyAlignment="1">
      <alignment horizontal="center" vertical="center"/>
    </xf>
    <xf numFmtId="3" fontId="50" fillId="0" borderId="25" xfId="0" applyNumberFormat="1" applyFont="1" applyFill="1" applyBorder="1" applyAlignment="1">
      <alignment horizontal="center" vertical="center"/>
    </xf>
    <xf numFmtId="3" fontId="50" fillId="0" borderId="0" xfId="0" applyNumberFormat="1" applyFont="1" applyFill="1" applyBorder="1" applyAlignment="1">
      <alignment horizontal="center" vertical="center"/>
    </xf>
    <xf numFmtId="3" fontId="38" fillId="0" borderId="0" xfId="0" applyNumberFormat="1" applyFont="1" applyAlignment="1"/>
    <xf numFmtId="3" fontId="28" fillId="0" borderId="0" xfId="0" applyNumberFormat="1" applyFont="1" applyAlignment="1"/>
    <xf numFmtId="0" fontId="45" fillId="0" borderId="3" xfId="0" applyFont="1" applyBorder="1" applyAlignment="1">
      <alignment horizontal="center" vertical="top"/>
    </xf>
    <xf numFmtId="0" fontId="48" fillId="0" borderId="1" xfId="0" quotePrefix="1" applyFont="1" applyBorder="1" applyAlignment="1">
      <alignment vertical="top" wrapText="1"/>
    </xf>
    <xf numFmtId="0" fontId="38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165" fontId="62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29" fillId="0" borderId="0" xfId="0" applyFont="1" applyAlignment="1">
      <alignment horizontal="center"/>
    </xf>
    <xf numFmtId="0" fontId="29" fillId="0" borderId="0" xfId="0" applyFont="1"/>
    <xf numFmtId="0" fontId="36" fillId="5" borderId="24" xfId="0" applyFont="1" applyFill="1" applyBorder="1" applyAlignment="1">
      <alignment horizontal="center" vertical="center"/>
    </xf>
    <xf numFmtId="0" fontId="46" fillId="5" borderId="25" xfId="0" applyFont="1" applyFill="1" applyBorder="1" applyAlignment="1">
      <alignment vertical="center"/>
    </xf>
    <xf numFmtId="0" fontId="47" fillId="5" borderId="25" xfId="0" applyNumberFormat="1" applyFont="1" applyFill="1" applyBorder="1" applyAlignment="1">
      <alignment horizontal="center" vertical="center"/>
    </xf>
    <xf numFmtId="3" fontId="47" fillId="5" borderId="25" xfId="0" applyNumberFormat="1" applyFont="1" applyFill="1" applyBorder="1" applyAlignment="1">
      <alignment horizontal="center" vertical="center"/>
    </xf>
    <xf numFmtId="0" fontId="47" fillId="5" borderId="25" xfId="0" applyFont="1" applyFill="1" applyBorder="1" applyAlignment="1">
      <alignment horizontal="center" vertical="center"/>
    </xf>
    <xf numFmtId="0" fontId="46" fillId="5" borderId="25" xfId="0" applyFont="1" applyFill="1" applyBorder="1" applyAlignment="1">
      <alignment horizontal="right" vertical="center"/>
    </xf>
    <xf numFmtId="0" fontId="4" fillId="0" borderId="0" xfId="17" applyFont="1" applyAlignment="1">
      <alignment vertical="top" wrapText="1"/>
    </xf>
    <xf numFmtId="0" fontId="13" fillId="0" borderId="10" xfId="17" applyFont="1" applyBorder="1" applyAlignment="1">
      <alignment horizontal="center" vertical="top" wrapText="1"/>
    </xf>
    <xf numFmtId="0" fontId="15" fillId="0" borderId="0" xfId="16" applyFont="1" applyAlignment="1">
      <alignment horizontal="center" vertical="top" wrapText="1"/>
    </xf>
    <xf numFmtId="0" fontId="15" fillId="0" borderId="11" xfId="16" applyFont="1" applyBorder="1" applyAlignment="1">
      <alignment horizontal="center" vertical="top" wrapText="1"/>
    </xf>
    <xf numFmtId="0" fontId="36" fillId="0" borderId="0" xfId="0" applyFont="1" applyAlignment="1">
      <alignment horizontal="center" vertical="top" wrapText="1"/>
    </xf>
  </cellXfs>
  <cellStyles count="27">
    <cellStyle name="Article note1" xfId="1" xr:uid="{00000000-0005-0000-0000-000000000000}"/>
    <cellStyle name="Article note2" xfId="2" xr:uid="{00000000-0005-0000-0000-000001000000}"/>
    <cellStyle name="Article note3" xfId="3" xr:uid="{00000000-0005-0000-0000-000002000000}"/>
    <cellStyle name="Article note4" xfId="4" xr:uid="{00000000-0005-0000-0000-000003000000}"/>
    <cellStyle name="Article note5" xfId="5" xr:uid="{00000000-0005-0000-0000-000004000000}"/>
    <cellStyle name="CE" xfId="6" xr:uid="{00000000-0005-0000-0000-000005000000}"/>
    <cellStyle name="Chap 1" xfId="7" xr:uid="{00000000-0005-0000-0000-000006000000}"/>
    <cellStyle name="Chap 2" xfId="8" xr:uid="{00000000-0005-0000-0000-000007000000}"/>
    <cellStyle name="Chap 3" xfId="9" xr:uid="{00000000-0005-0000-0000-000008000000}"/>
    <cellStyle name="Descr Article" xfId="10" xr:uid="{00000000-0005-0000-0000-000009000000}"/>
    <cellStyle name="Info Entete" xfId="11" xr:uid="{00000000-0005-0000-0000-00000A000000}"/>
    <cellStyle name="Inter Entete" xfId="12" xr:uid="{00000000-0005-0000-0000-00000B000000}"/>
    <cellStyle name="Loc Litteraire" xfId="13" xr:uid="{00000000-0005-0000-0000-00000C000000}"/>
    <cellStyle name="Loc Structuree" xfId="14" xr:uid="{00000000-0005-0000-0000-00000D000000}"/>
    <cellStyle name="Lot" xfId="15" xr:uid="{00000000-0005-0000-0000-00000E000000}"/>
    <cellStyle name="Normal" xfId="0" builtinId="0"/>
    <cellStyle name="Normal 2" xfId="16" xr:uid="{00000000-0005-0000-0000-000010000000}"/>
    <cellStyle name="Normal 3" xfId="24" xr:uid="{00000000-0005-0000-0000-000011000000}"/>
    <cellStyle name="Normal 4" xfId="25" xr:uid="{00000000-0005-0000-0000-000012000000}"/>
    <cellStyle name="Normal 5" xfId="26" xr:uid="{00000000-0005-0000-0000-000013000000}"/>
    <cellStyle name="Normal_2006 Menuiserie - BPU" xfId="17" xr:uid="{00000000-0005-0000-0000-000014000000}"/>
    <cellStyle name="Qte Structuree" xfId="18" xr:uid="{00000000-0005-0000-0000-000015000000}"/>
    <cellStyle name="Structure" xfId="19" xr:uid="{00000000-0005-0000-0000-000016000000}"/>
    <cellStyle name="Structure Note" xfId="20" xr:uid="{00000000-0005-0000-0000-000017000000}"/>
    <cellStyle name="Structure_BPU Peinture Edition2006 En cours" xfId="21" xr:uid="{00000000-0005-0000-0000-000018000000}"/>
    <cellStyle name="Titre Article" xfId="22" xr:uid="{00000000-0005-0000-0000-000019000000}"/>
    <cellStyle name="Titre Entete" xfId="23" xr:uid="{00000000-0005-0000-0000-00001A000000}"/>
  </cellStyles>
  <dxfs count="2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1</xdr:col>
      <xdr:colOff>76200</xdr:colOff>
      <xdr:row>6</xdr:row>
      <xdr:rowOff>17780</xdr:rowOff>
    </xdr:to>
    <xdr:pic>
      <xdr:nvPicPr>
        <xdr:cNvPr id="7194" name="Picture 1" descr="logoquadri_150dpi_25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0025"/>
          <a:ext cx="110490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  <pageSetUpPr fitToPage="1"/>
  </sheetPr>
  <dimension ref="A1:E34"/>
  <sheetViews>
    <sheetView showGridLines="0" topLeftCell="A13" zoomScaleNormal="100" workbookViewId="0">
      <selection activeCell="E26" sqref="E26"/>
    </sheetView>
  </sheetViews>
  <sheetFormatPr baseColWidth="10" defaultColWidth="11.42578125" defaultRowHeight="12.75" x14ac:dyDescent="0.2"/>
  <cols>
    <col min="1" max="2" width="16.85546875" style="3" customWidth="1"/>
    <col min="3" max="3" width="21.85546875" style="3" customWidth="1"/>
    <col min="4" max="4" width="19.7109375" style="3" customWidth="1"/>
    <col min="5" max="5" width="25.7109375" style="3" customWidth="1"/>
    <col min="6" max="16384" width="11.42578125" style="3"/>
  </cols>
  <sheetData>
    <row r="1" spans="1:5" x14ac:dyDescent="0.2">
      <c r="A1" s="143"/>
      <c r="B1" s="2"/>
    </row>
    <row r="2" spans="1:5" ht="23.25" x14ac:dyDescent="0.2">
      <c r="A2" s="143"/>
      <c r="B2" s="95" t="s">
        <v>1</v>
      </c>
      <c r="C2" s="96"/>
      <c r="D2" s="96"/>
      <c r="E2" s="96"/>
    </row>
    <row r="3" spans="1:5" ht="23.25" x14ac:dyDescent="0.2">
      <c r="A3" s="143"/>
      <c r="B3" s="95" t="s">
        <v>2</v>
      </c>
      <c r="C3" s="96"/>
      <c r="D3" s="96"/>
      <c r="E3" s="96"/>
    </row>
    <row r="4" spans="1:5" ht="15.75" x14ac:dyDescent="0.2">
      <c r="A4" s="143"/>
      <c r="B4" s="97" t="s">
        <v>17</v>
      </c>
      <c r="C4" s="96"/>
      <c r="D4" s="96"/>
      <c r="E4" s="96"/>
    </row>
    <row r="5" spans="1:5" x14ac:dyDescent="0.2">
      <c r="A5" s="143"/>
      <c r="B5" s="98"/>
      <c r="C5" s="96"/>
      <c r="D5" s="96"/>
      <c r="E5" s="96"/>
    </row>
    <row r="6" spans="1:5" x14ac:dyDescent="0.2">
      <c r="A6" s="143"/>
      <c r="B6" s="99" t="s">
        <v>18</v>
      </c>
      <c r="C6" s="96"/>
      <c r="D6" s="96"/>
      <c r="E6" s="96"/>
    </row>
    <row r="7" spans="1:5" x14ac:dyDescent="0.2">
      <c r="A7" s="5"/>
    </row>
    <row r="8" spans="1:5" x14ac:dyDescent="0.2">
      <c r="A8" s="5"/>
    </row>
    <row r="9" spans="1:5" ht="13.5" thickBot="1" x14ac:dyDescent="0.25">
      <c r="A9" s="5"/>
    </row>
    <row r="10" spans="1:5" ht="12" customHeight="1" thickTop="1" x14ac:dyDescent="0.2">
      <c r="A10" s="6"/>
      <c r="B10" s="7"/>
      <c r="C10" s="7"/>
      <c r="D10" s="7"/>
      <c r="E10" s="8"/>
    </row>
    <row r="11" spans="1:5" ht="12" customHeight="1" x14ac:dyDescent="0.2">
      <c r="A11" s="9"/>
      <c r="B11" s="10"/>
      <c r="C11" s="10"/>
      <c r="D11" s="10"/>
      <c r="E11" s="11"/>
    </row>
    <row r="12" spans="1:5" ht="30" x14ac:dyDescent="0.2">
      <c r="A12" s="12" t="s">
        <v>19</v>
      </c>
      <c r="B12" s="10"/>
      <c r="C12" s="10"/>
      <c r="D12" s="10"/>
      <c r="E12" s="11"/>
    </row>
    <row r="13" spans="1:5" ht="12" customHeight="1" x14ac:dyDescent="0.2">
      <c r="A13" s="9"/>
      <c r="B13" s="10"/>
      <c r="C13" s="10"/>
      <c r="D13" s="10"/>
      <c r="E13" s="11"/>
    </row>
    <row r="14" spans="1:5" ht="12" customHeight="1" thickBot="1" x14ac:dyDescent="0.25">
      <c r="A14" s="13"/>
      <c r="B14" s="14"/>
      <c r="C14" s="14"/>
      <c r="D14" s="14"/>
      <c r="E14" s="15"/>
    </row>
    <row r="15" spans="1:5" ht="12.95" customHeight="1" thickTop="1" x14ac:dyDescent="0.2">
      <c r="A15" s="18"/>
      <c r="B15" s="10"/>
      <c r="C15" s="10"/>
      <c r="D15" s="10"/>
      <c r="E15" s="10"/>
    </row>
    <row r="16" spans="1:5" ht="165.75" customHeight="1" x14ac:dyDescent="0.2">
      <c r="A16" s="53" t="s">
        <v>51</v>
      </c>
      <c r="B16" s="16"/>
      <c r="C16" s="16"/>
      <c r="D16" s="16"/>
      <c r="E16" s="17"/>
    </row>
    <row r="17" spans="1:5" ht="12.95" customHeight="1" x14ac:dyDescent="0.2">
      <c r="A17" s="5"/>
      <c r="B17" s="4"/>
      <c r="C17" s="4"/>
      <c r="D17" s="4"/>
      <c r="E17" s="4"/>
    </row>
    <row r="18" spans="1:5" ht="159" customHeight="1" x14ac:dyDescent="0.2">
      <c r="A18" s="52" t="s">
        <v>50</v>
      </c>
      <c r="B18" s="16"/>
      <c r="C18" s="16"/>
      <c r="D18" s="48"/>
      <c r="E18" s="17"/>
    </row>
    <row r="19" spans="1:5" s="43" customFormat="1" x14ac:dyDescent="0.2">
      <c r="A19" s="49"/>
      <c r="B19" s="42"/>
      <c r="C19" s="42"/>
      <c r="D19" s="42"/>
      <c r="E19" s="42"/>
    </row>
    <row r="20" spans="1:5" ht="12.95" customHeight="1" thickBot="1" x14ac:dyDescent="0.25">
      <c r="A20" s="5"/>
      <c r="B20" s="4"/>
      <c r="C20" s="4"/>
      <c r="D20" s="4"/>
      <c r="E20" s="4"/>
    </row>
    <row r="21" spans="1:5" ht="12" customHeight="1" thickTop="1" x14ac:dyDescent="0.2">
      <c r="A21" s="50"/>
      <c r="B21" s="7"/>
      <c r="C21" s="7"/>
      <c r="D21" s="7"/>
      <c r="E21" s="8"/>
    </row>
    <row r="22" spans="1:5" ht="12" customHeight="1" x14ac:dyDescent="0.2">
      <c r="A22" s="51"/>
      <c r="B22" s="10"/>
      <c r="C22" s="10"/>
      <c r="D22" s="10"/>
      <c r="E22" s="11"/>
    </row>
    <row r="23" spans="1:5" ht="67.5" customHeight="1" x14ac:dyDescent="0.2">
      <c r="A23" s="144" t="s">
        <v>16</v>
      </c>
      <c r="B23" s="145"/>
      <c r="C23" s="145"/>
      <c r="D23" s="145"/>
      <c r="E23" s="146"/>
    </row>
    <row r="24" spans="1:5" ht="12" customHeight="1" thickBot="1" x14ac:dyDescent="0.25">
      <c r="A24" s="19"/>
      <c r="B24" s="14"/>
      <c r="C24" s="14"/>
      <c r="D24" s="14"/>
      <c r="E24" s="15"/>
    </row>
    <row r="25" spans="1:5" ht="13.5" thickTop="1" x14ac:dyDescent="0.2">
      <c r="A25" s="5"/>
    </row>
    <row r="26" spans="1:5" ht="25.5" x14ac:dyDescent="0.2">
      <c r="A26" s="5"/>
      <c r="D26" s="39"/>
      <c r="E26" s="38" t="s">
        <v>54</v>
      </c>
    </row>
    <row r="27" spans="1:5" x14ac:dyDescent="0.2">
      <c r="A27" s="5"/>
      <c r="E27" s="23"/>
    </row>
    <row r="28" spans="1:5" x14ac:dyDescent="0.2">
      <c r="A28" s="5"/>
      <c r="E28" s="23"/>
    </row>
    <row r="29" spans="1:5" x14ac:dyDescent="0.2">
      <c r="A29" s="5"/>
      <c r="E29" s="22"/>
    </row>
    <row r="30" spans="1:5" x14ac:dyDescent="0.2">
      <c r="A30" s="5"/>
      <c r="E30" s="23"/>
    </row>
    <row r="31" spans="1:5" x14ac:dyDescent="0.2">
      <c r="A31" s="5"/>
      <c r="E31" s="23"/>
    </row>
    <row r="32" spans="1:5" x14ac:dyDescent="0.2">
      <c r="A32" s="5"/>
      <c r="E32" s="23"/>
    </row>
    <row r="33" spans="1:5" x14ac:dyDescent="0.2">
      <c r="A33" s="5"/>
    </row>
    <row r="34" spans="1:5" ht="25.5" x14ac:dyDescent="0.2">
      <c r="A34" s="20"/>
      <c r="E34" s="21"/>
    </row>
  </sheetData>
  <mergeCells count="2">
    <mergeCell ref="A1:A6"/>
    <mergeCell ref="A23:E23"/>
  </mergeCells>
  <printOptions horizontalCentered="1"/>
  <pageMargins left="0" right="0" top="0.78740157480314965" bottom="0.78740157480314965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B148-0B96-4976-B9D0-58F68EBC4AED}">
  <dimension ref="A1:IU40"/>
  <sheetViews>
    <sheetView showGridLines="0" tabSelected="1" view="pageBreakPreview" zoomScaleNormal="100" zoomScaleSheetLayoutView="100" workbookViewId="0">
      <selection activeCell="B7" sqref="B7"/>
    </sheetView>
  </sheetViews>
  <sheetFormatPr baseColWidth="10" defaultColWidth="11.140625" defaultRowHeight="12.75" x14ac:dyDescent="0.2"/>
  <cols>
    <col min="1" max="1" width="7.85546875" style="30" customWidth="1"/>
    <col min="2" max="2" width="79.140625" style="30" customWidth="1"/>
    <col min="3" max="3" width="5.85546875" style="34" customWidth="1"/>
    <col min="4" max="4" width="8" style="128" customWidth="1"/>
    <col min="5" max="5" width="8" style="33" customWidth="1"/>
    <col min="6" max="6" width="12.5703125" style="32" customWidth="1"/>
    <col min="7" max="7" width="14.85546875" style="31" bestFit="1" customWidth="1"/>
    <col min="8" max="8" width="3.5703125" style="30" customWidth="1"/>
    <col min="9" max="16384" width="11.140625" style="30"/>
  </cols>
  <sheetData>
    <row r="1" spans="1:255" s="25" customFormat="1" ht="65.25" customHeight="1" thickBot="1" x14ac:dyDescent="0.25">
      <c r="A1" s="147" t="s">
        <v>52</v>
      </c>
      <c r="B1" s="147"/>
      <c r="C1" s="147"/>
      <c r="D1" s="147"/>
      <c r="E1" s="147"/>
      <c r="F1" s="147"/>
      <c r="G1" s="147"/>
      <c r="H1" s="24"/>
      <c r="I1" s="24"/>
    </row>
    <row r="2" spans="1:255" s="27" customFormat="1" ht="39" thickBot="1" x14ac:dyDescent="0.25">
      <c r="A2" s="65" t="s">
        <v>20</v>
      </c>
      <c r="B2" s="66" t="s">
        <v>23</v>
      </c>
      <c r="C2" s="67" t="s">
        <v>0</v>
      </c>
      <c r="D2" s="116" t="s">
        <v>6</v>
      </c>
      <c r="E2" s="68" t="s">
        <v>7</v>
      </c>
      <c r="F2" s="69" t="s">
        <v>4</v>
      </c>
      <c r="G2" s="70" t="s">
        <v>3</v>
      </c>
      <c r="H2" s="1"/>
      <c r="I2" s="26"/>
      <c r="J2" s="26"/>
      <c r="IT2" s="28"/>
      <c r="IU2" s="29"/>
    </row>
    <row r="3" spans="1:255" s="36" customFormat="1" ht="30" customHeight="1" thickBot="1" x14ac:dyDescent="0.25">
      <c r="A3" s="72" t="s">
        <v>10</v>
      </c>
      <c r="B3" s="73" t="s">
        <v>22</v>
      </c>
      <c r="C3" s="77"/>
      <c r="D3" s="117"/>
      <c r="E3" s="74"/>
      <c r="F3" s="75"/>
      <c r="G3" s="76"/>
      <c r="H3" s="35"/>
      <c r="IU3" s="37"/>
    </row>
    <row r="4" spans="1:255" s="136" customFormat="1" ht="15" x14ac:dyDescent="0.2">
      <c r="A4" s="129" t="s">
        <v>42</v>
      </c>
      <c r="B4" s="130" t="s">
        <v>66</v>
      </c>
      <c r="C4" s="131" t="s">
        <v>13</v>
      </c>
      <c r="D4" s="131">
        <v>1</v>
      </c>
      <c r="E4" s="132"/>
      <c r="F4" s="133"/>
      <c r="G4" s="134">
        <f>E4*F4</f>
        <v>0</v>
      </c>
      <c r="H4" s="135"/>
    </row>
    <row r="5" spans="1:255" s="136" customFormat="1" ht="15" x14ac:dyDescent="0.2">
      <c r="A5" s="129" t="s">
        <v>45</v>
      </c>
      <c r="B5" s="130" t="s">
        <v>43</v>
      </c>
      <c r="C5" s="131" t="s">
        <v>44</v>
      </c>
      <c r="D5" s="131">
        <v>0</v>
      </c>
      <c r="E5" s="132"/>
      <c r="F5" s="133"/>
      <c r="G5" s="134"/>
      <c r="H5" s="135"/>
    </row>
    <row r="6" spans="1:255" s="136" customFormat="1" ht="15" x14ac:dyDescent="0.2">
      <c r="A6" s="129" t="s">
        <v>47</v>
      </c>
      <c r="B6" s="130" t="s">
        <v>46</v>
      </c>
      <c r="C6" s="131" t="s">
        <v>13</v>
      </c>
      <c r="D6" s="131">
        <v>1</v>
      </c>
      <c r="E6" s="132"/>
      <c r="F6" s="133"/>
      <c r="G6" s="134">
        <f>E6*F6</f>
        <v>0</v>
      </c>
      <c r="H6" s="135"/>
    </row>
    <row r="7" spans="1:255" s="136" customFormat="1" ht="15.75" thickBot="1" x14ac:dyDescent="0.25">
      <c r="A7" s="129" t="s">
        <v>49</v>
      </c>
      <c r="B7" s="130" t="s">
        <v>48</v>
      </c>
      <c r="C7" s="131" t="s">
        <v>13</v>
      </c>
      <c r="D7" s="131">
        <v>1</v>
      </c>
      <c r="E7" s="132"/>
      <c r="F7" s="133"/>
      <c r="G7" s="134">
        <f>E7*F7</f>
        <v>0</v>
      </c>
      <c r="H7" s="135"/>
    </row>
    <row r="8" spans="1:255" s="82" customFormat="1" ht="18" customHeight="1" thickBot="1" x14ac:dyDescent="0.25">
      <c r="A8" s="137"/>
      <c r="B8" s="138"/>
      <c r="C8" s="139"/>
      <c r="D8" s="140"/>
      <c r="E8" s="141"/>
      <c r="F8" s="142" t="str">
        <f>"Total"&amp;" - "&amp;B3</f>
        <v xml:space="preserve">Total - INSTALLATIONS DE CHANTIER ET ORGANISATION DE LA ZONE DE TRAVAIL </v>
      </c>
      <c r="G8" s="101">
        <f>SUBTOTAL(9,G4:G7)</f>
        <v>0</v>
      </c>
      <c r="IS8" s="83"/>
    </row>
    <row r="9" spans="1:255" s="36" customFormat="1" ht="30" customHeight="1" thickBot="1" x14ac:dyDescent="0.25">
      <c r="A9" s="72" t="s">
        <v>11</v>
      </c>
      <c r="B9" s="73" t="s">
        <v>32</v>
      </c>
      <c r="C9" s="77" t="s">
        <v>0</v>
      </c>
      <c r="D9" s="117">
        <v>18</v>
      </c>
      <c r="E9" s="77"/>
      <c r="F9" s="78"/>
      <c r="G9" s="79">
        <f>E9*F9</f>
        <v>0</v>
      </c>
      <c r="H9" s="35"/>
      <c r="IU9" s="37"/>
    </row>
    <row r="10" spans="1:255" s="82" customFormat="1" ht="15" customHeight="1" thickBot="1" x14ac:dyDescent="0.25">
      <c r="A10" s="102"/>
      <c r="B10" s="90"/>
      <c r="C10" s="91"/>
      <c r="D10" s="119"/>
      <c r="E10" s="92"/>
      <c r="F10" s="93" t="str">
        <f>"Total"&amp;" - "&amp;B9</f>
        <v>Total - REPRISES PONCTUELLES DE CORNICHES EN STAFF ET D'UNE JONCTION EN PLAQUE DE PLÂTRE</v>
      </c>
      <c r="G10" s="101">
        <f>SUBTOTAL(9,G9:G9)</f>
        <v>0</v>
      </c>
      <c r="IS10" s="83"/>
    </row>
    <row r="11" spans="1:255" s="36" customFormat="1" ht="29.25" customHeight="1" thickBot="1" x14ac:dyDescent="0.25">
      <c r="A11" s="72" t="s">
        <v>12</v>
      </c>
      <c r="B11" s="73" t="s">
        <v>24</v>
      </c>
      <c r="C11" s="80" t="s">
        <v>13</v>
      </c>
      <c r="D11" s="120">
        <v>1</v>
      </c>
      <c r="E11" s="77"/>
      <c r="F11" s="78"/>
      <c r="G11" s="79">
        <f>E11*F11</f>
        <v>0</v>
      </c>
      <c r="H11" s="35"/>
      <c r="IU11" s="37"/>
    </row>
    <row r="12" spans="1:255" s="82" customFormat="1" ht="18" customHeight="1" thickBot="1" x14ac:dyDescent="0.25">
      <c r="A12" s="102"/>
      <c r="B12" s="87"/>
      <c r="C12" s="88"/>
      <c r="D12" s="118"/>
      <c r="E12" s="89"/>
      <c r="F12" s="93" t="str">
        <f>"Total"&amp;" - "&amp;B11</f>
        <v>Total - REPRISES PONCTUELLES DE PLINTHE EN PLÂTRE</v>
      </c>
      <c r="G12" s="101">
        <f>SUBTOTAL(9,G11:G11)</f>
        <v>0</v>
      </c>
      <c r="IS12" s="83"/>
    </row>
    <row r="13" spans="1:255" s="36" customFormat="1" ht="30" customHeight="1" thickBot="1" x14ac:dyDescent="0.25">
      <c r="A13" s="72" t="s">
        <v>26</v>
      </c>
      <c r="B13" s="73" t="s">
        <v>25</v>
      </c>
      <c r="C13" s="77"/>
      <c r="D13" s="117"/>
      <c r="E13" s="77"/>
      <c r="F13" s="78"/>
      <c r="G13" s="79"/>
      <c r="H13" s="35"/>
      <c r="IU13" s="37"/>
    </row>
    <row r="14" spans="1:255" s="40" customFormat="1" ht="15" x14ac:dyDescent="0.25">
      <c r="A14" s="57" t="s">
        <v>56</v>
      </c>
      <c r="B14" s="58" t="s">
        <v>27</v>
      </c>
      <c r="C14" s="81"/>
      <c r="D14" s="121"/>
      <c r="E14" s="54"/>
      <c r="F14" s="55"/>
      <c r="G14" s="56"/>
      <c r="IS14" s="41"/>
    </row>
    <row r="15" spans="1:255" s="40" customFormat="1" ht="17.100000000000001" customHeight="1" x14ac:dyDescent="0.25">
      <c r="A15" s="100" t="s">
        <v>57</v>
      </c>
      <c r="B15" s="115" t="s">
        <v>33</v>
      </c>
      <c r="C15" s="81" t="s">
        <v>14</v>
      </c>
      <c r="D15" s="122">
        <f>ROUNDUP((3.5+3.5+1),1)</f>
        <v>8</v>
      </c>
      <c r="E15" s="54"/>
      <c r="F15" s="55"/>
      <c r="G15" s="56">
        <f>E15*F15</f>
        <v>0</v>
      </c>
      <c r="IS15" s="41"/>
    </row>
    <row r="16" spans="1:255" s="40" customFormat="1" ht="30" x14ac:dyDescent="0.25">
      <c r="A16" s="100" t="s">
        <v>58</v>
      </c>
      <c r="B16" s="115" t="s">
        <v>34</v>
      </c>
      <c r="C16" s="81" t="s">
        <v>14</v>
      </c>
      <c r="D16" s="122">
        <f>ROUNDUP(((0.13*1.65)*41),0)</f>
        <v>9</v>
      </c>
      <c r="E16" s="54"/>
      <c r="F16" s="55"/>
      <c r="G16" s="56">
        <f t="shared" ref="G16:G26" si="0">E16*F16</f>
        <v>0</v>
      </c>
      <c r="IS16" s="41"/>
    </row>
    <row r="17" spans="1:255" s="40" customFormat="1" ht="30" x14ac:dyDescent="0.25">
      <c r="A17" s="57" t="s">
        <v>59</v>
      </c>
      <c r="B17" s="59" t="s">
        <v>40</v>
      </c>
      <c r="C17" s="81"/>
      <c r="D17" s="123"/>
      <c r="E17" s="54"/>
      <c r="F17" s="55"/>
      <c r="G17" s="56"/>
      <c r="IS17" s="41"/>
    </row>
    <row r="18" spans="1:255" s="40" customFormat="1" ht="15" x14ac:dyDescent="0.25">
      <c r="A18" s="57"/>
      <c r="B18" s="115" t="s">
        <v>39</v>
      </c>
      <c r="C18" s="81" t="s">
        <v>14</v>
      </c>
      <c r="D18" s="122">
        <v>115</v>
      </c>
      <c r="E18" s="54"/>
      <c r="F18" s="55"/>
      <c r="G18" s="56">
        <f t="shared" si="0"/>
        <v>0</v>
      </c>
      <c r="IS18" s="41"/>
    </row>
    <row r="19" spans="1:255" s="40" customFormat="1" ht="15" x14ac:dyDescent="0.25">
      <c r="A19" s="57"/>
      <c r="B19" s="115" t="s">
        <v>55</v>
      </c>
      <c r="C19" s="81" t="s">
        <v>14</v>
      </c>
      <c r="D19" s="122">
        <f>ROUNDUP(((297+((65*3.28))*1.04)+7),0)</f>
        <v>526</v>
      </c>
      <c r="E19" s="54"/>
      <c r="F19" s="55"/>
      <c r="G19" s="56">
        <f t="shared" si="0"/>
        <v>0</v>
      </c>
      <c r="IS19" s="41"/>
    </row>
    <row r="20" spans="1:255" s="40" customFormat="1" ht="16.5" customHeight="1" x14ac:dyDescent="0.25">
      <c r="A20" s="57" t="s">
        <v>60</v>
      </c>
      <c r="B20" s="59" t="s">
        <v>28</v>
      </c>
      <c r="C20" s="81"/>
      <c r="D20" s="122"/>
      <c r="E20" s="54"/>
      <c r="F20" s="55"/>
      <c r="G20" s="56"/>
      <c r="IS20" s="41"/>
    </row>
    <row r="21" spans="1:255" s="40" customFormat="1" ht="16.5" customHeight="1" x14ac:dyDescent="0.25">
      <c r="A21" s="57"/>
      <c r="B21" s="115" t="s">
        <v>37</v>
      </c>
      <c r="C21" s="81" t="s">
        <v>14</v>
      </c>
      <c r="D21" s="122">
        <f>ROUNDUP((1*2*2)+(1*2*2)+(0.7*2)+(0.7*2)+(1.8*2)+(1*2*2)+(1.4*2.5),0)</f>
        <v>22</v>
      </c>
      <c r="E21" s="54"/>
      <c r="F21" s="55"/>
      <c r="G21" s="56">
        <f t="shared" si="0"/>
        <v>0</v>
      </c>
      <c r="IS21" s="41"/>
    </row>
    <row r="22" spans="1:255" s="40" customFormat="1" ht="16.5" customHeight="1" x14ac:dyDescent="0.25">
      <c r="A22" s="57"/>
      <c r="B22" s="115" t="s">
        <v>38</v>
      </c>
      <c r="C22" s="81" t="s">
        <v>14</v>
      </c>
      <c r="D22" s="122">
        <f>ROUNDUP(0.4,0)</f>
        <v>1</v>
      </c>
      <c r="E22" s="54"/>
      <c r="F22" s="55"/>
      <c r="G22" s="56">
        <f t="shared" si="0"/>
        <v>0</v>
      </c>
      <c r="IS22" s="41"/>
    </row>
    <row r="23" spans="1:255" s="40" customFormat="1" ht="15" customHeight="1" x14ac:dyDescent="0.25">
      <c r="A23" s="57" t="s">
        <v>61</v>
      </c>
      <c r="B23" s="59" t="s">
        <v>29</v>
      </c>
      <c r="C23" s="81"/>
      <c r="D23" s="122"/>
      <c r="E23" s="54"/>
      <c r="F23" s="55"/>
      <c r="G23" s="56"/>
      <c r="IS23" s="41"/>
    </row>
    <row r="24" spans="1:255" s="40" customFormat="1" ht="15" customHeight="1" x14ac:dyDescent="0.25">
      <c r="A24" s="57"/>
      <c r="B24" s="115" t="s">
        <v>36</v>
      </c>
      <c r="C24" s="81" t="s">
        <v>35</v>
      </c>
      <c r="D24" s="122">
        <f>ROUNDUP(106.6,0)</f>
        <v>107</v>
      </c>
      <c r="E24" s="54"/>
      <c r="F24" s="55"/>
      <c r="G24" s="56">
        <f>E24*F24</f>
        <v>0</v>
      </c>
      <c r="IS24" s="41"/>
    </row>
    <row r="25" spans="1:255" s="40" customFormat="1" ht="15" customHeight="1" x14ac:dyDescent="0.25">
      <c r="A25" s="57"/>
      <c r="B25" s="115" t="s">
        <v>38</v>
      </c>
      <c r="C25" s="81" t="s">
        <v>14</v>
      </c>
      <c r="D25" s="122">
        <f>ROUNDUP((0.4*0.4),0)</f>
        <v>1</v>
      </c>
      <c r="E25" s="54"/>
      <c r="F25" s="55"/>
      <c r="G25" s="56">
        <f>E25*F25</f>
        <v>0</v>
      </c>
      <c r="IS25" s="41"/>
    </row>
    <row r="26" spans="1:255" s="40" customFormat="1" ht="15" customHeight="1" x14ac:dyDescent="0.25">
      <c r="A26" s="57" t="s">
        <v>62</v>
      </c>
      <c r="B26" s="59" t="s">
        <v>30</v>
      </c>
      <c r="C26" s="81" t="s">
        <v>14</v>
      </c>
      <c r="D26" s="122">
        <f>ROUNDUP((2*0.9),0)*2</f>
        <v>4</v>
      </c>
      <c r="E26" s="54"/>
      <c r="F26" s="55"/>
      <c r="G26" s="56">
        <f t="shared" si="0"/>
        <v>0</v>
      </c>
      <c r="IS26" s="41"/>
    </row>
    <row r="27" spans="1:255" s="40" customFormat="1" ht="15" customHeight="1" x14ac:dyDescent="0.25">
      <c r="A27" s="57" t="s">
        <v>63</v>
      </c>
      <c r="B27" s="59" t="s">
        <v>41</v>
      </c>
      <c r="C27" s="81" t="s">
        <v>14</v>
      </c>
      <c r="D27" s="122">
        <v>2</v>
      </c>
      <c r="E27" s="54"/>
      <c r="F27" s="55"/>
      <c r="G27" s="56">
        <f t="shared" ref="G27" si="1">E27*F27</f>
        <v>0</v>
      </c>
      <c r="IS27" s="41"/>
    </row>
    <row r="28" spans="1:255" s="82" customFormat="1" ht="18" customHeight="1" thickBot="1" x14ac:dyDescent="0.25">
      <c r="A28" s="102"/>
      <c r="B28" s="87"/>
      <c r="C28" s="88"/>
      <c r="D28" s="118"/>
      <c r="E28" s="89"/>
      <c r="F28" s="93" t="str">
        <f>"Total"&amp;" - "&amp;B13</f>
        <v>Total - PEINTURE</v>
      </c>
      <c r="G28" s="101">
        <f>SUBTOTAL(9,G14:G27)</f>
        <v>0</v>
      </c>
      <c r="IS28" s="83"/>
    </row>
    <row r="29" spans="1:255" s="36" customFormat="1" ht="30" customHeight="1" thickBot="1" x14ac:dyDescent="0.25">
      <c r="A29" s="72" t="s">
        <v>21</v>
      </c>
      <c r="B29" s="73" t="s">
        <v>53</v>
      </c>
      <c r="C29" s="80" t="s">
        <v>14</v>
      </c>
      <c r="D29" s="120">
        <f>ROUNDUP(((20*2.9)+(26*3.05)+(17*3.2)*1.04),0)</f>
        <v>194</v>
      </c>
      <c r="E29" s="77"/>
      <c r="F29" s="78"/>
      <c r="G29" s="79">
        <f>F29*E29</f>
        <v>0</v>
      </c>
      <c r="H29" s="35"/>
      <c r="IU29" s="37"/>
    </row>
    <row r="30" spans="1:255" s="82" customFormat="1" ht="18" customHeight="1" thickBot="1" x14ac:dyDescent="0.25">
      <c r="A30" s="103"/>
      <c r="B30" s="84"/>
      <c r="C30" s="85"/>
      <c r="D30" s="124"/>
      <c r="E30" s="86"/>
      <c r="F30" s="94" t="str">
        <f>"Total"&amp;" - "&amp;B29</f>
        <v>Total - ENDUIT DECORATIF "FAUSSE PIERRE"</v>
      </c>
      <c r="G30" s="104">
        <f>SUBTOTAL(9,G29:G29)</f>
        <v>0</v>
      </c>
      <c r="IS30" s="83"/>
    </row>
    <row r="31" spans="1:255" s="36" customFormat="1" ht="30" customHeight="1" thickBot="1" x14ac:dyDescent="0.25">
      <c r="A31" s="72" t="s">
        <v>64</v>
      </c>
      <c r="B31" s="73" t="s">
        <v>31</v>
      </c>
      <c r="C31" s="80" t="s">
        <v>13</v>
      </c>
      <c r="D31" s="120">
        <v>1</v>
      </c>
      <c r="E31" s="77"/>
      <c r="F31" s="78"/>
      <c r="G31" s="79">
        <f>F31*E31</f>
        <v>0</v>
      </c>
      <c r="H31" s="35"/>
      <c r="IU31" s="37"/>
    </row>
    <row r="32" spans="1:255" s="82" customFormat="1" ht="18" customHeight="1" thickBot="1" x14ac:dyDescent="0.25">
      <c r="A32" s="103"/>
      <c r="B32" s="84"/>
      <c r="C32" s="85"/>
      <c r="D32" s="124"/>
      <c r="E32" s="86"/>
      <c r="F32" s="94" t="str">
        <f>"Total"&amp;" - "&amp;B31</f>
        <v>Total - RACCORDS DIVERS DE FINITION</v>
      </c>
      <c r="G32" s="104">
        <f>SUBTOTAL(9,G31:G31)</f>
        <v>0</v>
      </c>
      <c r="IS32" s="83"/>
    </row>
    <row r="33" spans="1:255" s="36" customFormat="1" ht="30" customHeight="1" thickBot="1" x14ac:dyDescent="0.25">
      <c r="A33" s="72" t="s">
        <v>65</v>
      </c>
      <c r="B33" s="73" t="s">
        <v>15</v>
      </c>
      <c r="C33" s="80" t="s">
        <v>13</v>
      </c>
      <c r="D33" s="117">
        <v>1</v>
      </c>
      <c r="E33" s="77"/>
      <c r="F33" s="78"/>
      <c r="G33" s="79">
        <f>E33*F33</f>
        <v>0</v>
      </c>
      <c r="H33" s="71"/>
      <c r="IU33" s="37"/>
    </row>
    <row r="34" spans="1:255" s="82" customFormat="1" ht="18" customHeight="1" thickBot="1" x14ac:dyDescent="0.25">
      <c r="A34" s="103"/>
      <c r="B34" s="84"/>
      <c r="C34" s="85"/>
      <c r="D34" s="124"/>
      <c r="E34" s="86"/>
      <c r="F34" s="94" t="str">
        <f>"Total"&amp;" - "&amp;B33</f>
        <v>Total - DOSSIER DES OUVRAGES EXÉCUTÉS</v>
      </c>
      <c r="G34" s="104">
        <f>SUBTOTAL(9,G33:G33)</f>
        <v>0</v>
      </c>
      <c r="IS34" s="83"/>
    </row>
    <row r="35" spans="1:255" s="46" customFormat="1" ht="27.75" customHeight="1" thickBot="1" x14ac:dyDescent="0.35">
      <c r="A35" s="109"/>
      <c r="B35" s="110"/>
      <c r="C35" s="111"/>
      <c r="D35" s="125"/>
      <c r="E35" s="112"/>
      <c r="F35" s="110" t="s">
        <v>5</v>
      </c>
      <c r="G35" s="113">
        <f>SUBTOTAL(9,G3:G34)</f>
        <v>0</v>
      </c>
      <c r="H35" s="44"/>
      <c r="I35" s="45"/>
      <c r="J35" s="45"/>
      <c r="IU35" s="47"/>
    </row>
    <row r="36" spans="1:255" s="46" customFormat="1" ht="27.75" customHeight="1" thickBot="1" x14ac:dyDescent="0.35">
      <c r="A36" s="105"/>
      <c r="B36" s="106"/>
      <c r="C36" s="107"/>
      <c r="D36" s="126"/>
      <c r="E36" s="108"/>
      <c r="F36" s="106" t="s">
        <v>8</v>
      </c>
      <c r="G36" s="114">
        <f>G35*0.2</f>
        <v>0</v>
      </c>
      <c r="H36" s="44"/>
      <c r="I36" s="45"/>
      <c r="J36" s="45"/>
      <c r="IU36" s="47"/>
    </row>
    <row r="37" spans="1:255" s="46" customFormat="1" ht="27.75" customHeight="1" thickBot="1" x14ac:dyDescent="0.35">
      <c r="A37" s="109"/>
      <c r="B37" s="110"/>
      <c r="C37" s="111"/>
      <c r="D37" s="125"/>
      <c r="E37" s="112"/>
      <c r="F37" s="110" t="s">
        <v>9</v>
      </c>
      <c r="G37" s="113">
        <f>SUM(G35:G36)</f>
        <v>0</v>
      </c>
      <c r="H37" s="44"/>
      <c r="I37" s="45"/>
      <c r="J37" s="45"/>
      <c r="IU37" s="47"/>
    </row>
    <row r="38" spans="1:255" x14ac:dyDescent="0.2">
      <c r="A38" s="60"/>
      <c r="B38" s="60"/>
      <c r="C38" s="61"/>
      <c r="D38" s="127"/>
      <c r="E38" s="62"/>
      <c r="F38" s="63"/>
      <c r="G38" s="64"/>
    </row>
    <row r="39" spans="1:255" x14ac:dyDescent="0.2">
      <c r="A39" s="60"/>
      <c r="B39" s="60"/>
      <c r="C39" s="61"/>
      <c r="D39" s="127"/>
      <c r="E39" s="62"/>
      <c r="F39" s="63"/>
      <c r="G39" s="64"/>
    </row>
    <row r="40" spans="1:255" x14ac:dyDescent="0.2">
      <c r="A40" s="60"/>
      <c r="B40" s="60"/>
      <c r="C40" s="61"/>
      <c r="D40" s="127"/>
      <c r="E40" s="62"/>
      <c r="F40" s="63"/>
      <c r="G40" s="64"/>
    </row>
  </sheetData>
  <mergeCells count="1">
    <mergeCell ref="A1:G1"/>
  </mergeCells>
  <conditionalFormatting sqref="G35 G3 G15:G26">
    <cfRule type="cellIs" dxfId="27" priority="123" operator="equal">
      <formula>0</formula>
    </cfRule>
  </conditionalFormatting>
  <conditionalFormatting sqref="G37">
    <cfRule type="cellIs" dxfId="26" priority="122" operator="equal">
      <formula>0</formula>
    </cfRule>
  </conditionalFormatting>
  <conditionalFormatting sqref="G36">
    <cfRule type="cellIs" dxfId="25" priority="121" operator="equal">
      <formula>0</formula>
    </cfRule>
  </conditionalFormatting>
  <conditionalFormatting sqref="G13">
    <cfRule type="cellIs" dxfId="24" priority="120" operator="equal">
      <formula>0</formula>
    </cfRule>
  </conditionalFormatting>
  <conditionalFormatting sqref="G31">
    <cfRule type="cellIs" dxfId="23" priority="119" operator="equal">
      <formula>0</formula>
    </cfRule>
  </conditionalFormatting>
  <conditionalFormatting sqref="G32">
    <cfRule type="cellIs" dxfId="22" priority="107" operator="equal">
      <formula>0</formula>
    </cfRule>
  </conditionalFormatting>
  <conditionalFormatting sqref="G28">
    <cfRule type="cellIs" dxfId="21" priority="108" operator="equal">
      <formula>0</formula>
    </cfRule>
  </conditionalFormatting>
  <conditionalFormatting sqref="G14">
    <cfRule type="cellIs" dxfId="20" priority="94" operator="equal">
      <formula>0</formula>
    </cfRule>
  </conditionalFormatting>
  <conditionalFormatting sqref="G14">
    <cfRule type="cellIs" dxfId="19" priority="93" operator="equal">
      <formula>0</formula>
    </cfRule>
  </conditionalFormatting>
  <conditionalFormatting sqref="G34">
    <cfRule type="cellIs" dxfId="18" priority="81" operator="equal">
      <formula>0</formula>
    </cfRule>
  </conditionalFormatting>
  <conditionalFormatting sqref="G9">
    <cfRule type="cellIs" dxfId="17" priority="54" operator="equal">
      <formula>0</formula>
    </cfRule>
  </conditionalFormatting>
  <conditionalFormatting sqref="G33">
    <cfRule type="cellIs" dxfId="16" priority="44" operator="equal">
      <formula>0</formula>
    </cfRule>
  </conditionalFormatting>
  <conditionalFormatting sqref="G33">
    <cfRule type="cellIs" dxfId="15" priority="43" operator="equal">
      <formula>0</formula>
    </cfRule>
  </conditionalFormatting>
  <conditionalFormatting sqref="G11">
    <cfRule type="cellIs" dxfId="14" priority="42" operator="equal">
      <formula>0</formula>
    </cfRule>
  </conditionalFormatting>
  <conditionalFormatting sqref="G29">
    <cfRule type="cellIs" dxfId="13" priority="24" operator="equal">
      <formula>0</formula>
    </cfRule>
  </conditionalFormatting>
  <conditionalFormatting sqref="G30">
    <cfRule type="cellIs" dxfId="12" priority="23" operator="equal">
      <formula>0</formula>
    </cfRule>
  </conditionalFormatting>
  <conditionalFormatting sqref="G27">
    <cfRule type="cellIs" dxfId="11" priority="20" operator="equal">
      <formula>0</formula>
    </cfRule>
  </conditionalFormatting>
  <conditionalFormatting sqref="G7">
    <cfRule type="cellIs" dxfId="10" priority="14" operator="equal">
      <formula>0</formula>
    </cfRule>
  </conditionalFormatting>
  <conditionalFormatting sqref="G7">
    <cfRule type="cellIs" dxfId="9" priority="15" operator="equal">
      <formula>0</formula>
    </cfRule>
  </conditionalFormatting>
  <conditionalFormatting sqref="G6">
    <cfRule type="cellIs" dxfId="8" priority="10" operator="equal">
      <formula>0</formula>
    </cfRule>
  </conditionalFormatting>
  <conditionalFormatting sqref="G6">
    <cfRule type="cellIs" dxfId="7" priority="11" operator="equal">
      <formula>0</formula>
    </cfRule>
  </conditionalFormatting>
  <conditionalFormatting sqref="G5">
    <cfRule type="cellIs" dxfId="6" priority="8" operator="equal">
      <formula>0</formula>
    </cfRule>
  </conditionalFormatting>
  <conditionalFormatting sqref="G5">
    <cfRule type="cellIs" dxfId="5" priority="9" operator="equal">
      <formula>0</formula>
    </cfRule>
  </conditionalFormatting>
  <conditionalFormatting sqref="G4">
    <cfRule type="cellIs" dxfId="4" priority="6" operator="equal">
      <formula>0</formula>
    </cfRule>
  </conditionalFormatting>
  <conditionalFormatting sqref="G4">
    <cfRule type="cellIs" dxfId="3" priority="7" operator="equal">
      <formula>0</formula>
    </cfRule>
  </conditionalFormatting>
  <conditionalFormatting sqref="G12">
    <cfRule type="cellIs" dxfId="2" priority="4" operator="equal">
      <formula>0</formula>
    </cfRule>
  </conditionalFormatting>
  <conditionalFormatting sqref="G10">
    <cfRule type="cellIs" dxfId="1" priority="3" operator="equal">
      <formula>0</formula>
    </cfRule>
  </conditionalFormatting>
  <conditionalFormatting sqref="G8">
    <cfRule type="cellIs" dxfId="0" priority="1" operator="equal">
      <formula>0</formula>
    </cfRule>
  </conditionalFormatting>
  <pageMargins left="0.39370078740157483" right="0.39370078740157483" top="0.59055118110236227" bottom="0.59055118110236227" header="0.31496062992125984" footer="0.31496062992125984"/>
  <pageSetup paperSize="9" scale="70" orientation="portrait" r:id="rId1"/>
  <headerFooter alignWithMargins="0">
    <oddHeader>&amp;R&amp;P/&amp;N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Page de garde</vt:lpstr>
      <vt:lpstr>DPGF</vt:lpstr>
      <vt:lpstr>DPGF!Impression_des_titres</vt:lpstr>
      <vt:lpstr>'Page de garde'!OLE_LINK1</vt:lpstr>
      <vt:lpstr>DPGF!Zone_d_impression</vt:lpstr>
    </vt:vector>
  </TitlesOfParts>
  <Company>Senat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MBQ</dc:creator>
  <cp:lastModifiedBy>Elisa RAZAFINDRALAMBO</cp:lastModifiedBy>
  <cp:lastPrinted>2026-02-27T11:16:49Z</cp:lastPrinted>
  <dcterms:created xsi:type="dcterms:W3CDTF">2013-03-11T10:06:36Z</dcterms:created>
  <dcterms:modified xsi:type="dcterms:W3CDTF">2026-04-14T08:07:08Z</dcterms:modified>
</cp:coreProperties>
</file>