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1_OPERATIONS\SENAT\23_100_ESCALIER SGQ\08_CONSULTATIONS\Phase_3\MAPA_lot1_Peinture_lot2_revêtement\01_DCE\04_Publié\"/>
    </mc:Choice>
  </mc:AlternateContent>
  <xr:revisionPtr revIDLastSave="0" documentId="13_ncr:1_{1FA53A5C-DC47-44A8-924B-D2EE12A44955}" xr6:coauthVersionLast="47" xr6:coauthVersionMax="47" xr10:uidLastSave="{00000000-0000-0000-0000-000000000000}"/>
  <bookViews>
    <workbookView xWindow="-28920" yWindow="-3810" windowWidth="29040" windowHeight="15720" xr2:uid="{00000000-000D-0000-FFFF-FFFF00000000}"/>
  </bookViews>
  <sheets>
    <sheet name="Page de garde" sheetId="8" r:id="rId1"/>
    <sheet name="DPGF" sheetId="9" r:id="rId2"/>
  </sheets>
  <definedNames>
    <definedName name="_xlnm.Print_Titles" localSheetId="1">DPGF!$1:$2</definedName>
    <definedName name="OLE_LINK1" localSheetId="0">'Page de garde'!$A$1</definedName>
    <definedName name="_xlnm.Print_Area" localSheetId="1">DPGF!$A$1:$G$39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0" i="9" l="1"/>
  <c r="G16" i="9"/>
  <c r="G10" i="9"/>
  <c r="G21" i="9"/>
  <c r="F21" i="9"/>
  <c r="G20" i="9"/>
  <c r="D30" i="9" l="1"/>
  <c r="D11" i="9" l="1"/>
  <c r="D31" i="9"/>
  <c r="G35" i="9"/>
  <c r="G29" i="9"/>
  <c r="G31" i="9"/>
  <c r="G28" i="9"/>
  <c r="G25" i="9"/>
  <c r="G24" i="9"/>
  <c r="G18" i="9"/>
  <c r="G11" i="9"/>
  <c r="G6" i="9"/>
  <c r="G7" i="9"/>
  <c r="G4" i="9"/>
  <c r="G14" i="9"/>
  <c r="G13" i="9"/>
  <c r="G12" i="9"/>
  <c r="G15" i="9" l="1"/>
  <c r="G26" i="9"/>
  <c r="G32" i="9"/>
  <c r="F26" i="9"/>
  <c r="G33" i="9"/>
  <c r="G34" i="9"/>
  <c r="F34" i="9"/>
  <c r="F8" i="9"/>
  <c r="F36" i="9" l="1"/>
  <c r="F32" i="9"/>
  <c r="F22" i="9"/>
  <c r="F19" i="9"/>
  <c r="F17" i="9"/>
  <c r="G17" i="9"/>
  <c r="F15" i="9"/>
  <c r="G9" i="9"/>
  <c r="G8" i="9" l="1"/>
  <c r="G19" i="9"/>
  <c r="G36" i="9"/>
  <c r="G22" i="9" l="1"/>
  <c r="G37" i="9" s="1"/>
  <c r="G38" i="9" s="1"/>
  <c r="G39" i="9" s="1"/>
</calcChain>
</file>

<file path=xl/sharedStrings.xml><?xml version="1.0" encoding="utf-8"?>
<sst xmlns="http://schemas.openxmlformats.org/spreadsheetml/2006/main" count="80" uniqueCount="63">
  <si>
    <t>U</t>
  </si>
  <si>
    <t xml:space="preserve">DIRECTION DE L'ARCHITECTURE,  </t>
  </si>
  <si>
    <t>DU PATRIMOINE ET DES JARDINS</t>
  </si>
  <si>
    <t>Montants
(en € HT)</t>
  </si>
  <si>
    <t>P.U.
(en € HT)</t>
  </si>
  <si>
    <t>Montant TOTAL H.T.</t>
  </si>
  <si>
    <t>Q. 
Maitrise d'OEuvre</t>
  </si>
  <si>
    <t>Q.
Entr</t>
  </si>
  <si>
    <t>TVA 20 %</t>
  </si>
  <si>
    <t>Montant TOTAL T.T.C</t>
  </si>
  <si>
    <t>3.1</t>
  </si>
  <si>
    <t>3.1.4</t>
  </si>
  <si>
    <t>3.2</t>
  </si>
  <si>
    <t>3.3</t>
  </si>
  <si>
    <t>3.3.1</t>
  </si>
  <si>
    <t>3.3.2</t>
  </si>
  <si>
    <t>Ens</t>
  </si>
  <si>
    <t>m²</t>
  </si>
  <si>
    <t>Protections intérieures</t>
  </si>
  <si>
    <t>3.2.1</t>
  </si>
  <si>
    <t>3.2.2</t>
  </si>
  <si>
    <t>Signalisation</t>
  </si>
  <si>
    <t>- Panneaux port du casque obligatoire</t>
  </si>
  <si>
    <t xml:space="preserve">- Panneaux d’interdiction au public </t>
  </si>
  <si>
    <t>- Sols</t>
  </si>
  <si>
    <t xml:space="preserve">- Équipements techniques conservés </t>
  </si>
  <si>
    <t>Repliement des installations de chantier</t>
  </si>
  <si>
    <t>Nettoyage</t>
  </si>
  <si>
    <t>3.3.3</t>
  </si>
  <si>
    <t>DOSSIER DES OUVRAGES EXÉCUTÉS</t>
  </si>
  <si>
    <t xml:space="preserve">DECOMPOSITION DU PRIX  GLOBAL FORFAITAIRE
(D.P.G.F.)
</t>
  </si>
  <si>
    <t>3.3.4</t>
  </si>
  <si>
    <t>3.1.2</t>
  </si>
  <si>
    <t>3.1.3</t>
  </si>
  <si>
    <t>15, RUE DE VAUGIRARD - 75006 PARIS</t>
  </si>
  <si>
    <t>TELEPHONE : 01 42 34 22 10</t>
  </si>
  <si>
    <t>Palais du Luxembourg</t>
  </si>
  <si>
    <t>N° CCTP</t>
  </si>
  <si>
    <t>3.5</t>
  </si>
  <si>
    <t xml:space="preserve">INSTALLATIONS DE CHANTIER ET ORGANISATION DE LA ZONE DE TRAVAIL </t>
  </si>
  <si>
    <t>Enclos de chantier</t>
  </si>
  <si>
    <t>- Protection de l'accès au chantier (sas anti-poussières, protections contre les poussières</t>
  </si>
  <si>
    <t>- Mains courantes</t>
  </si>
  <si>
    <t>Dépose d'un tapis de sol</t>
  </si>
  <si>
    <t>Dépose des moquettes existantes et de l'ensemble de leurs accessoires</t>
  </si>
  <si>
    <t>Remplacement ponctuel de dallages en damier de marbre blanc et cabochons noirs, en remplacement d’éléments dégradés</t>
  </si>
  <si>
    <t>Restauration du sol en pierre de Massangis</t>
  </si>
  <si>
    <t>Restauration du sol des paliers en marbre blanc et noir et cabochons</t>
  </si>
  <si>
    <t>POSE D'UN TAPIS DE SOL</t>
  </si>
  <si>
    <t>DEPOSE SANS REEMPLOI</t>
  </si>
  <si>
    <t>Désignation des ouvrages / description des prestations attendues</t>
  </si>
  <si>
    <t>3.1.1</t>
  </si>
  <si>
    <t>ml</t>
  </si>
  <si>
    <t>- Ascenseurs (façades yc appareillage)</t>
  </si>
  <si>
    <t>3.1.5</t>
  </si>
  <si>
    <t>Gestion et évacuation des déchets</t>
  </si>
  <si>
    <t>3.1.6</t>
  </si>
  <si>
    <t>REVÊTEMENTS DE SOL INTERIEURS SOUPLES ET DURS</t>
  </si>
  <si>
    <t>Fourniture et pose d’un revêtement de sol souple, en moquette, en remplacement du revêtement de sol en moquette existant</t>
  </si>
  <si>
    <t>RÉNOVATION DE LA CAGE D’ESCALIER
MENANT À LA GALERIE DES BUSTES
ET DES CIRCULATIONS ATTENANTES
DES PREMIER ET DEUXIÈME SOUS-SOLS
(PHASE 3)</t>
  </si>
  <si>
    <t>DOSSIER DE CONSULTATION 
DES ENTREPRISES
-
LOT N° 1
INSTALLATIONS COMMUNES DE CHANTIER ET TRAVAUX DE REVÊTEMENT DE SOL</t>
  </si>
  <si>
    <r>
      <t xml:space="preserve">RÉNOVATION DE LA CAGE D’ESCALIER MENANT À LA GALERIE DES BUSTES ET DES CIRCULATIONS ATTENANTES DES PREMIER ET DEUXIEME SOUS-SOLS 
(PHASE 3)
</t>
    </r>
    <r>
      <rPr>
        <b/>
        <sz val="11"/>
        <rFont val="Calibri Light"/>
        <family val="2"/>
      </rPr>
      <t>Lot n° 1 - Installations communes de chantier et travaux de revêtements de sol</t>
    </r>
    <r>
      <rPr>
        <b/>
        <sz val="10"/>
        <rFont val="Calibri Light"/>
        <family val="2"/>
      </rPr>
      <t xml:space="preserve">
</t>
    </r>
  </si>
  <si>
    <t>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</si>
</sst>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#,##0.00\ &quot;€&quot;"/>
  </numFmts>
  <fonts count="6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indexed="12"/>
      <name val="Times New Roman"/>
      <family val="1"/>
    </font>
    <font>
      <i/>
      <sz val="10"/>
      <color indexed="8"/>
      <name val="Times New Roman"/>
      <family val="1"/>
    </font>
    <font>
      <b/>
      <sz val="11"/>
      <name val="Arial"/>
      <family val="2"/>
    </font>
    <font>
      <sz val="11"/>
      <color indexed="8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b/>
      <sz val="2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sz val="20"/>
      <name val="Arial"/>
      <family val="2"/>
    </font>
    <font>
      <b/>
      <i/>
      <sz val="18"/>
      <color indexed="23"/>
      <name val="Times New Roman"/>
      <family val="1"/>
    </font>
    <font>
      <b/>
      <sz val="16"/>
      <color indexed="8"/>
      <name val="Times New Roman"/>
      <family val="1"/>
    </font>
    <font>
      <b/>
      <u/>
      <sz val="14"/>
      <color indexed="8"/>
      <name val="Times New Roman"/>
      <family val="1"/>
    </font>
    <font>
      <b/>
      <sz val="12"/>
      <color indexed="18"/>
      <name val="Times New Roman"/>
      <family val="1"/>
    </font>
    <font>
      <sz val="10"/>
      <color indexed="8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sz val="18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indexed="8"/>
      <name val="Arial"/>
      <family val="2"/>
    </font>
    <font>
      <b/>
      <sz val="22"/>
      <name val="Arial"/>
      <family val="2"/>
    </font>
    <font>
      <sz val="10"/>
      <color rgb="FF0000FF"/>
      <name val="Arial"/>
      <family val="2"/>
    </font>
    <font>
      <b/>
      <sz val="10"/>
      <color rgb="FF006600"/>
      <name val="Arial"/>
      <family val="2"/>
    </font>
    <font>
      <b/>
      <sz val="9"/>
      <name val="Times New Roman"/>
      <family val="1"/>
    </font>
    <font>
      <sz val="14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i/>
      <sz val="14"/>
      <name val="Times New Roman"/>
      <family val="1"/>
    </font>
    <font>
      <sz val="14"/>
      <color indexed="12"/>
      <name val="Times New Roman"/>
      <family val="1"/>
    </font>
    <font>
      <sz val="14"/>
      <name val="Times New Roman"/>
      <family val="1"/>
    </font>
    <font>
      <b/>
      <sz val="10"/>
      <name val="Calibri Light"/>
      <family val="2"/>
    </font>
    <font>
      <b/>
      <sz val="11"/>
      <name val="Calibri Light"/>
      <family val="2"/>
    </font>
    <font>
      <b/>
      <sz val="10"/>
      <color rgb="FF006600"/>
      <name val="Calibri Light"/>
      <family val="2"/>
    </font>
    <font>
      <b/>
      <u/>
      <sz val="10"/>
      <name val="Calibri Light"/>
      <family val="2"/>
    </font>
    <font>
      <b/>
      <sz val="9"/>
      <name val="Calibri Light"/>
      <family val="2"/>
    </font>
    <font>
      <sz val="10"/>
      <color rgb="FF0000FF"/>
      <name val="Calibri Light"/>
      <family val="2"/>
    </font>
    <font>
      <sz val="10"/>
      <name val="Calibri Light"/>
      <family val="2"/>
    </font>
    <font>
      <b/>
      <sz val="9"/>
      <color rgb="FF006600"/>
      <name val="Calibri Light"/>
      <family val="2"/>
    </font>
    <font>
      <b/>
      <sz val="9"/>
      <color rgb="FF0000FF"/>
      <name val="Calibri Light"/>
      <family val="2"/>
    </font>
    <font>
      <sz val="9"/>
      <name val="Calibri Light"/>
      <family val="2"/>
    </font>
    <font>
      <b/>
      <i/>
      <sz val="11"/>
      <name val="Calibri Light"/>
      <family val="2"/>
    </font>
    <font>
      <b/>
      <sz val="11"/>
      <color rgb="FF006600"/>
      <name val="Calibri Light"/>
      <family val="2"/>
    </font>
    <font>
      <sz val="11"/>
      <name val="Calibri Light"/>
      <family val="2"/>
    </font>
    <font>
      <b/>
      <u/>
      <sz val="14"/>
      <name val="Calibri Light"/>
      <family val="2"/>
    </font>
    <font>
      <b/>
      <u/>
      <sz val="14"/>
      <color rgb="FF006600"/>
      <name val="Calibri Light"/>
      <family val="2"/>
    </font>
    <font>
      <b/>
      <u/>
      <sz val="14"/>
      <color indexed="8"/>
      <name val="Calibri Light"/>
      <family val="2"/>
    </font>
    <font>
      <sz val="10"/>
      <color indexed="8"/>
      <name val="Calibri Light"/>
      <family val="2"/>
    </font>
    <font>
      <sz val="12"/>
      <color indexed="8"/>
      <name val="Calibri Light"/>
      <family val="2"/>
    </font>
    <font>
      <sz val="10"/>
      <color rgb="FF006600"/>
      <name val="Calibri Light"/>
      <family val="2"/>
    </font>
    <font>
      <i/>
      <u/>
      <sz val="11"/>
      <name val="Calibri Light"/>
      <family val="2"/>
    </font>
    <font>
      <sz val="18"/>
      <name val="Calibri Light"/>
      <family val="2"/>
    </font>
    <font>
      <sz val="12"/>
      <name val="Calibri Light"/>
      <family val="2"/>
    </font>
    <font>
      <sz val="8"/>
      <name val="Calibri Light"/>
      <family val="2"/>
    </font>
    <font>
      <i/>
      <sz val="11"/>
      <color theme="1" tint="0.499984740745262"/>
      <name val="Calibri Light"/>
      <family val="2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7">
    <xf numFmtId="0" fontId="0" fillId="0" borderId="0"/>
    <xf numFmtId="0" fontId="7" fillId="2" borderId="0">
      <alignment horizontal="left" vertical="top" wrapText="1"/>
    </xf>
    <xf numFmtId="0" fontId="7" fillId="2" borderId="0">
      <alignment horizontal="left" vertical="top" wrapText="1"/>
    </xf>
    <xf numFmtId="0" fontId="7" fillId="2" borderId="0">
      <alignment horizontal="left" vertical="top" wrapText="1"/>
    </xf>
    <xf numFmtId="0" fontId="7" fillId="2" borderId="0">
      <alignment horizontal="left" vertical="top" wrapText="1"/>
    </xf>
    <xf numFmtId="0" fontId="7" fillId="2" borderId="0">
      <alignment horizontal="left" vertical="top" wrapText="1"/>
    </xf>
    <xf numFmtId="49" fontId="16" fillId="2" borderId="0">
      <alignment horizontal="left" vertical="top" wrapText="1"/>
    </xf>
    <xf numFmtId="49" fontId="17" fillId="2" borderId="0">
      <alignment horizontal="left" vertical="top" wrapText="1"/>
    </xf>
    <xf numFmtId="49" fontId="18" fillId="2" borderId="0">
      <alignment horizontal="left" vertical="top" wrapText="1"/>
    </xf>
    <xf numFmtId="49" fontId="19" fillId="2" borderId="0">
      <alignment horizontal="left" vertical="top" wrapText="1"/>
    </xf>
    <xf numFmtId="0" fontId="9" fillId="2" borderId="0">
      <alignment horizontal="left" vertical="top" wrapText="1"/>
    </xf>
    <xf numFmtId="49" fontId="20" fillId="2" borderId="0">
      <alignment horizontal="left" vertical="top"/>
    </xf>
    <xf numFmtId="49" fontId="21" fillId="2" borderId="0">
      <alignment horizontal="left" vertical="top"/>
    </xf>
    <xf numFmtId="0" fontId="22" fillId="2" borderId="0">
      <alignment horizontal="left" vertical="top" wrapText="1"/>
    </xf>
    <xf numFmtId="49" fontId="22" fillId="2" borderId="0">
      <alignment horizontal="left" vertical="top" wrapText="1"/>
    </xf>
    <xf numFmtId="49" fontId="23" fillId="2" borderId="0">
      <alignment horizontal="left" vertical="top"/>
    </xf>
    <xf numFmtId="0" fontId="10" fillId="0" borderId="0"/>
    <xf numFmtId="0" fontId="10" fillId="0" borderId="0">
      <alignment vertical="top"/>
    </xf>
    <xf numFmtId="49" fontId="21" fillId="2" borderId="0">
      <alignment vertical="top" wrapText="1"/>
    </xf>
    <xf numFmtId="0" fontId="9" fillId="2" borderId="0">
      <alignment horizontal="left" vertical="top" wrapText="1"/>
    </xf>
    <xf numFmtId="0" fontId="7" fillId="2" borderId="0">
      <alignment horizontal="left" vertical="top" wrapText="1"/>
    </xf>
    <xf numFmtId="49" fontId="9" fillId="2" borderId="0">
      <alignment horizontal="left" vertical="top" wrapText="1"/>
    </xf>
    <xf numFmtId="49" fontId="24" fillId="2" borderId="0">
      <alignment horizontal="left" vertical="top" wrapText="1"/>
    </xf>
    <xf numFmtId="49" fontId="25" fillId="2" borderId="0">
      <alignment horizontal="left" vertical="top"/>
    </xf>
    <xf numFmtId="0" fontId="3" fillId="0" borderId="0"/>
    <xf numFmtId="0" fontId="2" fillId="0" borderId="0"/>
    <xf numFmtId="0" fontId="1" fillId="0" borderId="0"/>
  </cellStyleXfs>
  <cellXfs count="136">
    <xf numFmtId="0" fontId="0" fillId="0" borderId="0" xfId="0"/>
    <xf numFmtId="0" fontId="6" fillId="0" borderId="0" xfId="0" applyNumberFormat="1" applyFont="1" applyFill="1" applyBorder="1" applyAlignment="1">
      <alignment horizontal="center"/>
    </xf>
    <xf numFmtId="0" fontId="11" fillId="0" borderId="0" xfId="17" applyFont="1" applyAlignment="1">
      <alignment horizontal="center" vertical="top" wrapText="1"/>
    </xf>
    <xf numFmtId="0" fontId="10" fillId="0" borderId="0" xfId="17">
      <alignment vertical="top"/>
    </xf>
    <xf numFmtId="0" fontId="10" fillId="0" borderId="0" xfId="17" applyAlignment="1">
      <alignment horizontal="centerContinuous" vertical="top"/>
    </xf>
    <xf numFmtId="0" fontId="10" fillId="0" borderId="0" xfId="17" applyFont="1" applyAlignment="1">
      <alignment horizontal="center" vertical="top"/>
    </xf>
    <xf numFmtId="0" fontId="10" fillId="0" borderId="9" xfId="17" applyFont="1" applyBorder="1" applyAlignment="1">
      <alignment horizontal="centerContinuous" vertical="top"/>
    </xf>
    <xf numFmtId="0" fontId="10" fillId="0" borderId="10" xfId="17" applyBorder="1" applyAlignment="1">
      <alignment horizontal="centerContinuous" vertical="top"/>
    </xf>
    <xf numFmtId="0" fontId="10" fillId="0" borderId="11" xfId="17" applyBorder="1" applyAlignment="1">
      <alignment horizontal="centerContinuous" vertical="top"/>
    </xf>
    <xf numFmtId="0" fontId="10" fillId="0" borderId="12" xfId="17" applyFont="1" applyBorder="1" applyAlignment="1">
      <alignment horizontal="centerContinuous" vertical="top"/>
    </xf>
    <xf numFmtId="0" fontId="10" fillId="0" borderId="0" xfId="17" applyBorder="1" applyAlignment="1">
      <alignment horizontal="centerContinuous" vertical="top"/>
    </xf>
    <xf numFmtId="0" fontId="10" fillId="0" borderId="13" xfId="17" applyBorder="1" applyAlignment="1">
      <alignment horizontal="centerContinuous" vertical="top"/>
    </xf>
    <xf numFmtId="0" fontId="12" fillId="0" borderId="12" xfId="17" applyFont="1" applyBorder="1" applyAlignment="1">
      <alignment horizontal="centerContinuous" vertical="top"/>
    </xf>
    <xf numFmtId="0" fontId="10" fillId="0" borderId="14" xfId="17" applyFont="1" applyBorder="1" applyAlignment="1">
      <alignment horizontal="centerContinuous" vertical="top"/>
    </xf>
    <xf numFmtId="0" fontId="10" fillId="0" borderId="15" xfId="17" applyBorder="1" applyAlignment="1">
      <alignment horizontal="centerContinuous" vertical="top"/>
    </xf>
    <xf numFmtId="0" fontId="10" fillId="0" borderId="16" xfId="17" applyBorder="1" applyAlignment="1">
      <alignment horizontal="centerContinuous" vertical="top"/>
    </xf>
    <xf numFmtId="0" fontId="10" fillId="0" borderId="18" xfId="17" applyBorder="1" applyAlignment="1">
      <alignment horizontal="centerContinuous" vertical="top"/>
    </xf>
    <xf numFmtId="0" fontId="10" fillId="0" borderId="19" xfId="17" applyBorder="1" applyAlignment="1">
      <alignment horizontal="centerContinuous" vertical="top"/>
    </xf>
    <xf numFmtId="0" fontId="10" fillId="0" borderId="0" xfId="17" applyFont="1" applyBorder="1" applyAlignment="1">
      <alignment horizontal="centerContinuous" vertical="top"/>
    </xf>
    <xf numFmtId="0" fontId="14" fillId="0" borderId="14" xfId="17" applyFont="1" applyBorder="1" applyAlignment="1">
      <alignment horizontal="centerContinuous" vertical="top"/>
    </xf>
    <xf numFmtId="17" fontId="15" fillId="0" borderId="0" xfId="17" applyNumberFormat="1" applyFont="1" applyAlignment="1">
      <alignment horizontal="center" vertical="top"/>
    </xf>
    <xf numFmtId="17" fontId="15" fillId="0" borderId="0" xfId="17" quotePrefix="1" applyNumberFormat="1" applyFont="1" applyAlignment="1">
      <alignment horizontal="right" vertical="top"/>
    </xf>
    <xf numFmtId="17" fontId="10" fillId="0" borderId="0" xfId="17" applyNumberFormat="1">
      <alignment vertical="top"/>
    </xf>
    <xf numFmtId="0" fontId="10" fillId="0" borderId="0" xfId="17" applyNumberFormat="1">
      <alignment vertical="top"/>
    </xf>
    <xf numFmtId="0" fontId="8" fillId="0" borderId="0" xfId="0" applyFont="1" applyAlignment="1">
      <alignment vertical="center"/>
    </xf>
    <xf numFmtId="0" fontId="0" fillId="0" borderId="0" xfId="0" applyBorder="1" applyAlignment="1"/>
    <xf numFmtId="0" fontId="6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4" fillId="0" borderId="0" xfId="0" applyFont="1" applyFill="1" applyAlignment="1"/>
    <xf numFmtId="0" fontId="0" fillId="0" borderId="0" xfId="0" applyFill="1" applyAlignment="1"/>
    <xf numFmtId="0" fontId="0" fillId="0" borderId="0" xfId="0" applyAlignment="1"/>
    <xf numFmtId="165" fontId="0" fillId="0" borderId="0" xfId="0" applyNumberFormat="1" applyAlignment="1"/>
    <xf numFmtId="165" fontId="27" fillId="0" borderId="0" xfId="0" applyNumberFormat="1" applyFont="1" applyAlignment="1"/>
    <xf numFmtId="0" fontId="28" fillId="0" borderId="0" xfId="0" applyFont="1" applyAlignment="1"/>
    <xf numFmtId="0" fontId="28" fillId="0" borderId="0" xfId="0" applyFont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/>
    <xf numFmtId="0" fontId="29" fillId="0" borderId="0" xfId="0" applyFont="1" applyAlignment="1"/>
    <xf numFmtId="0" fontId="15" fillId="0" borderId="0" xfId="17" quotePrefix="1" applyFont="1" applyAlignment="1">
      <alignment horizontal="right" vertical="top"/>
    </xf>
    <xf numFmtId="0" fontId="15" fillId="0" borderId="0" xfId="17" quotePrefix="1" applyFont="1" applyAlignment="1">
      <alignment horizontal="left" vertical="top"/>
    </xf>
    <xf numFmtId="0" fontId="31" fillId="0" borderId="0" xfId="0" applyFont="1" applyFill="1" applyAlignment="1"/>
    <xf numFmtId="0" fontId="31" fillId="0" borderId="0" xfId="0" applyFont="1" applyAlignment="1"/>
    <xf numFmtId="0" fontId="3" fillId="0" borderId="0" xfId="17" applyFont="1" applyBorder="1" applyAlignment="1">
      <alignment horizontal="centerContinuous" vertical="top"/>
    </xf>
    <xf numFmtId="0" fontId="3" fillId="0" borderId="0" xfId="17" applyFont="1">
      <alignment vertical="top"/>
    </xf>
    <xf numFmtId="1" fontId="33" fillId="0" borderId="0" xfId="0" applyNumberFormat="1" applyFont="1" applyFill="1" applyAlignment="1" applyProtection="1">
      <alignment horizontal="center"/>
      <protection locked="0"/>
    </xf>
    <xf numFmtId="0" fontId="34" fillId="0" borderId="0" xfId="0" applyFont="1" applyFill="1" applyAlignment="1"/>
    <xf numFmtId="0" fontId="35" fillId="0" borderId="0" xfId="0" applyFont="1" applyFill="1" applyAlignment="1"/>
    <xf numFmtId="0" fontId="30" fillId="0" borderId="0" xfId="0" applyFont="1" applyAlignment="1"/>
    <xf numFmtId="0" fontId="3" fillId="0" borderId="18" xfId="17" applyFont="1" applyBorder="1" applyAlignment="1">
      <alignment horizontal="centerContinuous" vertical="top"/>
    </xf>
    <xf numFmtId="0" fontId="32" fillId="0" borderId="0" xfId="17" applyFont="1" applyBorder="1" applyAlignment="1">
      <alignment horizontal="center" vertical="top" wrapText="1"/>
    </xf>
    <xf numFmtId="0" fontId="14" fillId="0" borderId="9" xfId="17" applyFont="1" applyBorder="1" applyAlignment="1">
      <alignment horizontal="center" vertical="top"/>
    </xf>
    <xf numFmtId="0" fontId="14" fillId="0" borderId="12" xfId="17" applyFont="1" applyBorder="1" applyAlignment="1">
      <alignment horizontal="center" vertical="top"/>
    </xf>
    <xf numFmtId="0" fontId="13" fillId="0" borderId="17" xfId="17" applyFont="1" applyBorder="1" applyAlignment="1">
      <alignment horizontal="centerContinuous" vertical="center" wrapText="1"/>
    </xf>
    <xf numFmtId="0" fontId="26" fillId="0" borderId="17" xfId="17" applyFont="1" applyBorder="1" applyAlignment="1">
      <alignment horizontal="centerContinuous" vertical="center" wrapText="1"/>
    </xf>
    <xf numFmtId="0" fontId="38" fillId="0" borderId="1" xfId="0" applyFont="1" applyFill="1" applyBorder="1" applyAlignment="1">
      <alignment horizontal="center"/>
    </xf>
    <xf numFmtId="0" fontId="45" fillId="0" borderId="5" xfId="0" applyFont="1" applyFill="1" applyBorder="1" applyAlignment="1">
      <alignment horizontal="center" vertical="top"/>
    </xf>
    <xf numFmtId="0" fontId="36" fillId="0" borderId="20" xfId="0" applyFont="1" applyFill="1" applyBorder="1" applyAlignment="1">
      <alignment horizontal="center" vertical="top"/>
    </xf>
    <xf numFmtId="0" fontId="46" fillId="0" borderId="21" xfId="0" applyFont="1" applyFill="1" applyBorder="1" applyAlignment="1"/>
    <xf numFmtId="0" fontId="47" fillId="0" borderId="3" xfId="0" applyNumberFormat="1" applyFont="1" applyFill="1" applyBorder="1" applyAlignment="1">
      <alignment horizontal="center"/>
    </xf>
    <xf numFmtId="0" fontId="47" fillId="0" borderId="3" xfId="0" applyFont="1" applyFill="1" applyBorder="1" applyAlignment="1">
      <alignment horizontal="center"/>
    </xf>
    <xf numFmtId="0" fontId="42" fillId="0" borderId="0" xfId="0" applyFont="1" applyAlignment="1"/>
    <xf numFmtId="0" fontId="38" fillId="0" borderId="0" xfId="0" applyFont="1" applyAlignment="1">
      <alignment horizontal="center"/>
    </xf>
    <xf numFmtId="0" fontId="38" fillId="0" borderId="0" xfId="0" applyFont="1" applyAlignment="1"/>
    <xf numFmtId="165" fontId="41" fillId="0" borderId="0" xfId="0" applyNumberFormat="1" applyFont="1" applyAlignment="1"/>
    <xf numFmtId="165" fontId="42" fillId="0" borderId="0" xfId="0" applyNumberFormat="1" applyFont="1" applyAlignment="1"/>
    <xf numFmtId="0" fontId="55" fillId="0" borderId="3" xfId="0" applyFont="1" applyFill="1" applyBorder="1" applyAlignment="1">
      <alignment horizontal="right"/>
    </xf>
    <xf numFmtId="0" fontId="52" fillId="3" borderId="6" xfId="0" applyNumberFormat="1" applyFont="1" applyFill="1" applyBorder="1" applyAlignment="1">
      <alignment horizontal="center" vertical="center"/>
    </xf>
    <xf numFmtId="0" fontId="53" fillId="3" borderId="7" xfId="0" applyNumberFormat="1" applyFont="1" applyFill="1" applyBorder="1" applyAlignment="1">
      <alignment horizontal="left" vertical="center" indent="1"/>
    </xf>
    <xf numFmtId="0" fontId="54" fillId="3" borderId="7" xfId="0" applyNumberFormat="1" applyFont="1" applyFill="1" applyBorder="1" applyAlignment="1">
      <alignment horizontal="center" vertical="center"/>
    </xf>
    <xf numFmtId="4" fontId="54" fillId="3" borderId="7" xfId="0" applyNumberFormat="1" applyFont="1" applyFill="1" applyBorder="1" applyAlignment="1">
      <alignment horizontal="center" vertical="center" wrapText="1"/>
    </xf>
    <xf numFmtId="165" fontId="41" fillId="3" borderId="7" xfId="0" applyNumberFormat="1" applyFont="1" applyFill="1" applyBorder="1" applyAlignment="1">
      <alignment horizontal="center" vertical="center" wrapText="1"/>
    </xf>
    <xf numFmtId="165" fontId="52" fillId="3" borderId="8" xfId="0" applyNumberFormat="1" applyFont="1" applyFill="1" applyBorder="1" applyAlignment="1">
      <alignment horizontal="center" vertical="center" wrapText="1"/>
    </xf>
    <xf numFmtId="0" fontId="29" fillId="4" borderId="0" xfId="0" applyFont="1" applyFill="1" applyAlignment="1">
      <alignment horizontal="center"/>
    </xf>
    <xf numFmtId="0" fontId="36" fillId="4" borderId="6" xfId="0" applyFont="1" applyFill="1" applyBorder="1" applyAlignment="1">
      <alignment horizontal="center" vertical="center"/>
    </xf>
    <xf numFmtId="0" fontId="37" fillId="4" borderId="7" xfId="0" applyFont="1" applyFill="1" applyBorder="1" applyAlignment="1">
      <alignment vertical="center" wrapText="1"/>
    </xf>
    <xf numFmtId="0" fontId="43" fillId="4" borderId="7" xfId="0" applyNumberFormat="1" applyFont="1" applyFill="1" applyBorder="1" applyAlignment="1">
      <alignment horizontal="center" vertical="center"/>
    </xf>
    <xf numFmtId="0" fontId="43" fillId="4" borderId="7" xfId="0" applyFont="1" applyFill="1" applyBorder="1" applyAlignment="1">
      <alignment horizontal="center" vertical="center"/>
    </xf>
    <xf numFmtId="165" fontId="44" fillId="4" borderId="7" xfId="0" applyNumberFormat="1" applyFont="1" applyFill="1" applyBorder="1" applyAlignment="1">
      <alignment horizontal="right" vertical="center"/>
    </xf>
    <xf numFmtId="165" fontId="40" fillId="4" borderId="8" xfId="0" applyNumberFormat="1" applyFont="1" applyFill="1" applyBorder="1" applyAlignment="1">
      <alignment horizontal="right" vertical="center"/>
    </xf>
    <xf numFmtId="165" fontId="39" fillId="5" borderId="4" xfId="0" applyNumberFormat="1" applyFont="1" applyFill="1" applyBorder="1" applyAlignment="1">
      <alignment horizontal="right"/>
    </xf>
    <xf numFmtId="0" fontId="38" fillId="4" borderId="7" xfId="0" applyFont="1" applyFill="1" applyBorder="1" applyAlignment="1">
      <alignment horizontal="center" vertical="center"/>
    </xf>
    <xf numFmtId="165" fontId="41" fillId="4" borderId="7" xfId="0" applyNumberFormat="1" applyFont="1" applyFill="1" applyBorder="1" applyAlignment="1">
      <alignment horizontal="right" vertical="center"/>
    </xf>
    <xf numFmtId="165" fontId="42" fillId="4" borderId="8" xfId="0" applyNumberFormat="1" applyFont="1" applyFill="1" applyBorder="1" applyAlignment="1">
      <alignment horizontal="right" vertical="center"/>
    </xf>
    <xf numFmtId="0" fontId="47" fillId="4" borderId="7" xfId="0" applyNumberFormat="1" applyFont="1" applyFill="1" applyBorder="1" applyAlignment="1">
      <alignment horizontal="center" vertical="center"/>
    </xf>
    <xf numFmtId="0" fontId="47" fillId="4" borderId="7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47" fillId="0" borderId="1" xfId="0" applyNumberFormat="1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1" fillId="0" borderId="0" xfId="0" applyFont="1" applyAlignment="1">
      <alignment vertical="center"/>
    </xf>
    <xf numFmtId="0" fontId="36" fillId="0" borderId="22" xfId="0" applyFont="1" applyFill="1" applyBorder="1" applyAlignment="1">
      <alignment horizontal="center" vertical="center"/>
    </xf>
    <xf numFmtId="0" fontId="46" fillId="5" borderId="0" xfId="0" applyFont="1" applyFill="1" applyBorder="1" applyAlignment="1">
      <alignment vertical="center"/>
    </xf>
    <xf numFmtId="0" fontId="47" fillId="5" borderId="0" xfId="0" applyNumberFormat="1" applyFont="1" applyFill="1" applyBorder="1" applyAlignment="1">
      <alignment horizontal="center" vertical="center"/>
    </xf>
    <xf numFmtId="0" fontId="47" fillId="5" borderId="0" xfId="0" applyFont="1" applyFill="1" applyBorder="1" applyAlignment="1">
      <alignment horizontal="center" vertical="center"/>
    </xf>
    <xf numFmtId="165" fontId="39" fillId="5" borderId="26" xfId="0" applyNumberFormat="1" applyFont="1" applyFill="1" applyBorder="1" applyAlignment="1">
      <alignment horizontal="right" vertical="center"/>
    </xf>
    <xf numFmtId="0" fontId="36" fillId="0" borderId="23" xfId="0" applyFont="1" applyFill="1" applyBorder="1" applyAlignment="1">
      <alignment horizontal="center" vertical="center"/>
    </xf>
    <xf numFmtId="0" fontId="46" fillId="5" borderId="24" xfId="0" applyFont="1" applyFill="1" applyBorder="1" applyAlignment="1">
      <alignment vertical="center"/>
    </xf>
    <xf numFmtId="0" fontId="47" fillId="5" borderId="24" xfId="0" applyNumberFormat="1" applyFont="1" applyFill="1" applyBorder="1" applyAlignment="1">
      <alignment horizontal="center" vertical="center"/>
    </xf>
    <xf numFmtId="0" fontId="47" fillId="5" borderId="24" xfId="0" applyFont="1" applyFill="1" applyBorder="1" applyAlignment="1">
      <alignment horizontal="center" vertical="center"/>
    </xf>
    <xf numFmtId="165" fontId="39" fillId="5" borderId="25" xfId="0" applyNumberFormat="1" applyFont="1" applyFill="1" applyBorder="1" applyAlignment="1">
      <alignment horizontal="right" vertical="center"/>
    </xf>
    <xf numFmtId="0" fontId="46" fillId="0" borderId="24" xfId="0" applyFont="1" applyFill="1" applyBorder="1" applyAlignment="1">
      <alignment vertical="center"/>
    </xf>
    <xf numFmtId="0" fontId="47" fillId="0" borderId="24" xfId="0" applyNumberFormat="1" applyFont="1" applyFill="1" applyBorder="1" applyAlignment="1">
      <alignment horizontal="center" vertical="center"/>
    </xf>
    <xf numFmtId="0" fontId="47" fillId="0" borderId="24" xfId="0" applyFont="1" applyFill="1" applyBorder="1" applyAlignment="1">
      <alignment horizontal="center" vertical="center"/>
    </xf>
    <xf numFmtId="165" fontId="39" fillId="0" borderId="25" xfId="0" applyNumberFormat="1" applyFont="1" applyFill="1" applyBorder="1" applyAlignment="1">
      <alignment horizontal="right" vertical="center"/>
    </xf>
    <xf numFmtId="0" fontId="46" fillId="5" borderId="24" xfId="0" applyFont="1" applyFill="1" applyBorder="1" applyAlignment="1">
      <alignment horizontal="right" vertical="center"/>
    </xf>
    <xf numFmtId="0" fontId="46" fillId="5" borderId="0" xfId="0" applyFont="1" applyFill="1" applyBorder="1" applyAlignment="1">
      <alignment horizontal="right" vertical="center"/>
    </xf>
    <xf numFmtId="0" fontId="56" fillId="0" borderId="0" xfId="17" applyFont="1" applyAlignment="1">
      <alignment horizontal="centerContinuous" vertical="top"/>
    </xf>
    <xf numFmtId="0" fontId="42" fillId="0" borderId="0" xfId="17" applyFont="1" applyAlignment="1">
      <alignment horizontal="centerContinuous" vertical="top"/>
    </xf>
    <xf numFmtId="0" fontId="57" fillId="0" borderId="0" xfId="17" applyFont="1" applyAlignment="1">
      <alignment horizontal="centerContinuous" vertical="top"/>
    </xf>
    <xf numFmtId="0" fontId="58" fillId="0" borderId="0" xfId="17" applyFont="1" applyAlignment="1">
      <alignment horizontal="centerContinuous" vertical="top"/>
    </xf>
    <xf numFmtId="0" fontId="45" fillId="0" borderId="0" xfId="17" applyFont="1" applyAlignment="1">
      <alignment horizontal="centerContinuous" vertical="top"/>
    </xf>
    <xf numFmtId="0" fontId="59" fillId="0" borderId="0" xfId="0" quotePrefix="1" applyFont="1" applyFill="1" applyBorder="1" applyAlignment="1">
      <alignment horizontal="right" vertical="top" wrapText="1"/>
    </xf>
    <xf numFmtId="165" fontId="41" fillId="0" borderId="1" xfId="0" applyNumberFormat="1" applyFont="1" applyFill="1" applyBorder="1" applyAlignment="1">
      <alignment horizontal="right" vertical="center"/>
    </xf>
    <xf numFmtId="165" fontId="42" fillId="5" borderId="2" xfId="0" applyNumberFormat="1" applyFont="1" applyFill="1" applyBorder="1" applyAlignment="1">
      <alignment horizontal="right" vertical="center"/>
    </xf>
    <xf numFmtId="164" fontId="49" fillId="0" borderId="28" xfId="0" applyNumberFormat="1" applyFont="1" applyFill="1" applyBorder="1" applyAlignment="1" applyProtection="1">
      <alignment horizontal="center" vertical="center"/>
    </xf>
    <xf numFmtId="0" fontId="49" fillId="0" borderId="29" xfId="0" applyFont="1" applyFill="1" applyBorder="1" applyAlignment="1">
      <alignment horizontal="right" vertical="center" indent="1"/>
    </xf>
    <xf numFmtId="0" fontId="50" fillId="0" borderId="29" xfId="0" applyNumberFormat="1" applyFont="1" applyFill="1" applyBorder="1" applyAlignment="1">
      <alignment horizontal="center" vertical="center"/>
    </xf>
    <xf numFmtId="0" fontId="50" fillId="0" borderId="29" xfId="0" applyFont="1" applyFill="1" applyBorder="1" applyAlignment="1">
      <alignment horizontal="center" vertical="center"/>
    </xf>
    <xf numFmtId="165" fontId="51" fillId="0" borderId="27" xfId="0" applyNumberFormat="1" applyFont="1" applyFill="1" applyBorder="1" applyAlignment="1">
      <alignment horizontal="right" vertical="center"/>
    </xf>
    <xf numFmtId="0" fontId="38" fillId="5" borderId="1" xfId="0" applyFont="1" applyFill="1" applyBorder="1" applyAlignment="1">
      <alignment horizontal="center" vertical="center"/>
    </xf>
    <xf numFmtId="165" fontId="42" fillId="0" borderId="2" xfId="0" applyNumberFormat="1" applyFont="1" applyFill="1" applyBorder="1" applyAlignment="1">
      <alignment horizontal="right" vertical="center"/>
    </xf>
    <xf numFmtId="0" fontId="48" fillId="0" borderId="1" xfId="0" quotePrefix="1" applyFont="1" applyFill="1" applyBorder="1" applyAlignment="1">
      <alignment vertical="center" wrapText="1"/>
    </xf>
    <xf numFmtId="0" fontId="59" fillId="0" borderId="0" xfId="0" quotePrefix="1" applyFont="1" applyFill="1" applyBorder="1" applyAlignment="1">
      <alignment horizontal="right" vertical="center" wrapText="1"/>
    </xf>
    <xf numFmtId="0" fontId="48" fillId="0" borderId="0" xfId="0" quotePrefix="1" applyFont="1" applyFill="1" applyBorder="1" applyAlignment="1">
      <alignment vertical="center" wrapText="1"/>
    </xf>
    <xf numFmtId="0" fontId="45" fillId="0" borderId="30" xfId="0" applyFont="1" applyFill="1" applyBorder="1" applyAlignment="1">
      <alignment horizontal="center" vertical="top"/>
    </xf>
    <xf numFmtId="0" fontId="48" fillId="0" borderId="31" xfId="0" quotePrefix="1" applyFont="1" applyFill="1" applyBorder="1" applyAlignment="1">
      <alignment vertical="center" wrapText="1"/>
    </xf>
    <xf numFmtId="0" fontId="38" fillId="0" borderId="31" xfId="0" applyFont="1" applyFill="1" applyBorder="1" applyAlignment="1">
      <alignment horizontal="center" vertical="center"/>
    </xf>
    <xf numFmtId="165" fontId="41" fillId="0" borderId="31" xfId="0" applyNumberFormat="1" applyFont="1" applyFill="1" applyBorder="1" applyAlignment="1">
      <alignment horizontal="right" vertical="center"/>
    </xf>
    <xf numFmtId="165" fontId="42" fillId="5" borderId="32" xfId="0" applyNumberFormat="1" applyFont="1" applyFill="1" applyBorder="1" applyAlignment="1">
      <alignment horizontal="right" vertical="center"/>
    </xf>
    <xf numFmtId="0" fontId="36" fillId="5" borderId="22" xfId="0" applyFont="1" applyFill="1" applyBorder="1" applyAlignment="1">
      <alignment horizontal="center" vertical="center"/>
    </xf>
    <xf numFmtId="0" fontId="45" fillId="0" borderId="5" xfId="0" applyFont="1" applyFill="1" applyBorder="1" applyAlignment="1">
      <alignment horizontal="center" vertical="center"/>
    </xf>
    <xf numFmtId="0" fontId="4" fillId="0" borderId="0" xfId="17" applyFont="1" applyAlignment="1">
      <alignment vertical="top" wrapText="1"/>
    </xf>
    <xf numFmtId="0" fontId="13" fillId="0" borderId="12" xfId="17" applyFont="1" applyBorder="1" applyAlignment="1">
      <alignment horizontal="center" vertical="top" wrapText="1"/>
    </xf>
    <xf numFmtId="0" fontId="15" fillId="0" borderId="0" xfId="16" applyFont="1" applyAlignment="1">
      <alignment horizontal="center" vertical="top" wrapText="1"/>
    </xf>
    <xf numFmtId="0" fontId="15" fillId="0" borderId="13" xfId="16" applyFont="1" applyBorder="1" applyAlignment="1">
      <alignment horizontal="center" vertical="top" wrapText="1"/>
    </xf>
    <xf numFmtId="0" fontId="36" fillId="0" borderId="0" xfId="0" applyFont="1" applyAlignment="1">
      <alignment horizontal="center" vertical="top" wrapText="1"/>
    </xf>
  </cellXfs>
  <cellStyles count="27">
    <cellStyle name="Article note1" xfId="1" xr:uid="{00000000-0005-0000-0000-000000000000}"/>
    <cellStyle name="Article note2" xfId="2" xr:uid="{00000000-0005-0000-0000-000001000000}"/>
    <cellStyle name="Article note3" xfId="3" xr:uid="{00000000-0005-0000-0000-000002000000}"/>
    <cellStyle name="Article note4" xfId="4" xr:uid="{00000000-0005-0000-0000-000003000000}"/>
    <cellStyle name="Article note5" xfId="5" xr:uid="{00000000-0005-0000-0000-000004000000}"/>
    <cellStyle name="CE" xfId="6" xr:uid="{00000000-0005-0000-0000-000005000000}"/>
    <cellStyle name="Chap 1" xfId="7" xr:uid="{00000000-0005-0000-0000-000006000000}"/>
    <cellStyle name="Chap 2" xfId="8" xr:uid="{00000000-0005-0000-0000-000007000000}"/>
    <cellStyle name="Chap 3" xfId="9" xr:uid="{00000000-0005-0000-0000-000008000000}"/>
    <cellStyle name="Descr Article" xfId="10" xr:uid="{00000000-0005-0000-0000-000009000000}"/>
    <cellStyle name="Info Entete" xfId="11" xr:uid="{00000000-0005-0000-0000-00000A000000}"/>
    <cellStyle name="Inter Entete" xfId="12" xr:uid="{00000000-0005-0000-0000-00000B000000}"/>
    <cellStyle name="Loc Litteraire" xfId="13" xr:uid="{00000000-0005-0000-0000-00000C000000}"/>
    <cellStyle name="Loc Structuree" xfId="14" xr:uid="{00000000-0005-0000-0000-00000D000000}"/>
    <cellStyle name="Lot" xfId="15" xr:uid="{00000000-0005-0000-0000-00000E000000}"/>
    <cellStyle name="Normal" xfId="0" builtinId="0"/>
    <cellStyle name="Normal 2" xfId="16" xr:uid="{00000000-0005-0000-0000-000010000000}"/>
    <cellStyle name="Normal 3" xfId="24" xr:uid="{00000000-0005-0000-0000-000011000000}"/>
    <cellStyle name="Normal 4" xfId="25" xr:uid="{00000000-0005-0000-0000-000012000000}"/>
    <cellStyle name="Normal 5" xfId="26" xr:uid="{00000000-0005-0000-0000-000013000000}"/>
    <cellStyle name="Normal_2006 Menuiserie - BPU" xfId="17" xr:uid="{00000000-0005-0000-0000-000014000000}"/>
    <cellStyle name="Qte Structuree" xfId="18" xr:uid="{00000000-0005-0000-0000-000015000000}"/>
    <cellStyle name="Structure" xfId="19" xr:uid="{00000000-0005-0000-0000-000016000000}"/>
    <cellStyle name="Structure Note" xfId="20" xr:uid="{00000000-0005-0000-0000-000017000000}"/>
    <cellStyle name="Structure_BPU Peinture Edition2006 En cours" xfId="21" xr:uid="{00000000-0005-0000-0000-000018000000}"/>
    <cellStyle name="Titre Article" xfId="22" xr:uid="{00000000-0005-0000-0000-000019000000}"/>
    <cellStyle name="Titre Entete" xfId="23" xr:uid="{00000000-0005-0000-0000-00001A000000}"/>
  </cellStyles>
  <dxfs count="2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66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38100</xdr:rowOff>
    </xdr:from>
    <xdr:to>
      <xdr:col>1</xdr:col>
      <xdr:colOff>76200</xdr:colOff>
      <xdr:row>6</xdr:row>
      <xdr:rowOff>17780</xdr:rowOff>
    </xdr:to>
    <xdr:pic>
      <xdr:nvPicPr>
        <xdr:cNvPr id="7194" name="Picture 1" descr="logoquadri_150dpi_25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0025"/>
          <a:ext cx="11049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2"/>
    <pageSetUpPr fitToPage="1"/>
  </sheetPr>
  <dimension ref="A1:E34"/>
  <sheetViews>
    <sheetView showGridLines="0" tabSelected="1" topLeftCell="A13" zoomScaleNormal="100" workbookViewId="0">
      <selection activeCell="E27" sqref="E27"/>
    </sheetView>
  </sheetViews>
  <sheetFormatPr baseColWidth="10" defaultColWidth="11.42578125" defaultRowHeight="12.75" x14ac:dyDescent="0.2"/>
  <cols>
    <col min="1" max="2" width="16.85546875" style="3" customWidth="1"/>
    <col min="3" max="3" width="21.85546875" style="3" customWidth="1"/>
    <col min="4" max="4" width="19.7109375" style="3" customWidth="1"/>
    <col min="5" max="5" width="25.7109375" style="3" customWidth="1"/>
    <col min="6" max="16384" width="11.42578125" style="3"/>
  </cols>
  <sheetData>
    <row r="1" spans="1:5" x14ac:dyDescent="0.2">
      <c r="A1" s="131"/>
      <c r="B1" s="2"/>
    </row>
    <row r="2" spans="1:5" ht="23.25" x14ac:dyDescent="0.2">
      <c r="A2" s="131"/>
      <c r="B2" s="106" t="s">
        <v>1</v>
      </c>
      <c r="C2" s="107"/>
      <c r="D2" s="107"/>
      <c r="E2" s="107"/>
    </row>
    <row r="3" spans="1:5" ht="23.25" x14ac:dyDescent="0.2">
      <c r="A3" s="131"/>
      <c r="B3" s="106" t="s">
        <v>2</v>
      </c>
      <c r="C3" s="107"/>
      <c r="D3" s="107"/>
      <c r="E3" s="107"/>
    </row>
    <row r="4" spans="1:5" ht="15.75" x14ac:dyDescent="0.2">
      <c r="A4" s="131"/>
      <c r="B4" s="108" t="s">
        <v>34</v>
      </c>
      <c r="C4" s="107"/>
      <c r="D4" s="107"/>
      <c r="E4" s="107"/>
    </row>
    <row r="5" spans="1:5" x14ac:dyDescent="0.2">
      <c r="A5" s="131"/>
      <c r="B5" s="109"/>
      <c r="C5" s="107"/>
      <c r="D5" s="107"/>
      <c r="E5" s="107"/>
    </row>
    <row r="6" spans="1:5" x14ac:dyDescent="0.2">
      <c r="A6" s="131"/>
      <c r="B6" s="110" t="s">
        <v>35</v>
      </c>
      <c r="C6" s="107"/>
      <c r="D6" s="107"/>
      <c r="E6" s="107"/>
    </row>
    <row r="7" spans="1:5" x14ac:dyDescent="0.2">
      <c r="A7" s="5"/>
    </row>
    <row r="8" spans="1:5" x14ac:dyDescent="0.2">
      <c r="A8" s="5"/>
    </row>
    <row r="9" spans="1:5" ht="13.5" thickBot="1" x14ac:dyDescent="0.25">
      <c r="A9" s="5"/>
    </row>
    <row r="10" spans="1:5" ht="12" customHeight="1" thickTop="1" x14ac:dyDescent="0.2">
      <c r="A10" s="6"/>
      <c r="B10" s="7"/>
      <c r="C10" s="7"/>
      <c r="D10" s="7"/>
      <c r="E10" s="8"/>
    </row>
    <row r="11" spans="1:5" ht="12" customHeight="1" x14ac:dyDescent="0.2">
      <c r="A11" s="9"/>
      <c r="B11" s="10"/>
      <c r="C11" s="10"/>
      <c r="D11" s="10"/>
      <c r="E11" s="11"/>
    </row>
    <row r="12" spans="1:5" ht="30" x14ac:dyDescent="0.2">
      <c r="A12" s="12" t="s">
        <v>36</v>
      </c>
      <c r="B12" s="10"/>
      <c r="C12" s="10"/>
      <c r="D12" s="10"/>
      <c r="E12" s="11"/>
    </row>
    <row r="13" spans="1:5" ht="12" customHeight="1" x14ac:dyDescent="0.2">
      <c r="A13" s="9"/>
      <c r="B13" s="10"/>
      <c r="C13" s="10"/>
      <c r="D13" s="10"/>
      <c r="E13" s="11"/>
    </row>
    <row r="14" spans="1:5" ht="12" customHeight="1" thickBot="1" x14ac:dyDescent="0.25">
      <c r="A14" s="13"/>
      <c r="B14" s="14"/>
      <c r="C14" s="14"/>
      <c r="D14" s="14"/>
      <c r="E14" s="15"/>
    </row>
    <row r="15" spans="1:5" ht="12.95" customHeight="1" thickTop="1" x14ac:dyDescent="0.2">
      <c r="A15" s="18"/>
      <c r="B15" s="10"/>
      <c r="C15" s="10"/>
      <c r="D15" s="10"/>
      <c r="E15" s="10"/>
    </row>
    <row r="16" spans="1:5" ht="165.75" customHeight="1" x14ac:dyDescent="0.2">
      <c r="A16" s="53" t="s">
        <v>59</v>
      </c>
      <c r="B16" s="16"/>
      <c r="C16" s="16"/>
      <c r="D16" s="16"/>
      <c r="E16" s="17"/>
    </row>
    <row r="17" spans="1:5" ht="12.95" customHeight="1" x14ac:dyDescent="0.2">
      <c r="A17" s="5"/>
      <c r="B17" s="4"/>
      <c r="C17" s="4"/>
      <c r="D17" s="4"/>
      <c r="E17" s="4"/>
    </row>
    <row r="18" spans="1:5" ht="159" customHeight="1" x14ac:dyDescent="0.2">
      <c r="A18" s="52" t="s">
        <v>60</v>
      </c>
      <c r="B18" s="16"/>
      <c r="C18" s="16"/>
      <c r="D18" s="48"/>
      <c r="E18" s="17"/>
    </row>
    <row r="19" spans="1:5" s="43" customFormat="1" x14ac:dyDescent="0.2">
      <c r="A19" s="49"/>
      <c r="B19" s="42"/>
      <c r="C19" s="42"/>
      <c r="D19" s="42"/>
      <c r="E19" s="42"/>
    </row>
    <row r="20" spans="1:5" ht="12.95" customHeight="1" thickBot="1" x14ac:dyDescent="0.25">
      <c r="A20" s="5"/>
      <c r="B20" s="4"/>
      <c r="C20" s="4"/>
      <c r="D20" s="4"/>
      <c r="E20" s="4"/>
    </row>
    <row r="21" spans="1:5" ht="12" customHeight="1" thickTop="1" x14ac:dyDescent="0.2">
      <c r="A21" s="50"/>
      <c r="B21" s="7"/>
      <c r="C21" s="7"/>
      <c r="D21" s="7"/>
      <c r="E21" s="8"/>
    </row>
    <row r="22" spans="1:5" ht="12" customHeight="1" x14ac:dyDescent="0.2">
      <c r="A22" s="51"/>
      <c r="B22" s="10"/>
      <c r="C22" s="10"/>
      <c r="D22" s="10"/>
      <c r="E22" s="11"/>
    </row>
    <row r="23" spans="1:5" ht="67.5" customHeight="1" x14ac:dyDescent="0.2">
      <c r="A23" s="132" t="s">
        <v>30</v>
      </c>
      <c r="B23" s="133"/>
      <c r="C23" s="133"/>
      <c r="D23" s="133"/>
      <c r="E23" s="134"/>
    </row>
    <row r="24" spans="1:5" ht="12" customHeight="1" thickBot="1" x14ac:dyDescent="0.25">
      <c r="A24" s="19"/>
      <c r="B24" s="14"/>
      <c r="C24" s="14"/>
      <c r="D24" s="14"/>
      <c r="E24" s="15"/>
    </row>
    <row r="25" spans="1:5" ht="13.5" thickTop="1" x14ac:dyDescent="0.2">
      <c r="A25" s="5"/>
    </row>
    <row r="26" spans="1:5" ht="25.5" x14ac:dyDescent="0.2">
      <c r="A26" s="5"/>
      <c r="D26" s="39"/>
      <c r="E26" s="38" t="s">
        <v>62</v>
      </c>
    </row>
    <row r="27" spans="1:5" x14ac:dyDescent="0.2">
      <c r="A27" s="5"/>
      <c r="E27" s="23"/>
    </row>
    <row r="28" spans="1:5" x14ac:dyDescent="0.2">
      <c r="A28" s="5"/>
      <c r="E28" s="23"/>
    </row>
    <row r="29" spans="1:5" x14ac:dyDescent="0.2">
      <c r="A29" s="5"/>
      <c r="E29" s="22"/>
    </row>
    <row r="30" spans="1:5" x14ac:dyDescent="0.2">
      <c r="A30" s="5"/>
      <c r="E30" s="23"/>
    </row>
    <row r="31" spans="1:5" x14ac:dyDescent="0.2">
      <c r="A31" s="5"/>
      <c r="E31" s="23"/>
    </row>
    <row r="32" spans="1:5" x14ac:dyDescent="0.2">
      <c r="A32" s="5"/>
      <c r="E32" s="23"/>
    </row>
    <row r="33" spans="1:5" x14ac:dyDescent="0.2">
      <c r="A33" s="5"/>
    </row>
    <row r="34" spans="1:5" ht="25.5" x14ac:dyDescent="0.2">
      <c r="A34" s="20"/>
      <c r="E34" s="21"/>
    </row>
  </sheetData>
  <mergeCells count="2">
    <mergeCell ref="A1:A6"/>
    <mergeCell ref="A23:E23"/>
  </mergeCells>
  <printOptions horizontalCentered="1"/>
  <pageMargins left="0" right="0" top="0.78740157480314965" bottom="0.78740157480314965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B148-0B96-4976-B9D0-58F68EBC4AED}">
  <dimension ref="A1:IU42"/>
  <sheetViews>
    <sheetView showGridLines="0" view="pageBreakPreview" topLeftCell="A27" zoomScale="110" zoomScaleNormal="100" zoomScaleSheetLayoutView="110" workbookViewId="0">
      <selection activeCell="E35" sqref="E35:F35"/>
    </sheetView>
  </sheetViews>
  <sheetFormatPr baseColWidth="10" defaultColWidth="11.140625" defaultRowHeight="12.75" x14ac:dyDescent="0.2"/>
  <cols>
    <col min="1" max="1" width="7.85546875" style="30" customWidth="1"/>
    <col min="2" max="2" width="79.140625" style="30" customWidth="1"/>
    <col min="3" max="3" width="5.85546875" style="34" customWidth="1"/>
    <col min="4" max="5" width="8" style="33" customWidth="1"/>
    <col min="6" max="6" width="12.5703125" style="32" customWidth="1"/>
    <col min="7" max="7" width="14.85546875" style="31" bestFit="1" customWidth="1"/>
    <col min="8" max="8" width="3.5703125" style="30" customWidth="1"/>
    <col min="9" max="16384" width="11.140625" style="30"/>
  </cols>
  <sheetData>
    <row r="1" spans="1:255" s="25" customFormat="1" ht="65.25" customHeight="1" thickBot="1" x14ac:dyDescent="0.25">
      <c r="A1" s="135" t="s">
        <v>61</v>
      </c>
      <c r="B1" s="135"/>
      <c r="C1" s="135"/>
      <c r="D1" s="135"/>
      <c r="E1" s="135"/>
      <c r="F1" s="135"/>
      <c r="G1" s="135"/>
      <c r="H1" s="24"/>
      <c r="I1" s="24"/>
    </row>
    <row r="2" spans="1:255" s="27" customFormat="1" ht="39" thickBot="1" x14ac:dyDescent="0.25">
      <c r="A2" s="66" t="s">
        <v>37</v>
      </c>
      <c r="B2" s="67" t="s">
        <v>50</v>
      </c>
      <c r="C2" s="68" t="s">
        <v>0</v>
      </c>
      <c r="D2" s="69" t="s">
        <v>6</v>
      </c>
      <c r="E2" s="69" t="s">
        <v>7</v>
      </c>
      <c r="F2" s="70" t="s">
        <v>4</v>
      </c>
      <c r="G2" s="71" t="s">
        <v>3</v>
      </c>
      <c r="H2" s="1"/>
      <c r="I2" s="26"/>
      <c r="J2" s="26"/>
      <c r="IT2" s="28"/>
      <c r="IU2" s="29"/>
    </row>
    <row r="3" spans="1:255" s="36" customFormat="1" ht="30" customHeight="1" thickBot="1" x14ac:dyDescent="0.25">
      <c r="A3" s="73" t="s">
        <v>10</v>
      </c>
      <c r="B3" s="74" t="s">
        <v>39</v>
      </c>
      <c r="C3" s="75"/>
      <c r="D3" s="76"/>
      <c r="E3" s="76"/>
      <c r="F3" s="77"/>
      <c r="G3" s="78"/>
      <c r="H3" s="35"/>
      <c r="IU3" s="37"/>
    </row>
    <row r="4" spans="1:255" s="40" customFormat="1" ht="15" customHeight="1" x14ac:dyDescent="0.25">
      <c r="A4" s="55" t="s">
        <v>51</v>
      </c>
      <c r="B4" s="121" t="s">
        <v>40</v>
      </c>
      <c r="C4" s="86" t="s">
        <v>0</v>
      </c>
      <c r="D4" s="87">
        <v>1</v>
      </c>
      <c r="E4" s="87"/>
      <c r="F4" s="112"/>
      <c r="G4" s="113">
        <f>E4*F4</f>
        <v>0</v>
      </c>
      <c r="IS4" s="41"/>
    </row>
    <row r="5" spans="1:255" s="40" customFormat="1" ht="15" customHeight="1" x14ac:dyDescent="0.25">
      <c r="A5" s="55" t="s">
        <v>32</v>
      </c>
      <c r="B5" s="121" t="s">
        <v>21</v>
      </c>
      <c r="C5" s="85"/>
      <c r="D5" s="85"/>
      <c r="E5" s="85"/>
      <c r="F5" s="112"/>
      <c r="G5" s="113"/>
      <c r="IS5" s="41"/>
    </row>
    <row r="6" spans="1:255" s="36" customFormat="1" ht="15" customHeight="1" x14ac:dyDescent="0.2">
      <c r="A6" s="55"/>
      <c r="B6" s="111" t="s">
        <v>23</v>
      </c>
      <c r="C6" s="85" t="s">
        <v>0</v>
      </c>
      <c r="D6" s="85">
        <v>6</v>
      </c>
      <c r="E6" s="85"/>
      <c r="F6" s="112"/>
      <c r="G6" s="113">
        <f>E6*F6</f>
        <v>0</v>
      </c>
      <c r="H6" s="35"/>
      <c r="IU6" s="37"/>
    </row>
    <row r="7" spans="1:255" s="36" customFormat="1" ht="15" customHeight="1" x14ac:dyDescent="0.2">
      <c r="A7" s="55"/>
      <c r="B7" s="111" t="s">
        <v>22</v>
      </c>
      <c r="C7" s="85" t="s">
        <v>0</v>
      </c>
      <c r="D7" s="85">
        <v>2</v>
      </c>
      <c r="E7" s="85"/>
      <c r="F7" s="112"/>
      <c r="G7" s="113">
        <f>E7*F7</f>
        <v>0</v>
      </c>
      <c r="H7" s="35"/>
      <c r="IU7" s="37"/>
    </row>
    <row r="8" spans="1:255" s="40" customFormat="1" ht="15" customHeight="1" thickBot="1" x14ac:dyDescent="0.3">
      <c r="A8" s="56"/>
      <c r="B8" s="57"/>
      <c r="C8" s="58"/>
      <c r="D8" s="59"/>
      <c r="E8" s="59"/>
      <c r="F8" s="65" t="str">
        <f>"Sous-total"&amp;" - "&amp;B5</f>
        <v>Sous-total - Signalisation</v>
      </c>
      <c r="G8" s="79">
        <f>SUBTOTAL(9,G3:G7)</f>
        <v>0</v>
      </c>
      <c r="IS8" s="41"/>
    </row>
    <row r="9" spans="1:255" s="36" customFormat="1" ht="15" customHeight="1" x14ac:dyDescent="0.2">
      <c r="A9" s="55" t="s">
        <v>33</v>
      </c>
      <c r="B9" s="121" t="s">
        <v>18</v>
      </c>
      <c r="C9" s="54"/>
      <c r="D9" s="54"/>
      <c r="E9" s="85"/>
      <c r="F9" s="112"/>
      <c r="G9" s="113">
        <f t="shared" ref="G9" si="0">+IF(E9=0,D9*F9,E9*F9)</f>
        <v>0</v>
      </c>
      <c r="H9" s="35"/>
      <c r="IU9" s="37"/>
    </row>
    <row r="10" spans="1:255" s="36" customFormat="1" ht="15" customHeight="1" x14ac:dyDescent="0.2">
      <c r="A10" s="55"/>
      <c r="B10" s="122" t="s">
        <v>41</v>
      </c>
      <c r="C10" s="85" t="s">
        <v>16</v>
      </c>
      <c r="D10" s="85">
        <v>1</v>
      </c>
      <c r="E10" s="85"/>
      <c r="F10" s="112"/>
      <c r="G10" s="113">
        <f>E10*F10</f>
        <v>0</v>
      </c>
      <c r="H10" s="35"/>
      <c r="IU10" s="37"/>
    </row>
    <row r="11" spans="1:255" s="36" customFormat="1" ht="15" customHeight="1" x14ac:dyDescent="0.2">
      <c r="A11" s="55"/>
      <c r="B11" s="122" t="s">
        <v>24</v>
      </c>
      <c r="C11" s="85" t="s">
        <v>17</v>
      </c>
      <c r="D11" s="85">
        <f>D30+D28</f>
        <v>220</v>
      </c>
      <c r="E11" s="85"/>
      <c r="F11" s="112"/>
      <c r="G11" s="113">
        <f>E11*F11</f>
        <v>0</v>
      </c>
      <c r="H11" s="35"/>
      <c r="IU11" s="37"/>
    </row>
    <row r="12" spans="1:255" s="36" customFormat="1" ht="15" customHeight="1" x14ac:dyDescent="0.2">
      <c r="A12" s="55"/>
      <c r="B12" s="122" t="s">
        <v>25</v>
      </c>
      <c r="C12" s="85" t="s">
        <v>16</v>
      </c>
      <c r="D12" s="85">
        <v>1</v>
      </c>
      <c r="E12" s="85"/>
      <c r="F12" s="112"/>
      <c r="G12" s="113">
        <f>E12*F12</f>
        <v>0</v>
      </c>
      <c r="H12" s="35"/>
      <c r="IU12" s="37"/>
    </row>
    <row r="13" spans="1:255" s="36" customFormat="1" ht="15" customHeight="1" x14ac:dyDescent="0.2">
      <c r="A13" s="55"/>
      <c r="B13" s="122" t="s">
        <v>53</v>
      </c>
      <c r="C13" s="85" t="s">
        <v>0</v>
      </c>
      <c r="D13" s="85">
        <v>8</v>
      </c>
      <c r="E13" s="85"/>
      <c r="F13" s="112"/>
      <c r="G13" s="113">
        <f>E13*F13</f>
        <v>0</v>
      </c>
      <c r="H13" s="35"/>
      <c r="IU13" s="37"/>
    </row>
    <row r="14" spans="1:255" s="36" customFormat="1" ht="15" customHeight="1" x14ac:dyDescent="0.2">
      <c r="A14" s="55"/>
      <c r="B14" s="122" t="s">
        <v>42</v>
      </c>
      <c r="C14" s="85" t="s">
        <v>52</v>
      </c>
      <c r="D14" s="85">
        <v>106.6</v>
      </c>
      <c r="E14" s="85"/>
      <c r="F14" s="112"/>
      <c r="G14" s="113">
        <f>E14*F14</f>
        <v>0</v>
      </c>
      <c r="H14" s="35"/>
      <c r="IU14" s="37"/>
    </row>
    <row r="15" spans="1:255" s="40" customFormat="1" ht="15" customHeight="1" thickBot="1" x14ac:dyDescent="0.3">
      <c r="A15" s="56"/>
      <c r="B15" s="57"/>
      <c r="C15" s="58"/>
      <c r="D15" s="59"/>
      <c r="E15" s="59"/>
      <c r="F15" s="65" t="str">
        <f>"Sous-total"&amp;" - "&amp;B9</f>
        <v>Sous-total - Protections intérieures</v>
      </c>
      <c r="G15" s="79">
        <f>SUBTOTAL(9,G9:G14)</f>
        <v>0</v>
      </c>
      <c r="IS15" s="41"/>
    </row>
    <row r="16" spans="1:255" s="36" customFormat="1" ht="15" customHeight="1" x14ac:dyDescent="0.2">
      <c r="A16" s="55" t="s">
        <v>11</v>
      </c>
      <c r="B16" s="121" t="s">
        <v>26</v>
      </c>
      <c r="C16" s="85" t="s">
        <v>16</v>
      </c>
      <c r="D16" s="85">
        <v>1</v>
      </c>
      <c r="E16" s="85"/>
      <c r="F16" s="112"/>
      <c r="G16" s="113">
        <f>E16*F16</f>
        <v>0</v>
      </c>
      <c r="H16" s="35"/>
      <c r="IU16" s="37"/>
    </row>
    <row r="17" spans="1:255" s="40" customFormat="1" ht="15" customHeight="1" thickBot="1" x14ac:dyDescent="0.3">
      <c r="A17" s="56"/>
      <c r="B17" s="57"/>
      <c r="C17" s="58"/>
      <c r="D17" s="59"/>
      <c r="E17" s="59"/>
      <c r="F17" s="65" t="str">
        <f>"Sous-total"&amp;" - "&amp;B16</f>
        <v>Sous-total - Repliement des installations de chantier</v>
      </c>
      <c r="G17" s="79">
        <f>SUBTOTAL(9,G16:G16)</f>
        <v>0</v>
      </c>
      <c r="IS17" s="41"/>
    </row>
    <row r="18" spans="1:255" s="40" customFormat="1" ht="15" customHeight="1" x14ac:dyDescent="0.25">
      <c r="A18" s="124" t="s">
        <v>54</v>
      </c>
      <c r="B18" s="125" t="s">
        <v>27</v>
      </c>
      <c r="C18" s="126" t="s">
        <v>16</v>
      </c>
      <c r="D18" s="126">
        <v>1</v>
      </c>
      <c r="E18" s="126"/>
      <c r="F18" s="127"/>
      <c r="G18" s="128">
        <f>E18*F18</f>
        <v>0</v>
      </c>
      <c r="IS18" s="41"/>
    </row>
    <row r="19" spans="1:255" s="40" customFormat="1" ht="15" customHeight="1" thickBot="1" x14ac:dyDescent="0.3">
      <c r="A19" s="56"/>
      <c r="B19" s="57"/>
      <c r="C19" s="58"/>
      <c r="D19" s="59"/>
      <c r="E19" s="59"/>
      <c r="F19" s="65" t="str">
        <f>"Sous-total"&amp;" - "&amp;B18</f>
        <v>Sous-total - Nettoyage</v>
      </c>
      <c r="G19" s="79">
        <f>SUBTOTAL(9,G18:G18)</f>
        <v>0</v>
      </c>
      <c r="IS19" s="41"/>
    </row>
    <row r="20" spans="1:255" s="88" customFormat="1" ht="18" customHeight="1" x14ac:dyDescent="0.2">
      <c r="A20" s="124" t="s">
        <v>56</v>
      </c>
      <c r="B20" s="125" t="s">
        <v>55</v>
      </c>
      <c r="C20" s="126" t="s">
        <v>16</v>
      </c>
      <c r="D20" s="126">
        <v>1</v>
      </c>
      <c r="E20" s="126"/>
      <c r="F20" s="127"/>
      <c r="G20" s="128">
        <f>E20*F20</f>
        <v>0</v>
      </c>
      <c r="IS20" s="89"/>
    </row>
    <row r="21" spans="1:255" s="36" customFormat="1" ht="14.25" customHeight="1" thickBot="1" x14ac:dyDescent="0.3">
      <c r="A21" s="56"/>
      <c r="B21" s="57"/>
      <c r="C21" s="58"/>
      <c r="D21" s="59"/>
      <c r="E21" s="59"/>
      <c r="F21" s="65" t="str">
        <f>"Sous-total"&amp;" - "&amp;B20</f>
        <v>Sous-total - Gestion et évacuation des déchets</v>
      </c>
      <c r="G21" s="79">
        <f>SUBTOTAL(9,G20:G20)</f>
        <v>0</v>
      </c>
      <c r="H21" s="35"/>
      <c r="IU21" s="37"/>
    </row>
    <row r="22" spans="1:255" s="36" customFormat="1" ht="15" customHeight="1" thickBot="1" x14ac:dyDescent="0.25">
      <c r="A22" s="129"/>
      <c r="B22" s="91"/>
      <c r="C22" s="92"/>
      <c r="D22" s="93"/>
      <c r="E22" s="93"/>
      <c r="F22" s="105" t="str">
        <f>"Total"&amp;" - "&amp;B3</f>
        <v xml:space="preserve">Total - INSTALLATIONS DE CHANTIER ET ORGANISATION DE LA ZONE DE TRAVAIL </v>
      </c>
      <c r="G22" s="94">
        <f>SUBTOTAL(9,G4:G21)</f>
        <v>0</v>
      </c>
      <c r="H22" s="35"/>
      <c r="IU22" s="37"/>
    </row>
    <row r="23" spans="1:255" s="40" customFormat="1" ht="15" customHeight="1" thickBot="1" x14ac:dyDescent="0.3">
      <c r="A23" s="73" t="s">
        <v>12</v>
      </c>
      <c r="B23" s="74" t="s">
        <v>49</v>
      </c>
      <c r="C23" s="80"/>
      <c r="D23" s="80"/>
      <c r="E23" s="80"/>
      <c r="F23" s="81"/>
      <c r="G23" s="82"/>
      <c r="IS23" s="41"/>
    </row>
    <row r="24" spans="1:255" s="88" customFormat="1" ht="15" customHeight="1" x14ac:dyDescent="0.2">
      <c r="A24" s="55" t="s">
        <v>19</v>
      </c>
      <c r="B24" s="121" t="s">
        <v>43</v>
      </c>
      <c r="C24" s="85" t="s">
        <v>17</v>
      </c>
      <c r="D24" s="119">
        <v>1</v>
      </c>
      <c r="E24" s="85"/>
      <c r="F24" s="112"/>
      <c r="G24" s="120">
        <f>E24*F24</f>
        <v>0</v>
      </c>
      <c r="IS24" s="89"/>
    </row>
    <row r="25" spans="1:255" s="36" customFormat="1" ht="21" customHeight="1" x14ac:dyDescent="0.2">
      <c r="A25" s="130" t="s">
        <v>20</v>
      </c>
      <c r="B25" s="121" t="s">
        <v>44</v>
      </c>
      <c r="C25" s="85" t="s">
        <v>17</v>
      </c>
      <c r="D25" s="119">
        <v>67</v>
      </c>
      <c r="E25" s="85"/>
      <c r="F25" s="112"/>
      <c r="G25" s="120">
        <f>E25*F25</f>
        <v>0</v>
      </c>
      <c r="H25" s="35"/>
      <c r="IU25" s="37"/>
    </row>
    <row r="26" spans="1:255" s="40" customFormat="1" ht="15" customHeight="1" thickBot="1" x14ac:dyDescent="0.3">
      <c r="A26" s="95"/>
      <c r="B26" s="100"/>
      <c r="C26" s="101"/>
      <c r="D26" s="102"/>
      <c r="E26" s="102"/>
      <c r="F26" s="104" t="str">
        <f>"Total"&amp;" - "&amp;B23</f>
        <v>Total - DEPOSE SANS REEMPLOI</v>
      </c>
      <c r="G26" s="103">
        <f>SUBTOTAL(9,G24:G25)</f>
        <v>0</v>
      </c>
      <c r="IS26" s="41"/>
    </row>
    <row r="27" spans="1:255" s="40" customFormat="1" ht="15.75" thickBot="1" x14ac:dyDescent="0.3">
      <c r="A27" s="73" t="s">
        <v>13</v>
      </c>
      <c r="B27" s="74" t="s">
        <v>57</v>
      </c>
      <c r="C27" s="80"/>
      <c r="D27" s="80"/>
      <c r="E27" s="80"/>
      <c r="F27" s="81"/>
      <c r="G27" s="82"/>
      <c r="IS27" s="41"/>
    </row>
    <row r="28" spans="1:255" s="40" customFormat="1" ht="30" x14ac:dyDescent="0.25">
      <c r="A28" s="130" t="s">
        <v>14</v>
      </c>
      <c r="B28" s="121" t="s">
        <v>58</v>
      </c>
      <c r="C28" s="85" t="s">
        <v>17</v>
      </c>
      <c r="D28" s="119">
        <v>67</v>
      </c>
      <c r="E28" s="85"/>
      <c r="F28" s="112"/>
      <c r="G28" s="120">
        <f>E28*F28</f>
        <v>0</v>
      </c>
      <c r="IS28" s="41"/>
    </row>
    <row r="29" spans="1:255" s="40" customFormat="1" ht="26.25" customHeight="1" x14ac:dyDescent="0.25">
      <c r="A29" s="130" t="s">
        <v>15</v>
      </c>
      <c r="B29" s="123" t="s">
        <v>45</v>
      </c>
      <c r="C29" s="85" t="s">
        <v>17</v>
      </c>
      <c r="D29" s="85">
        <v>1</v>
      </c>
      <c r="E29" s="85"/>
      <c r="F29" s="112"/>
      <c r="G29" s="120">
        <f t="shared" ref="G29:G31" si="1">E29*F29</f>
        <v>0</v>
      </c>
      <c r="IS29" s="41"/>
    </row>
    <row r="30" spans="1:255" s="88" customFormat="1" ht="18" customHeight="1" x14ac:dyDescent="0.2">
      <c r="A30" s="130" t="s">
        <v>28</v>
      </c>
      <c r="B30" s="123" t="s">
        <v>46</v>
      </c>
      <c r="C30" s="85" t="s">
        <v>17</v>
      </c>
      <c r="D30" s="119">
        <f>140+13</f>
        <v>153</v>
      </c>
      <c r="E30" s="85"/>
      <c r="F30" s="112"/>
      <c r="G30" s="120">
        <f t="shared" si="1"/>
        <v>0</v>
      </c>
      <c r="IS30" s="89"/>
    </row>
    <row r="31" spans="1:255" s="36" customFormat="1" ht="24.75" customHeight="1" x14ac:dyDescent="0.2">
      <c r="A31" s="130" t="s">
        <v>31</v>
      </c>
      <c r="B31" s="123" t="s">
        <v>47</v>
      </c>
      <c r="C31" s="85" t="s">
        <v>17</v>
      </c>
      <c r="D31" s="119">
        <f>8.5+5+(1.5*4)+7.5</f>
        <v>27</v>
      </c>
      <c r="E31" s="85"/>
      <c r="F31" s="112"/>
      <c r="G31" s="120">
        <f t="shared" si="1"/>
        <v>0</v>
      </c>
      <c r="H31" s="35"/>
      <c r="IU31" s="37"/>
    </row>
    <row r="32" spans="1:255" s="88" customFormat="1" ht="18" customHeight="1" thickBot="1" x14ac:dyDescent="0.25">
      <c r="A32" s="95"/>
      <c r="B32" s="96"/>
      <c r="C32" s="97"/>
      <c r="D32" s="98"/>
      <c r="E32" s="98"/>
      <c r="F32" s="104" t="str">
        <f>"Total"&amp;" - "&amp;B27</f>
        <v>Total - REVÊTEMENTS DE SOL INTERIEURS SOUPLES ET DURS</v>
      </c>
      <c r="G32" s="99">
        <f>SUBTOTAL(9,G28:G31)</f>
        <v>0</v>
      </c>
      <c r="IS32" s="89"/>
    </row>
    <row r="33" spans="1:255" s="36" customFormat="1" ht="30" customHeight="1" thickBot="1" x14ac:dyDescent="0.25">
      <c r="A33" s="73" t="s">
        <v>13</v>
      </c>
      <c r="B33" s="74" t="s">
        <v>48</v>
      </c>
      <c r="C33" s="83" t="s">
        <v>17</v>
      </c>
      <c r="D33" s="84">
        <v>1</v>
      </c>
      <c r="E33" s="80"/>
      <c r="F33" s="81"/>
      <c r="G33" s="82">
        <f>F33*E33</f>
        <v>0</v>
      </c>
      <c r="H33" s="72"/>
      <c r="IU33" s="37"/>
    </row>
    <row r="34" spans="1:255" s="88" customFormat="1" ht="18" customHeight="1" thickBot="1" x14ac:dyDescent="0.25">
      <c r="A34" s="90"/>
      <c r="B34" s="91"/>
      <c r="C34" s="92"/>
      <c r="D34" s="93"/>
      <c r="E34" s="93"/>
      <c r="F34" s="105" t="str">
        <f>"Total"&amp;" - "&amp;B33</f>
        <v>Total - POSE D'UN TAPIS DE SOL</v>
      </c>
      <c r="G34" s="94">
        <f>SUBTOTAL(9,G33:G33)</f>
        <v>0</v>
      </c>
      <c r="IS34" s="89"/>
    </row>
    <row r="35" spans="1:255" s="46" customFormat="1" ht="27.75" customHeight="1" thickBot="1" x14ac:dyDescent="0.35">
      <c r="A35" s="73" t="s">
        <v>38</v>
      </c>
      <c r="B35" s="74" t="s">
        <v>29</v>
      </c>
      <c r="C35" s="80" t="s">
        <v>0</v>
      </c>
      <c r="D35" s="80">
        <v>1</v>
      </c>
      <c r="E35" s="80"/>
      <c r="F35" s="81"/>
      <c r="G35" s="82">
        <f>E35*F35</f>
        <v>0</v>
      </c>
      <c r="H35" s="44"/>
      <c r="I35" s="45"/>
      <c r="J35" s="45"/>
      <c r="IU35" s="47"/>
    </row>
    <row r="36" spans="1:255" s="46" customFormat="1" ht="27.75" customHeight="1" thickBot="1" x14ac:dyDescent="0.35">
      <c r="A36" s="90"/>
      <c r="B36" s="91"/>
      <c r="C36" s="92"/>
      <c r="D36" s="93"/>
      <c r="E36" s="93"/>
      <c r="F36" s="105" t="str">
        <f>"Total"&amp;" - "&amp;B35</f>
        <v>Total - DOSSIER DES OUVRAGES EXÉCUTÉS</v>
      </c>
      <c r="G36" s="94">
        <f>SUBTOTAL(9,G35:G35)</f>
        <v>0</v>
      </c>
      <c r="H36" s="44"/>
      <c r="I36" s="45"/>
      <c r="J36" s="45"/>
      <c r="IU36" s="47"/>
    </row>
    <row r="37" spans="1:255" s="46" customFormat="1" ht="27.75" customHeight="1" thickBot="1" x14ac:dyDescent="0.35">
      <c r="A37" s="114"/>
      <c r="B37" s="115"/>
      <c r="C37" s="116"/>
      <c r="D37" s="117"/>
      <c r="E37" s="117"/>
      <c r="F37" s="115" t="s">
        <v>5</v>
      </c>
      <c r="G37" s="118">
        <f>SUBTOTAL(9,G3:G36)</f>
        <v>0</v>
      </c>
      <c r="H37" s="44"/>
      <c r="I37" s="45"/>
      <c r="J37" s="45"/>
      <c r="IU37" s="47"/>
    </row>
    <row r="38" spans="1:255" ht="19.5" thickBot="1" x14ac:dyDescent="0.25">
      <c r="A38" s="114"/>
      <c r="B38" s="115"/>
      <c r="C38" s="116"/>
      <c r="D38" s="117"/>
      <c r="E38" s="117"/>
      <c r="F38" s="115" t="s">
        <v>8</v>
      </c>
      <c r="G38" s="118">
        <f>G37*0.2</f>
        <v>0</v>
      </c>
    </row>
    <row r="39" spans="1:255" ht="19.5" thickBot="1" x14ac:dyDescent="0.25">
      <c r="A39" s="114"/>
      <c r="B39" s="115"/>
      <c r="C39" s="116"/>
      <c r="D39" s="117"/>
      <c r="E39" s="117"/>
      <c r="F39" s="115" t="s">
        <v>9</v>
      </c>
      <c r="G39" s="118">
        <f>SUM(G37:G38)</f>
        <v>0</v>
      </c>
    </row>
    <row r="40" spans="1:255" x14ac:dyDescent="0.2">
      <c r="A40" s="60"/>
      <c r="B40" s="60"/>
      <c r="C40" s="61"/>
      <c r="D40" s="62"/>
      <c r="E40" s="62"/>
      <c r="F40" s="63"/>
      <c r="G40" s="64"/>
    </row>
    <row r="41" spans="1:255" x14ac:dyDescent="0.2">
      <c r="A41" s="60"/>
      <c r="B41" s="60"/>
      <c r="C41" s="61"/>
      <c r="D41" s="62"/>
      <c r="E41" s="62"/>
      <c r="F41" s="63"/>
      <c r="G41" s="64"/>
    </row>
    <row r="42" spans="1:255" x14ac:dyDescent="0.2">
      <c r="A42" s="60"/>
      <c r="B42" s="60"/>
      <c r="C42" s="61"/>
      <c r="D42" s="62"/>
      <c r="E42" s="62"/>
      <c r="F42" s="63"/>
      <c r="G42" s="64"/>
    </row>
  </sheetData>
  <mergeCells count="1">
    <mergeCell ref="A1:G1"/>
  </mergeCells>
  <phoneticPr fontId="60" type="noConversion"/>
  <conditionalFormatting sqref="G37 G17 G3 G10:G15 G28:G31">
    <cfRule type="cellIs" dxfId="25" priority="86" operator="equal">
      <formula>0</formula>
    </cfRule>
  </conditionalFormatting>
  <conditionalFormatting sqref="G39">
    <cfRule type="cellIs" dxfId="24" priority="85" operator="equal">
      <formula>0</formula>
    </cfRule>
  </conditionalFormatting>
  <conditionalFormatting sqref="G38">
    <cfRule type="cellIs" dxfId="23" priority="84" operator="equal">
      <formula>0</formula>
    </cfRule>
  </conditionalFormatting>
  <conditionalFormatting sqref="G27">
    <cfRule type="cellIs" dxfId="22" priority="83" operator="equal">
      <formula>0</formula>
    </cfRule>
  </conditionalFormatting>
  <conditionalFormatting sqref="G33">
    <cfRule type="cellIs" dxfId="21" priority="82" operator="equal">
      <formula>0</formula>
    </cfRule>
  </conditionalFormatting>
  <conditionalFormatting sqref="G34">
    <cfRule type="cellIs" dxfId="20" priority="70" operator="equal">
      <formula>0</formula>
    </cfRule>
  </conditionalFormatting>
  <conditionalFormatting sqref="G32">
    <cfRule type="cellIs" dxfId="19" priority="71" operator="equal">
      <formula>0</formula>
    </cfRule>
  </conditionalFormatting>
  <conditionalFormatting sqref="G8">
    <cfRule type="cellIs" dxfId="18" priority="69" operator="equal">
      <formula>0</formula>
    </cfRule>
  </conditionalFormatting>
  <conditionalFormatting sqref="G22">
    <cfRule type="cellIs" dxfId="17" priority="72" operator="equal">
      <formula>0</formula>
    </cfRule>
  </conditionalFormatting>
  <conditionalFormatting sqref="G5">
    <cfRule type="cellIs" dxfId="16" priority="60" operator="equal">
      <formula>0</formula>
    </cfRule>
  </conditionalFormatting>
  <conditionalFormatting sqref="G5">
    <cfRule type="cellIs" dxfId="15" priority="61" operator="equal">
      <formula>0</formula>
    </cfRule>
  </conditionalFormatting>
  <conditionalFormatting sqref="G9">
    <cfRule type="cellIs" dxfId="14" priority="59" operator="equal">
      <formula>0</formula>
    </cfRule>
  </conditionalFormatting>
  <conditionalFormatting sqref="G9">
    <cfRule type="cellIs" dxfId="13" priority="58" operator="equal">
      <formula>0</formula>
    </cfRule>
  </conditionalFormatting>
  <conditionalFormatting sqref="G19">
    <cfRule type="cellIs" dxfId="12" priority="49" operator="equal">
      <formula>0</formula>
    </cfRule>
  </conditionalFormatting>
  <conditionalFormatting sqref="G36">
    <cfRule type="cellIs" dxfId="11" priority="44" operator="equal">
      <formula>0</formula>
    </cfRule>
  </conditionalFormatting>
  <conditionalFormatting sqref="G18 G16 G6:G7">
    <cfRule type="cellIs" dxfId="10" priority="42" operator="equal">
      <formula>0</formula>
    </cfRule>
  </conditionalFormatting>
  <conditionalFormatting sqref="G18 G16 G6:G7">
    <cfRule type="cellIs" dxfId="9" priority="43" operator="equal">
      <formula>0</formula>
    </cfRule>
  </conditionalFormatting>
  <conditionalFormatting sqref="G26">
    <cfRule type="cellIs" dxfId="8" priority="16" operator="equal">
      <formula>0</formula>
    </cfRule>
  </conditionalFormatting>
  <conditionalFormatting sqref="G23:G25">
    <cfRule type="cellIs" dxfId="7" priority="17" operator="equal">
      <formula>0</formula>
    </cfRule>
  </conditionalFormatting>
  <conditionalFormatting sqref="G35">
    <cfRule type="cellIs" dxfId="6" priority="6" operator="equal">
      <formula>0</formula>
    </cfRule>
  </conditionalFormatting>
  <conditionalFormatting sqref="G35">
    <cfRule type="cellIs" dxfId="5" priority="7" operator="equal">
      <formula>0</formula>
    </cfRule>
  </conditionalFormatting>
  <conditionalFormatting sqref="G21">
    <cfRule type="cellIs" dxfId="4" priority="5" operator="equal">
      <formula>0</formula>
    </cfRule>
  </conditionalFormatting>
  <conditionalFormatting sqref="G20">
    <cfRule type="cellIs" dxfId="3" priority="3" operator="equal">
      <formula>0</formula>
    </cfRule>
  </conditionalFormatting>
  <conditionalFormatting sqref="G20">
    <cfRule type="cellIs" dxfId="2" priority="4" operator="equal">
      <formula>0</formula>
    </cfRule>
  </conditionalFormatting>
  <conditionalFormatting sqref="G4">
    <cfRule type="cellIs" dxfId="1" priority="1" operator="equal">
      <formula>0</formula>
    </cfRule>
  </conditionalFormatting>
  <conditionalFormatting sqref="G4">
    <cfRule type="cellIs" dxfId="0" priority="2" operator="equal">
      <formula>0</formula>
    </cfRule>
  </conditionalFormatting>
  <pageMargins left="0.39370078740157483" right="0.39370078740157483" top="0.59055118110236227" bottom="0.59055118110236227" header="0.31496062992125984" footer="0.31496062992125984"/>
  <pageSetup paperSize="9" scale="70" orientation="portrait" r:id="rId1"/>
  <headerFooter alignWithMargins="0">
    <oddHeader>&amp;R&amp;P/&amp;N</oddHead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Page de garde</vt:lpstr>
      <vt:lpstr>DPGF</vt:lpstr>
      <vt:lpstr>DPGF!Impression_des_titres</vt:lpstr>
      <vt:lpstr>'Page de garde'!OLE_LINK1</vt:lpstr>
      <vt:lpstr>DPGF!Zone_d_impression</vt:lpstr>
    </vt:vector>
  </TitlesOfParts>
  <Company>Senat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MBQ</dc:creator>
  <cp:lastModifiedBy>Elisa RAZAFINDRALAMBO</cp:lastModifiedBy>
  <cp:lastPrinted>2026-02-27T11:03:16Z</cp:lastPrinted>
  <dcterms:created xsi:type="dcterms:W3CDTF">2013-03-11T10:06:36Z</dcterms:created>
  <dcterms:modified xsi:type="dcterms:W3CDTF">2026-04-01T08:46:07Z</dcterms:modified>
</cp:coreProperties>
</file>