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PFA_DA\01.Marches\1.01.En_Preparation\2025-178_AC_Maintenance_salles_IT\1.Preparation\1.2.DCE_Word\"/>
    </mc:Choice>
  </mc:AlternateContent>
  <xr:revisionPtr revIDLastSave="0" documentId="13_ncr:1_{359D1704-10C9-45F2-B5AC-AACC8429AF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e lots" sheetId="15" r:id="rId1"/>
    <sheet name="Equipements" sheetId="14" r:id="rId2"/>
  </sheets>
  <definedNames>
    <definedName name="_xlnm._FilterDatabase" localSheetId="1" hidden="1">Equipements!$A$3:$N$219</definedName>
    <definedName name="_xlnm.Print_Titles" localSheetId="1">Equipements!$1:$3</definedName>
    <definedName name="_xlnm.Print_Area" localSheetId="1">Equipements!$A$1:$O$144</definedName>
    <definedName name="_xlnm.Print_Area" localSheetId="0">'Liste lots'!$A$1:$C$18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0" i="14" l="1" a="1"/>
  <c r="H140" i="14" s="1"/>
  <c r="H139" i="14"/>
  <c r="H139" i="14" a="1"/>
  <c r="H59" i="14" a="1"/>
  <c r="H59" i="14" s="1"/>
  <c r="H58" i="14" a="1"/>
  <c r="H58" i="14" s="1"/>
  <c r="H57" i="14" a="1"/>
  <c r="H57" i="14" s="1"/>
  <c r="H130" i="14" a="1"/>
  <c r="H130" i="14" s="1"/>
  <c r="H56" i="14" a="1"/>
  <c r="H56" i="14" s="1"/>
  <c r="H55" i="14" a="1"/>
  <c r="H55" i="14" s="1"/>
  <c r="H54" i="14" a="1"/>
  <c r="H54" i="14" s="1"/>
  <c r="H53" i="14" a="1"/>
  <c r="H53" i="14" s="1"/>
  <c r="H52" i="14" a="1"/>
  <c r="H52" i="14" s="1"/>
  <c r="H51" i="14" a="1"/>
  <c r="H51" i="14" s="1"/>
  <c r="H50" i="14" a="1"/>
  <c r="H50" i="14" s="1"/>
  <c r="H49" i="14" a="1"/>
  <c r="H49" i="14" s="1"/>
  <c r="H48" i="14" a="1"/>
  <c r="H48" i="14" s="1"/>
  <c r="H89" i="14" a="1"/>
  <c r="H89" i="14" s="1"/>
  <c r="H87" i="14" a="1"/>
  <c r="H87" i="14" s="1"/>
  <c r="H23" i="14" a="1"/>
  <c r="H23" i="14" s="1"/>
  <c r="H17" i="14" a="1"/>
  <c r="H17" i="14" s="1"/>
  <c r="H16" i="14" a="1"/>
  <c r="H16" i="14" s="1"/>
  <c r="H15" i="14" a="1"/>
  <c r="H15" i="14" s="1"/>
  <c r="H123" i="14" l="1" a="1"/>
  <c r="H123" i="14" s="1"/>
  <c r="H75" i="14" a="1"/>
  <c r="H75" i="14" s="1"/>
  <c r="H5" i="14" a="1"/>
  <c r="H5" i="14" s="1"/>
  <c r="H72" i="14" a="1"/>
  <c r="H72" i="14" s="1"/>
  <c r="H4" i="14" a="1"/>
  <c r="H4" i="14" s="1"/>
  <c r="H6" i="14" a="1"/>
  <c r="H6" i="14" s="1"/>
  <c r="H7" i="14" a="1"/>
  <c r="H7" i="14" s="1"/>
  <c r="H8" i="14" a="1"/>
  <c r="H8" i="14" s="1"/>
  <c r="H9" i="14" a="1"/>
  <c r="H9" i="14" s="1"/>
  <c r="H10" i="14" a="1"/>
  <c r="H10" i="14" s="1"/>
  <c r="H11" i="14" a="1"/>
  <c r="H11" i="14" s="1"/>
  <c r="H12" i="14" a="1"/>
  <c r="H12" i="14" s="1"/>
  <c r="H13" i="14" a="1"/>
  <c r="H13" i="14" s="1"/>
  <c r="H14" i="14" a="1"/>
  <c r="H14" i="14" s="1"/>
  <c r="H18" i="14" a="1"/>
  <c r="H18" i="14" s="1"/>
  <c r="H19" i="14" a="1"/>
  <c r="H19" i="14" s="1"/>
  <c r="H20" i="14" a="1"/>
  <c r="H20" i="14" s="1"/>
  <c r="H21" i="14" a="1"/>
  <c r="H21" i="14" s="1"/>
  <c r="H22" i="14" a="1"/>
  <c r="H22" i="14" s="1"/>
  <c r="H24" i="14" a="1"/>
  <c r="H24" i="14" s="1"/>
  <c r="H25" i="14" a="1"/>
  <c r="H25" i="14" s="1"/>
  <c r="H26" i="14" a="1"/>
  <c r="H26" i="14" s="1"/>
  <c r="H27" i="14" a="1"/>
  <c r="H27" i="14" s="1"/>
  <c r="H28" i="14" a="1"/>
  <c r="H28" i="14" s="1"/>
  <c r="H29" i="14" a="1"/>
  <c r="H29" i="14" s="1"/>
  <c r="H30" i="14" a="1"/>
  <c r="H30" i="14" s="1"/>
  <c r="H31" i="14" a="1"/>
  <c r="H31" i="14" s="1"/>
  <c r="H32" i="14" a="1"/>
  <c r="H32" i="14" s="1"/>
  <c r="H33" i="14" a="1"/>
  <c r="H33" i="14" s="1"/>
  <c r="H34" i="14" a="1"/>
  <c r="H34" i="14" s="1"/>
  <c r="H35" i="14" a="1"/>
  <c r="H35" i="14" s="1"/>
  <c r="H36" i="14" a="1"/>
  <c r="H36" i="14" s="1"/>
  <c r="H37" i="14" a="1"/>
  <c r="H37" i="14" s="1"/>
  <c r="H38" i="14" a="1"/>
  <c r="H38" i="14" s="1"/>
  <c r="H39" i="14" a="1"/>
  <c r="H39" i="14" s="1"/>
  <c r="H40" i="14" a="1"/>
  <c r="H40" i="14" s="1"/>
  <c r="H41" i="14" a="1"/>
  <c r="H41" i="14" s="1"/>
  <c r="H42" i="14" a="1"/>
  <c r="H42" i="14" s="1"/>
  <c r="H43" i="14" a="1"/>
  <c r="H43" i="14" s="1"/>
  <c r="H44" i="14" a="1"/>
  <c r="H44" i="14" s="1"/>
  <c r="H45" i="14" a="1"/>
  <c r="H45" i="14" s="1"/>
  <c r="H46" i="14" a="1"/>
  <c r="H46" i="14" s="1"/>
  <c r="H47" i="14" a="1"/>
  <c r="H47" i="14" s="1"/>
  <c r="H60" i="14" a="1"/>
  <c r="H60" i="14" s="1"/>
  <c r="H61" i="14" a="1"/>
  <c r="H61" i="14" s="1"/>
  <c r="H62" i="14" a="1"/>
  <c r="H62" i="14" s="1"/>
  <c r="H63" i="14" a="1"/>
  <c r="H63" i="14" s="1"/>
  <c r="H64" i="14" a="1"/>
  <c r="H64" i="14" s="1"/>
  <c r="H65" i="14" a="1"/>
  <c r="H65" i="14" s="1"/>
  <c r="H66" i="14" a="1"/>
  <c r="H66" i="14" s="1"/>
  <c r="H67" i="14" a="1"/>
  <c r="H67" i="14" s="1"/>
  <c r="H68" i="14" a="1"/>
  <c r="H68" i="14" s="1"/>
  <c r="H69" i="14" a="1"/>
  <c r="H69" i="14" s="1"/>
  <c r="H70" i="14" a="1"/>
  <c r="H70" i="14" s="1"/>
  <c r="H71" i="14" a="1"/>
  <c r="H71" i="14" s="1"/>
  <c r="H73" i="14" a="1"/>
  <c r="H73" i="14" s="1"/>
  <c r="H74" i="14" a="1"/>
  <c r="H74" i="14" s="1"/>
  <c r="H76" i="14" a="1"/>
  <c r="H76" i="14" s="1"/>
  <c r="H77" i="14" a="1"/>
  <c r="H77" i="14" s="1"/>
  <c r="H78" i="14" a="1"/>
  <c r="H78" i="14" s="1"/>
  <c r="H79" i="14" a="1"/>
  <c r="H79" i="14" s="1"/>
  <c r="H80" i="14" a="1"/>
  <c r="H80" i="14" s="1"/>
  <c r="H81" i="14" a="1"/>
  <c r="H81" i="14" s="1"/>
  <c r="H82" i="14" a="1"/>
  <c r="H82" i="14" s="1"/>
  <c r="H83" i="14" a="1"/>
  <c r="H83" i="14" s="1"/>
  <c r="H84" i="14" a="1"/>
  <c r="H84" i="14" s="1"/>
  <c r="H85" i="14" a="1"/>
  <c r="H85" i="14" s="1"/>
  <c r="H86" i="14" a="1"/>
  <c r="H86" i="14" s="1"/>
  <c r="H88" i="14" a="1"/>
  <c r="H88" i="14" s="1"/>
  <c r="H90" i="14" a="1"/>
  <c r="H90" i="14" s="1"/>
  <c r="H91" i="14" a="1"/>
  <c r="H91" i="14" s="1"/>
  <c r="H92" i="14" a="1"/>
  <c r="H92" i="14" s="1"/>
  <c r="H93" i="14" a="1"/>
  <c r="H93" i="14" s="1"/>
  <c r="H94" i="14" a="1"/>
  <c r="H94" i="14" s="1"/>
  <c r="H95" i="14" a="1"/>
  <c r="H95" i="14" s="1"/>
  <c r="H96" i="14" a="1"/>
  <c r="H96" i="14" s="1"/>
  <c r="H97" i="14" a="1"/>
  <c r="H97" i="14" s="1"/>
  <c r="H98" i="14" a="1"/>
  <c r="H98" i="14" s="1"/>
  <c r="H99" i="14" a="1"/>
  <c r="H99" i="14" s="1"/>
  <c r="H100" i="14" a="1"/>
  <c r="H100" i="14" s="1"/>
  <c r="H101" i="14" a="1"/>
  <c r="H101" i="14" s="1"/>
  <c r="H102" i="14" a="1"/>
  <c r="H102" i="14" s="1"/>
  <c r="H103" i="14" a="1"/>
  <c r="H103" i="14" s="1"/>
  <c r="H104" i="14" a="1"/>
  <c r="H104" i="14" s="1"/>
  <c r="H106" i="14" a="1"/>
  <c r="H106" i="14" s="1"/>
  <c r="H107" i="14" a="1"/>
  <c r="H107" i="14" s="1"/>
  <c r="H108" i="14" a="1"/>
  <c r="H108" i="14" s="1"/>
  <c r="H109" i="14" a="1"/>
  <c r="H109" i="14" s="1"/>
  <c r="H110" i="14" a="1"/>
  <c r="H110" i="14" s="1"/>
  <c r="H111" i="14" a="1"/>
  <c r="H111" i="14" s="1"/>
  <c r="H112" i="14" a="1"/>
  <c r="H112" i="14" s="1"/>
  <c r="H113" i="14" a="1"/>
  <c r="H113" i="14" s="1"/>
  <c r="H114" i="14" a="1"/>
  <c r="H114" i="14" s="1"/>
  <c r="H115" i="14" a="1"/>
  <c r="H115" i="14" s="1"/>
  <c r="H116" i="14" a="1"/>
  <c r="H116" i="14" s="1"/>
  <c r="H117" i="14" a="1"/>
  <c r="H117" i="14" s="1"/>
  <c r="H118" i="14" a="1"/>
  <c r="H118" i="14" s="1"/>
  <c r="H119" i="14" a="1"/>
  <c r="H119" i="14" s="1"/>
  <c r="H120" i="14" a="1"/>
  <c r="H120" i="14" s="1"/>
  <c r="H121" i="14" a="1"/>
  <c r="H121" i="14" s="1"/>
  <c r="H122" i="14" a="1"/>
  <c r="H122" i="14" s="1"/>
  <c r="H124" i="14" a="1"/>
  <c r="H124" i="14" s="1"/>
  <c r="H125" i="14" a="1"/>
  <c r="H125" i="14" s="1"/>
  <c r="H126" i="14" a="1"/>
  <c r="H126" i="14" s="1"/>
  <c r="H127" i="14" a="1"/>
  <c r="H127" i="14" s="1"/>
  <c r="H128" i="14" a="1"/>
  <c r="H128" i="14" s="1"/>
  <c r="H129" i="14" a="1"/>
  <c r="H129" i="14" s="1"/>
  <c r="H131" i="14" a="1"/>
  <c r="H131" i="14" s="1"/>
  <c r="H132" i="14" a="1"/>
  <c r="H132" i="14" s="1"/>
  <c r="H133" i="14" a="1"/>
  <c r="H133" i="14" s="1"/>
  <c r="H134" i="14" a="1"/>
  <c r="H134" i="14" s="1"/>
  <c r="H135" i="14" a="1"/>
  <c r="H135" i="14" s="1"/>
  <c r="H136" i="14" a="1"/>
  <c r="H136" i="14" s="1"/>
  <c r="H137" i="14" a="1"/>
  <c r="H137" i="14" s="1"/>
  <c r="H138" i="14" a="1"/>
  <c r="H138" i="14" s="1"/>
  <c r="H141" i="14" a="1"/>
  <c r="H141" i="14" s="1"/>
  <c r="H142" i="14" a="1"/>
  <c r="H142" i="14" s="1"/>
  <c r="H143" i="14" a="1"/>
  <c r="H143" i="14" s="1"/>
  <c r="H144" i="14" a="1"/>
  <c r="H144" i="14" s="1"/>
  <c r="H145" i="14" a="1"/>
  <c r="H145" i="14" s="1"/>
  <c r="H146" i="14" a="1"/>
  <c r="H146" i="14" s="1"/>
  <c r="H147" i="14" a="1"/>
  <c r="H147" i="14" s="1"/>
  <c r="H148" i="14" a="1"/>
  <c r="H148" i="14" s="1"/>
  <c r="H149" i="14" a="1"/>
  <c r="H149" i="14" s="1"/>
  <c r="H150" i="14" a="1"/>
  <c r="H150" i="14" s="1"/>
  <c r="H151" i="14" a="1"/>
  <c r="H151" i="14" s="1"/>
  <c r="H152" i="14" a="1"/>
  <c r="H152" i="14" s="1"/>
  <c r="H153" i="14" a="1"/>
  <c r="H153" i="14" s="1"/>
  <c r="H154" i="14" a="1"/>
  <c r="H154" i="14" s="1"/>
  <c r="H155" i="14" a="1"/>
  <c r="H155" i="14" s="1"/>
  <c r="H156" i="14" a="1"/>
  <c r="H156" i="14" s="1"/>
  <c r="H157" i="14" a="1"/>
  <c r="H157" i="14" s="1"/>
  <c r="H158" i="14" a="1"/>
  <c r="H158" i="14" s="1"/>
  <c r="H159" i="14" a="1"/>
  <c r="H159" i="14" s="1"/>
  <c r="H160" i="14" a="1"/>
  <c r="H160" i="14" s="1"/>
  <c r="H161" i="14" a="1"/>
  <c r="H161" i="14" s="1"/>
  <c r="H162" i="14" a="1"/>
  <c r="H162" i="14" s="1"/>
  <c r="H163" i="14" a="1"/>
  <c r="H163" i="14" s="1"/>
  <c r="H164" i="14" a="1"/>
  <c r="H164" i="14" s="1"/>
  <c r="H165" i="14" a="1"/>
  <c r="H165" i="14" s="1"/>
  <c r="H166" i="14" a="1"/>
  <c r="H166" i="14" s="1"/>
  <c r="H167" i="14" a="1"/>
  <c r="H167" i="14" s="1"/>
  <c r="H168" i="14" a="1"/>
  <c r="H168" i="14" s="1"/>
  <c r="H169" i="14" a="1"/>
  <c r="H169" i="14" s="1"/>
  <c r="H170" i="14" a="1"/>
  <c r="H170" i="14" s="1"/>
  <c r="H171" i="14" a="1"/>
  <c r="H171" i="14" s="1"/>
  <c r="H172" i="14" a="1"/>
  <c r="H172" i="14" s="1"/>
  <c r="H173" i="14" a="1"/>
  <c r="H173" i="14" s="1"/>
  <c r="H174" i="14" a="1"/>
  <c r="H174" i="14" s="1"/>
  <c r="H175" i="14" a="1"/>
  <c r="H175" i="14" s="1"/>
  <c r="H176" i="14" a="1"/>
  <c r="H176" i="14" s="1"/>
  <c r="H177" i="14" a="1"/>
  <c r="H177" i="14" s="1"/>
  <c r="H178" i="14" a="1"/>
  <c r="H178" i="14" s="1"/>
  <c r="H179" i="14" a="1"/>
  <c r="H179" i="14" s="1"/>
  <c r="H180" i="14" a="1"/>
  <c r="H180" i="14" s="1"/>
  <c r="H181" i="14" a="1"/>
  <c r="H181" i="14" s="1"/>
  <c r="H182" i="14" a="1"/>
  <c r="H182" i="14" s="1"/>
  <c r="H183" i="14" a="1"/>
  <c r="H183" i="14" s="1"/>
  <c r="H184" i="14" a="1"/>
  <c r="H184" i="14" s="1"/>
  <c r="H185" i="14" a="1"/>
  <c r="H185" i="14" s="1"/>
  <c r="H186" i="14" a="1"/>
  <c r="H186" i="14" s="1"/>
  <c r="H187" i="14" a="1"/>
  <c r="H187" i="14" s="1"/>
  <c r="H188" i="14" a="1"/>
  <c r="H188" i="14" s="1"/>
  <c r="H189" i="14" a="1"/>
  <c r="H189" i="14" s="1"/>
  <c r="H190" i="14" a="1"/>
  <c r="H190" i="14" s="1"/>
  <c r="H191" i="14" a="1"/>
  <c r="H191" i="14" s="1"/>
  <c r="H192" i="14" a="1"/>
  <c r="H192" i="14" s="1"/>
  <c r="H193" i="14" a="1"/>
  <c r="H193" i="14" s="1"/>
  <c r="H194" i="14" a="1"/>
  <c r="H194" i="14" s="1"/>
  <c r="H195" i="14" a="1"/>
  <c r="H195" i="14" s="1"/>
  <c r="H196" i="14" a="1"/>
  <c r="H196" i="14" s="1"/>
  <c r="H197" i="14" a="1"/>
  <c r="H197" i="14" s="1"/>
  <c r="H198" i="14" a="1"/>
  <c r="H198" i="14" s="1"/>
  <c r="H199" i="14" a="1"/>
  <c r="H199" i="14" s="1"/>
  <c r="H200" i="14" a="1"/>
  <c r="H200" i="14" s="1"/>
  <c r="H201" i="14" a="1"/>
  <c r="H201" i="14" s="1"/>
  <c r="H202" i="14" a="1"/>
  <c r="H202" i="14" s="1"/>
  <c r="H203" i="14" a="1"/>
  <c r="H203" i="14" s="1"/>
  <c r="H204" i="14" a="1"/>
  <c r="H204" i="14" s="1"/>
  <c r="H205" i="14" a="1"/>
  <c r="H205" i="14" s="1"/>
  <c r="H206" i="14" a="1"/>
  <c r="H206" i="14" s="1"/>
  <c r="H207" i="14" a="1"/>
  <c r="H207" i="14" s="1"/>
  <c r="H208" i="14" a="1"/>
  <c r="H208" i="14" s="1"/>
  <c r="H209" i="14" a="1"/>
  <c r="H209" i="14" s="1"/>
  <c r="H210" i="14" a="1"/>
  <c r="H210" i="14" s="1"/>
  <c r="H211" i="14" a="1"/>
  <c r="H211" i="14" s="1"/>
  <c r="H212" i="14" a="1"/>
  <c r="H212" i="14" s="1"/>
  <c r="H213" i="14" a="1"/>
  <c r="H213" i="14" s="1"/>
  <c r="H214" i="14" a="1"/>
  <c r="H214" i="14" s="1"/>
  <c r="H215" i="14" a="1"/>
  <c r="H215" i="14" s="1"/>
  <c r="H216" i="14" a="1"/>
  <c r="H216" i="14" s="1"/>
  <c r="H217" i="14" a="1"/>
  <c r="H217" i="14" s="1"/>
  <c r="H218" i="14" a="1"/>
  <c r="H218" i="14" s="1"/>
  <c r="H219" i="14" a="1"/>
  <c r="H219" i="14" s="1"/>
  <c r="H105" i="14" a="1"/>
  <c r="H105" i="1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<sst xmlns="http://schemas.openxmlformats.org/spreadsheetml/2006/main" count="1048" uniqueCount="300">
  <si>
    <t>Marque</t>
  </si>
  <si>
    <t xml:space="preserve"> LOT</t>
  </si>
  <si>
    <t xml:space="preserve">Domaine technique </t>
  </si>
  <si>
    <t>N° du lot</t>
  </si>
  <si>
    <t xml:space="preserve">Définition du lot </t>
  </si>
  <si>
    <t>Pilotage</t>
  </si>
  <si>
    <t>Distribution BT</t>
  </si>
  <si>
    <t>Définition lot</t>
  </si>
  <si>
    <t>Capacité / Puissance</t>
  </si>
  <si>
    <t>Année fabrication</t>
  </si>
  <si>
    <t>Qté</t>
  </si>
  <si>
    <t>Type / Caractéristiques</t>
  </si>
  <si>
    <t>Désignation et identification</t>
  </si>
  <si>
    <t>0a</t>
  </si>
  <si>
    <t>0b</t>
  </si>
  <si>
    <t>0c</t>
  </si>
  <si>
    <t>Prise en charge - Déploiement (1ère année)</t>
  </si>
  <si>
    <t>Encadrement des prestations</t>
  </si>
  <si>
    <t>GMAO</t>
  </si>
  <si>
    <r>
      <rPr>
        <b/>
        <sz val="11"/>
        <color theme="1"/>
        <rFont val="Calibri"/>
        <family val="2"/>
        <scheme val="minor"/>
      </rPr>
      <t>CVCD -</t>
    </r>
    <r>
      <rPr>
        <sz val="11"/>
        <color theme="1"/>
        <rFont val="Calibri"/>
        <family val="2"/>
        <scheme val="minor"/>
      </rPr>
      <t xml:space="preserve"> Chauffage, Ventilation, Climatisation, Désenfumage</t>
    </r>
  </si>
  <si>
    <r>
      <rPr>
        <b/>
        <sz val="11"/>
        <color theme="1"/>
        <rFont val="Calibri"/>
        <family val="2"/>
        <scheme val="minor"/>
      </rPr>
      <t xml:space="preserve">CFO - </t>
    </r>
    <r>
      <rPr>
        <sz val="11"/>
        <color theme="1"/>
        <rFont val="Calibri"/>
        <family val="2"/>
        <scheme val="minor"/>
      </rPr>
      <t>Courant Fort</t>
    </r>
  </si>
  <si>
    <r>
      <rPr>
        <b/>
        <sz val="11"/>
        <color theme="1"/>
        <rFont val="Calibri"/>
        <family val="2"/>
        <scheme val="minor"/>
      </rPr>
      <t>CFA -</t>
    </r>
    <r>
      <rPr>
        <sz val="11"/>
        <color theme="1"/>
        <rFont val="Calibri"/>
        <family val="2"/>
        <scheme val="minor"/>
      </rPr>
      <t xml:space="preserve"> Courant Faible</t>
    </r>
  </si>
  <si>
    <t>Onduleurs</t>
  </si>
  <si>
    <t>25 kW</t>
  </si>
  <si>
    <t>Schneider</t>
  </si>
  <si>
    <t>Groupe électrogène</t>
  </si>
  <si>
    <t>Ventilation VMC / CTA</t>
  </si>
  <si>
    <t>Etat</t>
  </si>
  <si>
    <t>NEUF/QUASI NEUF - Rien à signaler, neuf ou quasi neuf</t>
  </si>
  <si>
    <t>BON - Assure sa fonctionnalité avec vieillissement et usure normales</t>
  </si>
  <si>
    <t>MOYEN - Assure sa fonctionnalité mais usure et vieillissement moyens. Remplacement à envisager à moyen terme ( &lt; 10 ans)</t>
  </si>
  <si>
    <t>MEDIOCRE - N'assure que partiellement sa fonctionnalité, dégradation des performances. Usure et vieillissement importants . Remplacement à prévoir (&lt; 5 ans)</t>
  </si>
  <si>
    <t>MAUVAIS - N'assure plus sa fonctionnalité, hors service, ou interdit (R22).</t>
  </si>
  <si>
    <t>Nomemclature des états des équipements</t>
  </si>
  <si>
    <t xml:space="preserve">Schneider </t>
  </si>
  <si>
    <t xml:space="preserve">TRAF 1742A </t>
  </si>
  <si>
    <t>Symmetra PX125kw to 500kw</t>
  </si>
  <si>
    <t>500 kW</t>
  </si>
  <si>
    <t>Power Module PX 25kw</t>
  </si>
  <si>
    <t>Eclairage</t>
  </si>
  <si>
    <t xml:space="preserve"> PX 25kw</t>
  </si>
  <si>
    <t>Power Module - extension</t>
  </si>
  <si>
    <t xml:space="preserve">Power Module </t>
  </si>
  <si>
    <t xml:space="preserve">Onduleur </t>
  </si>
  <si>
    <t>Module Battery - extension</t>
  </si>
  <si>
    <t>SYBT9-B6</t>
  </si>
  <si>
    <t>Inrow ACRC301H</t>
  </si>
  <si>
    <t>Inrow (climatiseur inter baie) 1 à 16</t>
  </si>
  <si>
    <t>26 kw fr</t>
  </si>
  <si>
    <t>180 kW fr</t>
  </si>
  <si>
    <t xml:space="preserve">Climatisation  </t>
  </si>
  <si>
    <t>PDPM (distribution terminale)</t>
  </si>
  <si>
    <t xml:space="preserve">PDPM </t>
  </si>
  <si>
    <t>Inrow (climatiseur inter baie) - extension</t>
  </si>
  <si>
    <t>Grundfoss</t>
  </si>
  <si>
    <t xml:space="preserve"> TPE 125-130/4-S A-F-A-BAQE</t>
  </si>
  <si>
    <t xml:space="preserve"> Vase d’expansion </t>
  </si>
  <si>
    <t>80 L</t>
  </si>
  <si>
    <t>NC</t>
  </si>
  <si>
    <t>Eau glycolée du réseau EG</t>
  </si>
  <si>
    <t xml:space="preserve"> Armoire de régulation</t>
  </si>
  <si>
    <t>Pompe primaire EG + panoplie (filtre, etc.)</t>
  </si>
  <si>
    <t>TGBT + Inverseur + Disjoncteurs / Inter</t>
  </si>
  <si>
    <t>TGBT OKKEN</t>
  </si>
  <si>
    <t>Coffret Servitudes locales</t>
  </si>
  <si>
    <t>Armoire électrique + inv + disj + inter</t>
  </si>
  <si>
    <t>Local HT / BT</t>
  </si>
  <si>
    <t>Eclairage (normal)</t>
  </si>
  <si>
    <t xml:space="preserve">Eclairage </t>
  </si>
  <si>
    <t>Pompe secondaire EG + panoplie (filtre, etc.)</t>
  </si>
  <si>
    <t>Climatiseur (pour UPS)</t>
  </si>
  <si>
    <t>SDW0251A</t>
  </si>
  <si>
    <t>PDU Tétra 32 A</t>
  </si>
  <si>
    <t>APF8686 et autres</t>
  </si>
  <si>
    <t>PDU Mono 32 A</t>
  </si>
  <si>
    <t>PDU Mono 16 A</t>
  </si>
  <si>
    <t>PDU Tétra 32 A - extension</t>
  </si>
  <si>
    <t xml:space="preserve">Equipements techniques </t>
  </si>
  <si>
    <t>intégrée au GF</t>
  </si>
  <si>
    <t>Cable détection d'eau pour INROW</t>
  </si>
  <si>
    <t>Cable détection d'eau</t>
  </si>
  <si>
    <t>Centrale détection d'eau</t>
  </si>
  <si>
    <t>C4</t>
  </si>
  <si>
    <t>Extracteur + clapet coupe feu</t>
  </si>
  <si>
    <t>Groupe froid à absoption Gaz</t>
  </si>
  <si>
    <t>ROBUR</t>
  </si>
  <si>
    <t xml:space="preserve">DRY Cooler </t>
  </si>
  <si>
    <t>CIAT</t>
  </si>
  <si>
    <t>Europa 2 - 9053</t>
  </si>
  <si>
    <t>97,8 kW fr</t>
  </si>
  <si>
    <t>17,7 kW fr</t>
  </si>
  <si>
    <t>Condeseur Ext (détente directe)</t>
  </si>
  <si>
    <t>Mitsibishi</t>
  </si>
  <si>
    <t xml:space="preserve">PUHZ-P200YHA3 </t>
  </si>
  <si>
    <t>19 kW</t>
  </si>
  <si>
    <t>ACF 60-00 TK - maintenance et remplacement de nombreuses pièces en 2021</t>
  </si>
  <si>
    <t>GE ENERIA capoté + cuve fioul</t>
  </si>
  <si>
    <t>ENERIA</t>
  </si>
  <si>
    <t>Tableau inverseur de source pour GE</t>
  </si>
  <si>
    <t>pompe double réseau primaire groupe froid ROBUR</t>
  </si>
  <si>
    <t>Salmson</t>
  </si>
  <si>
    <t>DIL406-17/1.5</t>
  </si>
  <si>
    <t>DCX - 6-50</t>
  </si>
  <si>
    <t>JRE 205-11/0.75-2G</t>
  </si>
  <si>
    <t>SAPPEL</t>
  </si>
  <si>
    <t>Compteur énergie</t>
  </si>
  <si>
    <t>WPMFD DN 50</t>
  </si>
  <si>
    <t>WPMFD DN 65</t>
  </si>
  <si>
    <t>VITHERM</t>
  </si>
  <si>
    <t>VT45</t>
  </si>
  <si>
    <t>141 kW</t>
  </si>
  <si>
    <t>Echangeur à plaque</t>
  </si>
  <si>
    <t>Pompe double réseau secondaire EG</t>
  </si>
  <si>
    <t>Pompe Double Réseau DRY</t>
  </si>
  <si>
    <t>Panoplie alimentation en Eau Froid (filtre, disconnecteur, etc.)</t>
  </si>
  <si>
    <t>eau non glycolée du réseau EG</t>
  </si>
  <si>
    <t>Armoire de climatisation EG</t>
  </si>
  <si>
    <t>Expair 12000 EG 1SI/1</t>
  </si>
  <si>
    <t>41 kW fr</t>
  </si>
  <si>
    <t>MICRO2000 EG 3SD/1</t>
  </si>
  <si>
    <t>5,3 kW fr</t>
  </si>
  <si>
    <t>EXPAIR 4000 EG 3SD/1</t>
  </si>
  <si>
    <t>9,9 kW fr</t>
  </si>
  <si>
    <t>Gainable à détente directe</t>
  </si>
  <si>
    <t>PEA- RP200GA</t>
  </si>
  <si>
    <t>19 kW fr</t>
  </si>
  <si>
    <t>Unité intérieure détente directe</t>
  </si>
  <si>
    <t>12 kW fr</t>
  </si>
  <si>
    <t>Fujitsu</t>
  </si>
  <si>
    <t>AOYG14LEC</t>
  </si>
  <si>
    <t>4 kW fr</t>
  </si>
  <si>
    <t>SOCOMEC</t>
  </si>
  <si>
    <t>DELPHYS MP ELITE</t>
  </si>
  <si>
    <t>80 kW</t>
  </si>
  <si>
    <t>SCHNEIDER</t>
  </si>
  <si>
    <t>Easy UPS 3S</t>
  </si>
  <si>
    <t>20 kW</t>
  </si>
  <si>
    <t>Onduleur secondaire Schneider</t>
  </si>
  <si>
    <t>Hitachi</t>
  </si>
  <si>
    <t xml:space="preserve">Split </t>
  </si>
  <si>
    <t>RPFC-6.5UNE1NH</t>
  </si>
  <si>
    <t>14 kW fr</t>
  </si>
  <si>
    <t>PRPFC-3.0UNE1NH</t>
  </si>
  <si>
    <t>6,75 kW</t>
  </si>
  <si>
    <t>TD CAV 9 (Ondulé et Normal)</t>
  </si>
  <si>
    <t>TD Clim CAV 10</t>
  </si>
  <si>
    <t>TDO CAV 10</t>
  </si>
  <si>
    <t>TD inverseur manuel (TGBT / prise GE mobile)</t>
  </si>
  <si>
    <t>TDO Cav 6 bis</t>
  </si>
  <si>
    <t>PDU Mono et Tri phasé en baies IT</t>
  </si>
  <si>
    <t>Automate collecte information pour DCIM</t>
  </si>
  <si>
    <t>TD Clim Cav 6 bis</t>
  </si>
  <si>
    <t xml:space="preserve">Armoire contrôle commande Eau glacée </t>
  </si>
  <si>
    <t>Jonhsons Controls</t>
  </si>
  <si>
    <t>METASYS</t>
  </si>
  <si>
    <t>Réseau hydraulique et petits équipements (purgeur, vase expansion, capteur pression, pressostat, etc.)</t>
  </si>
  <si>
    <t>Groupe froid 1 à 3</t>
  </si>
  <si>
    <t xml:space="preserve">Groupe froid à récupération de chaleur </t>
  </si>
  <si>
    <t>Victoire</t>
  </si>
  <si>
    <t>extracteur en partie haute donnant sur cours ext.</t>
  </si>
  <si>
    <t>Coffret Electrique (ondulé et normal)</t>
  </si>
  <si>
    <t>Easy UPS 3SUPS10K3IB</t>
  </si>
  <si>
    <t>PDU AP8659EU3</t>
  </si>
  <si>
    <t>PDU</t>
  </si>
  <si>
    <t xml:space="preserve">Packs batteries </t>
  </si>
  <si>
    <t>Easy UPS 3S BTH4</t>
  </si>
  <si>
    <t xml:space="preserve">Coffret extension batteries </t>
  </si>
  <si>
    <t>Easy UPS 3SXR6</t>
  </si>
  <si>
    <t>UPS</t>
  </si>
  <si>
    <t>Splts (unités intérieures et extérieures - en façade à 5 m de hauteur)</t>
  </si>
  <si>
    <t>Coffret eléctrique "local Serveurs"</t>
  </si>
  <si>
    <t>RIELLO</t>
  </si>
  <si>
    <t>TDA.01</t>
  </si>
  <si>
    <t>PDU non monitoré en baies</t>
  </si>
  <si>
    <t>Pompe relevage condensats</t>
  </si>
  <si>
    <t>Splt (Unité Intérieure + extérieure)</t>
  </si>
  <si>
    <t>TOSHIBA</t>
  </si>
  <si>
    <t>RAV-RM1601CTP-E</t>
  </si>
  <si>
    <t xml:space="preserve">UPS </t>
  </si>
  <si>
    <t>LEGRAND</t>
  </si>
  <si>
    <t>TD0 n2911/2020/06</t>
  </si>
  <si>
    <t xml:space="preserve">PDU en baies </t>
  </si>
  <si>
    <t>TD S1-S2 (départ 12 et 13)</t>
  </si>
  <si>
    <t>Eclairage (y compris local stockage dans le prolongement)</t>
  </si>
  <si>
    <t>UPS rackable en baie réseau</t>
  </si>
  <si>
    <t>DELL</t>
  </si>
  <si>
    <t>R4200 LHVS</t>
  </si>
  <si>
    <t>4,2 kW</t>
  </si>
  <si>
    <t xml:space="preserve">Ventilo convecteurs </t>
  </si>
  <si>
    <t>WESPER</t>
  </si>
  <si>
    <t>Hager</t>
  </si>
  <si>
    <t>TD AG SS-01</t>
  </si>
  <si>
    <t>Split (unité intérieure + extérieure )</t>
  </si>
  <si>
    <t>RAS 18J2KVG-E</t>
  </si>
  <si>
    <t>5 kW fr</t>
  </si>
  <si>
    <t xml:space="preserve">Groupe froid Aermec </t>
  </si>
  <si>
    <t>AERMEC</t>
  </si>
  <si>
    <t>22 kW fr</t>
  </si>
  <si>
    <t>Ventilo convecteurs Aermec</t>
  </si>
  <si>
    <t xml:space="preserve">TD seveur </t>
  </si>
  <si>
    <t>UPS 30 kVA</t>
  </si>
  <si>
    <t>30 kVA</t>
  </si>
  <si>
    <t>Inverseur manuel amont UPS</t>
  </si>
  <si>
    <t>Liste non exhaustive, le périmètre technique est décrit dans le CCTP et est à considérer en cas de conflit avec la liste ci-après.</t>
  </si>
  <si>
    <t>Split Dx (et unité extérieure dans couloir)</t>
  </si>
  <si>
    <t>KEOR HPE 60kVA</t>
  </si>
  <si>
    <t>KEOR HPE 80kVA</t>
  </si>
  <si>
    <t>Code secteur</t>
  </si>
  <si>
    <t>Code Site</t>
  </si>
  <si>
    <t>Code Batiment</t>
  </si>
  <si>
    <t>Niveau</t>
  </si>
  <si>
    <t>Code Pièce</t>
  </si>
  <si>
    <t>GTB/GTC/DEA</t>
  </si>
  <si>
    <t>A33</t>
  </si>
  <si>
    <t>Ext</t>
  </si>
  <si>
    <t>LT027</t>
  </si>
  <si>
    <t>PDU AP8853</t>
  </si>
  <si>
    <t>PDU 32A mono monitoré</t>
  </si>
  <si>
    <t>TRA_1742A</t>
  </si>
  <si>
    <t>1100 kVA</t>
  </si>
  <si>
    <t>LT002</t>
  </si>
  <si>
    <t>LT003</t>
  </si>
  <si>
    <t>DGT001</t>
  </si>
  <si>
    <t>01</t>
  </si>
  <si>
    <t>Batterie onduleur socomec DELPHYS MP ELITE</t>
  </si>
  <si>
    <t>LEOCH</t>
  </si>
  <si>
    <t>XP12-350</t>
  </si>
  <si>
    <t>SYmm.PX 9Ah</t>
  </si>
  <si>
    <t>Batteries onduleur Symmetra PX125</t>
  </si>
  <si>
    <t>nc</t>
  </si>
  <si>
    <t>230 kW</t>
  </si>
  <si>
    <t>Onduleur SOCOMEC - filtres, cartes, ventilo, alim remplacés en 2025</t>
  </si>
  <si>
    <t>Batterie onduleur Schneider Easy UPS 3S</t>
  </si>
  <si>
    <t>03</t>
  </si>
  <si>
    <t>ext</t>
  </si>
  <si>
    <t>LT102</t>
  </si>
  <si>
    <t>LT106</t>
  </si>
  <si>
    <t>LT104</t>
  </si>
  <si>
    <t>109-Serveur</t>
  </si>
  <si>
    <t>LT103</t>
  </si>
  <si>
    <t>LT105</t>
  </si>
  <si>
    <t>109-serveur</t>
  </si>
  <si>
    <t>SS1</t>
  </si>
  <si>
    <t>HITACHI</t>
  </si>
  <si>
    <t>FUJITSU</t>
  </si>
  <si>
    <t>MITSUBISHI</t>
  </si>
  <si>
    <t>RAS-3.0UNESNH1</t>
  </si>
  <si>
    <t>LCG1200</t>
  </si>
  <si>
    <t>RAS-5.0UNESMH1</t>
  </si>
  <si>
    <t>PUHZ-P200YHA3</t>
  </si>
  <si>
    <t>RAS-6.5UNESMH1</t>
  </si>
  <si>
    <t>6,75 kw</t>
  </si>
  <si>
    <t>12 kw</t>
  </si>
  <si>
    <t>12,05 kw</t>
  </si>
  <si>
    <t>4 kw</t>
  </si>
  <si>
    <t>20 kw</t>
  </si>
  <si>
    <t>14,42 kw</t>
  </si>
  <si>
    <t>Unité extérieure détente directe</t>
  </si>
  <si>
    <t>TGBT (uniquement les installations permettant l'alimentation des salles IT)</t>
  </si>
  <si>
    <t>note</t>
  </si>
  <si>
    <t>Hors périmètre du contrat de maintenance</t>
  </si>
  <si>
    <t>ok</t>
  </si>
  <si>
    <t>ARMEC</t>
  </si>
  <si>
    <t>AHC 8030</t>
  </si>
  <si>
    <t>6,65 kw</t>
  </si>
  <si>
    <t>FCZ850UA VERS.1</t>
  </si>
  <si>
    <t>6,3 kw</t>
  </si>
  <si>
    <t>14 kw</t>
  </si>
  <si>
    <t>B15</t>
  </si>
  <si>
    <t>UPS RIELLO</t>
  </si>
  <si>
    <t>AR07UT180240001</t>
  </si>
  <si>
    <t>10 kVA</t>
  </si>
  <si>
    <t>AR08UT184620001</t>
  </si>
  <si>
    <t>DAIKIN</t>
  </si>
  <si>
    <t>RZASG125MY1</t>
  </si>
  <si>
    <t>FUA125A</t>
  </si>
  <si>
    <t>Système FreeCooling (ventilateur, régulateur et sondes)</t>
  </si>
  <si>
    <t>RZA200Dx1</t>
  </si>
  <si>
    <t>FCAG100B</t>
  </si>
  <si>
    <t>Campus</t>
  </si>
  <si>
    <t>PEIXOTTO</t>
  </si>
  <si>
    <t>Haut Carré</t>
  </si>
  <si>
    <t>BORDES PES</t>
  </si>
  <si>
    <t>05</t>
  </si>
  <si>
    <t>LT013LT</t>
  </si>
  <si>
    <t>RDJ</t>
  </si>
  <si>
    <t>N</t>
  </si>
  <si>
    <t>LT003a</t>
  </si>
  <si>
    <t>S LT-027LT</t>
  </si>
  <si>
    <t>CARREIRE</t>
  </si>
  <si>
    <t>TP</t>
  </si>
  <si>
    <t>Accueil (204)</t>
  </si>
  <si>
    <t>BASTIDE</t>
  </si>
  <si>
    <t>LT103LT</t>
  </si>
  <si>
    <t>A</t>
  </si>
  <si>
    <t>salle serveur</t>
  </si>
  <si>
    <t>1er</t>
  </si>
  <si>
    <t>RdC</t>
  </si>
  <si>
    <t>LT002 Onduleur</t>
  </si>
  <si>
    <t>MONTESQUIEU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</si>
</sst>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B0F0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 style="thin">
        <color theme="0"/>
      </left>
      <right/>
      <top style="thin">
        <color rgb="FF00B0F0"/>
      </top>
      <bottom/>
      <diagonal/>
    </border>
    <border>
      <left style="thin">
        <color theme="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B0F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9" borderId="14" xfId="0" applyFont="1" applyFill="1" applyBorder="1" applyAlignment="1">
      <alignment horizontal="center" vertical="center"/>
    </xf>
    <xf numFmtId="0" fontId="4" fillId="10" borderId="16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4" fontId="4" fillId="0" borderId="6" xfId="0" applyNumberFormat="1" applyFont="1" applyBorder="1" applyAlignment="1">
      <alignment horizontal="center" vertical="center"/>
    </xf>
    <xf numFmtId="14" fontId="4" fillId="5" borderId="6" xfId="0" applyNumberFormat="1" applyFont="1" applyFill="1" applyBorder="1" applyAlignment="1">
      <alignment horizontal="center" vertical="center" wrapText="1"/>
    </xf>
    <xf numFmtId="0" fontId="4" fillId="5" borderId="6" xfId="0" quotePrefix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5">
    <dxf>
      <fill>
        <patternFill>
          <bgColor rgb="FF00B05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00"/>
      <color rgb="FF33CC33"/>
      <color rgb="FF60DA60"/>
      <color rgb="FF3AF4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C18"/>
  <sheetViews>
    <sheetView tabSelected="1" zoomScaleNormal="100" workbookViewId="0">
      <selection activeCell="D12" sqref="D12"/>
    </sheetView>
  </sheetViews>
  <sheetFormatPr baseColWidth="10" defaultRowHeight="14.5" x14ac:dyDescent="0.35"/>
  <cols>
    <col min="1" max="1" width="25.81640625" customWidth="1"/>
    <col min="2" max="2" width="14.1796875" customWidth="1"/>
    <col min="3" max="3" width="48.81640625" bestFit="1" customWidth="1"/>
  </cols>
  <sheetData>
    <row r="1" spans="1:3" x14ac:dyDescent="0.35">
      <c r="A1" s="1" t="s">
        <v>2</v>
      </c>
      <c r="B1" s="2" t="s">
        <v>3</v>
      </c>
      <c r="C1" s="3" t="s">
        <v>4</v>
      </c>
    </row>
    <row r="2" spans="1:3" x14ac:dyDescent="0.35">
      <c r="A2" s="38" t="s">
        <v>5</v>
      </c>
      <c r="B2" s="4" t="s">
        <v>13</v>
      </c>
      <c r="C2" s="5" t="s">
        <v>16</v>
      </c>
    </row>
    <row r="3" spans="1:3" x14ac:dyDescent="0.35">
      <c r="A3" s="39"/>
      <c r="B3" s="4" t="s">
        <v>14</v>
      </c>
      <c r="C3" s="5" t="s">
        <v>17</v>
      </c>
    </row>
    <row r="4" spans="1:3" x14ac:dyDescent="0.35">
      <c r="A4" s="40"/>
      <c r="B4" s="4" t="s">
        <v>15</v>
      </c>
      <c r="C4" s="5" t="s">
        <v>18</v>
      </c>
    </row>
    <row r="5" spans="1:3" x14ac:dyDescent="0.35">
      <c r="A5" s="38" t="s">
        <v>19</v>
      </c>
      <c r="B5" s="6">
        <v>1</v>
      </c>
      <c r="C5" s="7" t="s">
        <v>50</v>
      </c>
    </row>
    <row r="6" spans="1:3" x14ac:dyDescent="0.35">
      <c r="A6" s="40"/>
      <c r="B6" s="6">
        <v>2</v>
      </c>
      <c r="C6" s="7" t="s">
        <v>26</v>
      </c>
    </row>
    <row r="7" spans="1:3" x14ac:dyDescent="0.35">
      <c r="A7" s="38" t="s">
        <v>20</v>
      </c>
      <c r="B7" s="6">
        <v>3</v>
      </c>
      <c r="C7" s="7" t="s">
        <v>6</v>
      </c>
    </row>
    <row r="8" spans="1:3" x14ac:dyDescent="0.35">
      <c r="A8" s="39"/>
      <c r="B8" s="6">
        <v>4</v>
      </c>
      <c r="C8" s="7" t="s">
        <v>67</v>
      </c>
    </row>
    <row r="9" spans="1:3" x14ac:dyDescent="0.35">
      <c r="A9" s="39"/>
      <c r="B9" s="6">
        <v>5</v>
      </c>
      <c r="C9" s="7" t="s">
        <v>25</v>
      </c>
    </row>
    <row r="10" spans="1:3" x14ac:dyDescent="0.35">
      <c r="A10" s="39"/>
      <c r="B10" s="6">
        <v>6</v>
      </c>
      <c r="C10" s="7" t="s">
        <v>22</v>
      </c>
    </row>
    <row r="11" spans="1:3" x14ac:dyDescent="0.35">
      <c r="A11" s="21" t="s">
        <v>21</v>
      </c>
      <c r="B11" s="6">
        <v>7</v>
      </c>
      <c r="C11" s="20" t="s">
        <v>212</v>
      </c>
    </row>
    <row r="12" spans="1:3" ht="15" thickBot="1" x14ac:dyDescent="0.4"/>
    <row r="13" spans="1:3" ht="18.5" x14ac:dyDescent="0.35">
      <c r="A13" s="41" t="s">
        <v>33</v>
      </c>
      <c r="B13" s="42"/>
      <c r="C13" s="43"/>
    </row>
    <row r="14" spans="1:3" ht="59.25" customHeight="1" x14ac:dyDescent="0.35">
      <c r="A14" s="22">
        <v>1</v>
      </c>
      <c r="B14" s="34" t="s">
        <v>28</v>
      </c>
      <c r="C14" s="35"/>
    </row>
    <row r="15" spans="1:3" ht="59.25" customHeight="1" x14ac:dyDescent="0.35">
      <c r="A15" s="23">
        <v>2</v>
      </c>
      <c r="B15" s="34" t="s">
        <v>29</v>
      </c>
      <c r="C15" s="35"/>
    </row>
    <row r="16" spans="1:3" ht="59.25" customHeight="1" x14ac:dyDescent="0.35">
      <c r="A16" s="24">
        <v>3</v>
      </c>
      <c r="B16" s="34" t="s">
        <v>30</v>
      </c>
      <c r="C16" s="35"/>
    </row>
    <row r="17" spans="1:3" ht="59.25" customHeight="1" x14ac:dyDescent="0.35">
      <c r="A17" s="25">
        <v>4</v>
      </c>
      <c r="B17" s="34" t="s">
        <v>31</v>
      </c>
      <c r="C17" s="35"/>
    </row>
    <row r="18" spans="1:3" ht="59.25" customHeight="1" thickBot="1" x14ac:dyDescent="0.4">
      <c r="A18" s="26">
        <v>5</v>
      </c>
      <c r="B18" s="36" t="s">
        <v>32</v>
      </c>
      <c r="C18" s="37"/>
    </row>
  </sheetData>
  <mergeCells count="9">
    <mergeCell ref="B15:C15"/>
    <mergeCell ref="B16:C16"/>
    <mergeCell ref="B17:C17"/>
    <mergeCell ref="B18:C18"/>
    <mergeCell ref="A2:A4"/>
    <mergeCell ref="A5:A6"/>
    <mergeCell ref="A7:A10"/>
    <mergeCell ref="A13:C13"/>
    <mergeCell ref="B14:C14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9"/>
  <sheetViews>
    <sheetView zoomScale="90" zoomScaleNormal="90" zoomScaleSheetLayoutView="40" workbookViewId="0">
      <pane ySplit="3" topLeftCell="A4" activePane="bottomLeft" state="frozen"/>
      <selection pane="bottomLeft" activeCell="B140" sqref="B140"/>
    </sheetView>
  </sheetViews>
  <sheetFormatPr baseColWidth="10" defaultColWidth="11.453125" defaultRowHeight="13" x14ac:dyDescent="0.35"/>
  <cols>
    <col min="1" max="1" width="21.81640625" style="8" customWidth="1"/>
    <col min="2" max="6" width="33.453125" style="8" customWidth="1"/>
    <col min="7" max="7" width="15.453125" style="8" customWidth="1"/>
    <col min="8" max="8" width="28" style="9" customWidth="1"/>
    <col min="9" max="9" width="17.26953125" style="8" customWidth="1"/>
    <col min="10" max="10" width="42.1796875" style="10" customWidth="1"/>
    <col min="11" max="11" width="12.1796875" style="8" customWidth="1"/>
    <col min="12" max="12" width="40" style="10" customWidth="1"/>
    <col min="13" max="13" width="10.81640625" style="10" customWidth="1"/>
    <col min="14" max="14" width="10.54296875" style="10" customWidth="1"/>
    <col min="15" max="15" width="11.453125" style="11"/>
    <col min="16" max="17" width="19.54296875" style="11" customWidth="1"/>
    <col min="18" max="16384" width="11.453125" style="11"/>
  </cols>
  <sheetData>
    <row r="1" spans="1:17" s="17" customFormat="1" ht="18.5" x14ac:dyDescent="0.35">
      <c r="A1" s="44" t="s">
        <v>77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7" x14ac:dyDescent="0.35">
      <c r="A2" s="10" t="s">
        <v>203</v>
      </c>
      <c r="J2" s="12"/>
    </row>
    <row r="3" spans="1:17" ht="26" x14ac:dyDescent="0.35">
      <c r="A3" s="14" t="s">
        <v>207</v>
      </c>
      <c r="B3" s="14" t="s">
        <v>208</v>
      </c>
      <c r="C3" s="14" t="s">
        <v>279</v>
      </c>
      <c r="D3" s="14" t="s">
        <v>209</v>
      </c>
      <c r="E3" s="14" t="s">
        <v>210</v>
      </c>
      <c r="F3" s="14" t="s">
        <v>211</v>
      </c>
      <c r="G3" s="14" t="s">
        <v>1</v>
      </c>
      <c r="H3" s="14" t="s">
        <v>7</v>
      </c>
      <c r="I3" s="15" t="s">
        <v>10</v>
      </c>
      <c r="J3" s="14" t="s">
        <v>12</v>
      </c>
      <c r="K3" s="15" t="s">
        <v>0</v>
      </c>
      <c r="L3" s="15" t="s">
        <v>11</v>
      </c>
      <c r="M3" s="14" t="s">
        <v>8</v>
      </c>
      <c r="N3" s="14" t="s">
        <v>9</v>
      </c>
      <c r="O3" s="15" t="s">
        <v>27</v>
      </c>
      <c r="P3" s="27" t="s">
        <v>259</v>
      </c>
      <c r="Q3" s="27"/>
    </row>
    <row r="4" spans="1:17" x14ac:dyDescent="0.35">
      <c r="A4" s="18">
        <v>17</v>
      </c>
      <c r="B4" s="30" t="s">
        <v>223</v>
      </c>
      <c r="C4" s="30" t="s">
        <v>280</v>
      </c>
      <c r="D4" s="18" t="s">
        <v>213</v>
      </c>
      <c r="E4" s="18">
        <v>0</v>
      </c>
      <c r="F4" s="18" t="s">
        <v>214</v>
      </c>
      <c r="G4" s="16">
        <v>1</v>
      </c>
      <c r="H4" s="18" t="str" cm="1">
        <f t="array" ref="H4">IF(G4="","",INDEX('Liste lots'!$C$5:$C$11,Equipements!G4,1))</f>
        <v xml:space="preserve">Climatisation  </v>
      </c>
      <c r="I4" s="16">
        <v>3</v>
      </c>
      <c r="J4" s="19" t="s">
        <v>156</v>
      </c>
      <c r="K4" s="16" t="s">
        <v>34</v>
      </c>
      <c r="L4" s="16" t="s">
        <v>35</v>
      </c>
      <c r="M4" s="16" t="s">
        <v>49</v>
      </c>
      <c r="N4" s="13">
        <v>2018</v>
      </c>
      <c r="O4" s="13">
        <v>2</v>
      </c>
    </row>
    <row r="5" spans="1:17" x14ac:dyDescent="0.35">
      <c r="A5" s="18">
        <v>17</v>
      </c>
      <c r="B5" s="30" t="s">
        <v>223</v>
      </c>
      <c r="C5" s="30" t="s">
        <v>280</v>
      </c>
      <c r="D5" s="18" t="s">
        <v>213</v>
      </c>
      <c r="E5" s="18">
        <v>0</v>
      </c>
      <c r="F5" s="18" t="s">
        <v>214</v>
      </c>
      <c r="G5" s="16">
        <v>1</v>
      </c>
      <c r="H5" s="18" t="str" cm="1">
        <f t="array" ref="H5">IF(G5="","",INDEX('Liste lots'!$C$5:$C$11,Equipements!G5,1))</f>
        <v xml:space="preserve">Climatisation  </v>
      </c>
      <c r="I5" s="16">
        <v>1</v>
      </c>
      <c r="J5" s="19" t="s">
        <v>157</v>
      </c>
      <c r="K5" s="16" t="s">
        <v>34</v>
      </c>
      <c r="L5" s="16" t="s">
        <v>218</v>
      </c>
      <c r="M5" s="16" t="s">
        <v>49</v>
      </c>
      <c r="N5" s="28">
        <v>45224</v>
      </c>
      <c r="O5" s="13">
        <v>1</v>
      </c>
    </row>
    <row r="6" spans="1:17" x14ac:dyDescent="0.35">
      <c r="A6" s="18">
        <v>17</v>
      </c>
      <c r="B6" s="30" t="s">
        <v>223</v>
      </c>
      <c r="C6" s="30" t="s">
        <v>280</v>
      </c>
      <c r="D6" s="18" t="s">
        <v>213</v>
      </c>
      <c r="E6" s="18">
        <v>0</v>
      </c>
      <c r="F6" s="18" t="s">
        <v>215</v>
      </c>
      <c r="G6" s="16">
        <v>6</v>
      </c>
      <c r="H6" s="18" t="str" cm="1">
        <f t="array" ref="H6">IF(G6="","",INDEX('Liste lots'!$C$5:$C$11,Equipements!G6,1))</f>
        <v>Onduleurs</v>
      </c>
      <c r="I6" s="16">
        <v>1</v>
      </c>
      <c r="J6" s="19" t="s">
        <v>43</v>
      </c>
      <c r="K6" s="16" t="s">
        <v>34</v>
      </c>
      <c r="L6" s="16" t="s">
        <v>36</v>
      </c>
      <c r="M6" s="16" t="s">
        <v>37</v>
      </c>
      <c r="N6" s="13">
        <v>2018</v>
      </c>
      <c r="O6" s="13">
        <v>2</v>
      </c>
    </row>
    <row r="7" spans="1:17" x14ac:dyDescent="0.35">
      <c r="A7" s="18">
        <v>17</v>
      </c>
      <c r="B7" s="30" t="s">
        <v>223</v>
      </c>
      <c r="C7" s="30" t="s">
        <v>280</v>
      </c>
      <c r="D7" s="18" t="s">
        <v>213</v>
      </c>
      <c r="E7" s="18">
        <v>0</v>
      </c>
      <c r="F7" s="18" t="s">
        <v>215</v>
      </c>
      <c r="G7" s="16">
        <v>6</v>
      </c>
      <c r="H7" s="18" t="str" cm="1">
        <f t="array" ref="H7">IF(G7="","",INDEX('Liste lots'!$C$5:$C$11,Equipements!G7,1))</f>
        <v>Onduleurs</v>
      </c>
      <c r="I7" s="16">
        <v>2</v>
      </c>
      <c r="J7" s="19" t="s">
        <v>42</v>
      </c>
      <c r="K7" s="16" t="s">
        <v>34</v>
      </c>
      <c r="L7" s="16" t="s">
        <v>38</v>
      </c>
      <c r="M7" s="18" t="s">
        <v>23</v>
      </c>
      <c r="N7" s="13">
        <v>2018</v>
      </c>
      <c r="O7" s="13">
        <v>2</v>
      </c>
    </row>
    <row r="8" spans="1:17" x14ac:dyDescent="0.35">
      <c r="A8" s="18">
        <v>17</v>
      </c>
      <c r="B8" s="30" t="s">
        <v>223</v>
      </c>
      <c r="C8" s="30" t="s">
        <v>280</v>
      </c>
      <c r="D8" s="18" t="s">
        <v>213</v>
      </c>
      <c r="E8" s="18">
        <v>0</v>
      </c>
      <c r="F8" s="18" t="s">
        <v>215</v>
      </c>
      <c r="G8" s="16">
        <v>6</v>
      </c>
      <c r="H8" s="18" t="str" cm="1">
        <f t="array" ref="H8">IF(G8="","",INDEX('Liste lots'!$C$5:$C$11,Equipements!G8,1))</f>
        <v>Onduleurs</v>
      </c>
      <c r="I8" s="16">
        <v>4</v>
      </c>
      <c r="J8" s="19" t="s">
        <v>41</v>
      </c>
      <c r="K8" s="16" t="s">
        <v>34</v>
      </c>
      <c r="L8" s="16" t="s">
        <v>40</v>
      </c>
      <c r="M8" s="16" t="s">
        <v>23</v>
      </c>
      <c r="N8" s="13">
        <v>2021</v>
      </c>
      <c r="O8" s="13">
        <v>2</v>
      </c>
    </row>
    <row r="9" spans="1:17" x14ac:dyDescent="0.35">
      <c r="A9" s="18">
        <v>17</v>
      </c>
      <c r="B9" s="30" t="s">
        <v>223</v>
      </c>
      <c r="C9" s="30" t="s">
        <v>280</v>
      </c>
      <c r="D9" s="18" t="s">
        <v>213</v>
      </c>
      <c r="E9" s="18">
        <v>0</v>
      </c>
      <c r="F9" s="18" t="s">
        <v>215</v>
      </c>
      <c r="G9" s="16">
        <v>6</v>
      </c>
      <c r="H9" s="18" t="str" cm="1">
        <f t="array" ref="H9">IF(G9="","",INDEX('Liste lots'!$C$5:$C$11,Equipements!G9,1))</f>
        <v>Onduleurs</v>
      </c>
      <c r="I9" s="16">
        <v>86</v>
      </c>
      <c r="J9" s="19" t="s">
        <v>228</v>
      </c>
      <c r="K9" s="16" t="s">
        <v>34</v>
      </c>
      <c r="L9" s="16" t="s">
        <v>227</v>
      </c>
      <c r="M9" s="16"/>
      <c r="N9" s="28">
        <v>45896</v>
      </c>
      <c r="O9" s="13">
        <v>1</v>
      </c>
    </row>
    <row r="10" spans="1:17" x14ac:dyDescent="0.35">
      <c r="A10" s="18">
        <v>17</v>
      </c>
      <c r="B10" s="30" t="s">
        <v>223</v>
      </c>
      <c r="C10" s="30" t="s">
        <v>280</v>
      </c>
      <c r="D10" s="18" t="s">
        <v>213</v>
      </c>
      <c r="E10" s="18">
        <v>0</v>
      </c>
      <c r="F10" s="18" t="s">
        <v>215</v>
      </c>
      <c r="G10" s="16">
        <v>6</v>
      </c>
      <c r="H10" s="18" t="str" cm="1">
        <f t="array" ref="H10">IF(G10="","",INDEX('Liste lots'!$C$5:$C$11,Equipements!G10,1))</f>
        <v>Onduleurs</v>
      </c>
      <c r="I10" s="16">
        <v>8</v>
      </c>
      <c r="J10" s="19" t="s">
        <v>44</v>
      </c>
      <c r="K10" s="16" t="s">
        <v>34</v>
      </c>
      <c r="L10" s="16" t="s">
        <v>45</v>
      </c>
      <c r="M10" s="16"/>
      <c r="N10" s="13">
        <v>2021</v>
      </c>
      <c r="O10" s="13">
        <v>2</v>
      </c>
    </row>
    <row r="11" spans="1:17" x14ac:dyDescent="0.35">
      <c r="A11" s="18">
        <v>17</v>
      </c>
      <c r="B11" s="30" t="s">
        <v>223</v>
      </c>
      <c r="C11" s="30" t="s">
        <v>280</v>
      </c>
      <c r="D11" s="18" t="s">
        <v>213</v>
      </c>
      <c r="E11" s="18">
        <v>0</v>
      </c>
      <c r="F11" s="18" t="s">
        <v>215</v>
      </c>
      <c r="G11" s="16">
        <v>1</v>
      </c>
      <c r="H11" s="18" t="str" cm="1">
        <f t="array" ref="H11">IF(G11="","",INDEX('Liste lots'!$C$5:$C$11,Equipements!G11,1))</f>
        <v xml:space="preserve">Climatisation  </v>
      </c>
      <c r="I11" s="16">
        <v>16</v>
      </c>
      <c r="J11" s="19" t="s">
        <v>47</v>
      </c>
      <c r="K11" s="16" t="s">
        <v>34</v>
      </c>
      <c r="L11" s="16" t="s">
        <v>46</v>
      </c>
      <c r="M11" s="16" t="s">
        <v>48</v>
      </c>
      <c r="N11" s="13">
        <v>2018</v>
      </c>
      <c r="O11" s="13">
        <v>2</v>
      </c>
    </row>
    <row r="12" spans="1:17" x14ac:dyDescent="0.35">
      <c r="A12" s="18">
        <v>17</v>
      </c>
      <c r="B12" s="30" t="s">
        <v>223</v>
      </c>
      <c r="C12" s="30" t="s">
        <v>280</v>
      </c>
      <c r="D12" s="18" t="s">
        <v>213</v>
      </c>
      <c r="E12" s="18">
        <v>0</v>
      </c>
      <c r="F12" s="18" t="s">
        <v>215</v>
      </c>
      <c r="G12" s="16">
        <v>3</v>
      </c>
      <c r="H12" s="18" t="str" cm="1">
        <f t="array" ref="H12">IF(G12="","",INDEX('Liste lots'!$C$5:$C$11,Equipements!G12,1))</f>
        <v>Distribution BT</v>
      </c>
      <c r="I12" s="16">
        <v>5</v>
      </c>
      <c r="J12" s="19" t="s">
        <v>51</v>
      </c>
      <c r="K12" s="16" t="s">
        <v>34</v>
      </c>
      <c r="L12" s="16" t="s">
        <v>52</v>
      </c>
      <c r="M12" s="16"/>
      <c r="N12" s="13">
        <v>2018</v>
      </c>
      <c r="O12" s="13">
        <v>2</v>
      </c>
    </row>
    <row r="13" spans="1:17" x14ac:dyDescent="0.35">
      <c r="A13" s="18">
        <v>17</v>
      </c>
      <c r="B13" s="30" t="s">
        <v>223</v>
      </c>
      <c r="C13" s="30" t="s">
        <v>280</v>
      </c>
      <c r="D13" s="18" t="s">
        <v>213</v>
      </c>
      <c r="E13" s="18">
        <v>0</v>
      </c>
      <c r="F13" s="18" t="s">
        <v>215</v>
      </c>
      <c r="G13" s="16">
        <v>1</v>
      </c>
      <c r="H13" s="18" t="str" cm="1">
        <f t="array" ref="H13">IF(G13="","",INDEX('Liste lots'!$C$5:$C$11,Equipements!G13,1))</f>
        <v xml:space="preserve">Climatisation  </v>
      </c>
      <c r="I13" s="16">
        <v>6</v>
      </c>
      <c r="J13" s="19" t="s">
        <v>53</v>
      </c>
      <c r="K13" s="16" t="s">
        <v>34</v>
      </c>
      <c r="L13" s="16" t="s">
        <v>46</v>
      </c>
      <c r="M13" s="16" t="s">
        <v>48</v>
      </c>
      <c r="N13" s="13">
        <v>2021</v>
      </c>
      <c r="O13" s="13">
        <v>2</v>
      </c>
    </row>
    <row r="14" spans="1:17" x14ac:dyDescent="0.35">
      <c r="A14" s="18">
        <v>17</v>
      </c>
      <c r="B14" s="30" t="s">
        <v>223</v>
      </c>
      <c r="C14" s="30" t="s">
        <v>280</v>
      </c>
      <c r="D14" s="18" t="s">
        <v>213</v>
      </c>
      <c r="E14" s="18">
        <v>0</v>
      </c>
      <c r="F14" s="18" t="s">
        <v>215</v>
      </c>
      <c r="G14" s="16">
        <v>3</v>
      </c>
      <c r="H14" s="18" t="str" cm="1">
        <f t="array" ref="H14">IF(G14="","",INDEX('Liste lots'!$C$5:$C$11,Equipements!G14,1))</f>
        <v>Distribution BT</v>
      </c>
      <c r="I14" s="16">
        <v>2</v>
      </c>
      <c r="J14" s="19" t="s">
        <v>51</v>
      </c>
      <c r="K14" s="16" t="s">
        <v>34</v>
      </c>
      <c r="L14" s="16" t="s">
        <v>52</v>
      </c>
      <c r="M14" s="16"/>
      <c r="N14" s="13">
        <v>2021</v>
      </c>
      <c r="O14" s="13">
        <v>2</v>
      </c>
    </row>
    <row r="15" spans="1:17" x14ac:dyDescent="0.35">
      <c r="A15" s="18">
        <v>17</v>
      </c>
      <c r="B15" s="30" t="s">
        <v>223</v>
      </c>
      <c r="C15" s="30" t="s">
        <v>280</v>
      </c>
      <c r="D15" s="18" t="s">
        <v>213</v>
      </c>
      <c r="E15" s="18">
        <v>0</v>
      </c>
      <c r="F15" s="18" t="s">
        <v>215</v>
      </c>
      <c r="G15" s="16">
        <v>3</v>
      </c>
      <c r="H15" s="18" t="str" cm="1">
        <f t="array" ref="H15">IF(G15="","",INDEX('Liste lots'!$C$5:$C$11,Equipements!G15,1))</f>
        <v>Distribution BT</v>
      </c>
      <c r="I15" s="16">
        <v>4</v>
      </c>
      <c r="J15" s="19" t="s">
        <v>53</v>
      </c>
      <c r="K15" s="16" t="s">
        <v>34</v>
      </c>
      <c r="L15" s="16" t="s">
        <v>46</v>
      </c>
      <c r="M15" s="16"/>
      <c r="N15" s="28">
        <v>45161</v>
      </c>
      <c r="O15" s="13">
        <v>1</v>
      </c>
    </row>
    <row r="16" spans="1:17" x14ac:dyDescent="0.35">
      <c r="A16" s="18">
        <v>17</v>
      </c>
      <c r="B16" s="30" t="s">
        <v>223</v>
      </c>
      <c r="C16" s="30" t="s">
        <v>280</v>
      </c>
      <c r="D16" s="18" t="s">
        <v>213</v>
      </c>
      <c r="E16" s="18">
        <v>0</v>
      </c>
      <c r="F16" s="18" t="s">
        <v>215</v>
      </c>
      <c r="G16" s="16">
        <v>3</v>
      </c>
      <c r="H16" s="18" t="str" cm="1">
        <f t="array" ref="H16">IF(G16="","",INDEX('Liste lots'!$C$5:$C$11,Equipements!G16,1))</f>
        <v>Distribution BT</v>
      </c>
      <c r="I16" s="16">
        <v>2</v>
      </c>
      <c r="J16" s="19" t="s">
        <v>51</v>
      </c>
      <c r="K16" s="16" t="s">
        <v>34</v>
      </c>
      <c r="L16" s="16" t="s">
        <v>52</v>
      </c>
      <c r="M16" s="16"/>
      <c r="N16" s="28">
        <v>45161</v>
      </c>
      <c r="O16" s="13">
        <v>1</v>
      </c>
    </row>
    <row r="17" spans="1:15" x14ac:dyDescent="0.35">
      <c r="A17" s="18">
        <v>17</v>
      </c>
      <c r="B17" s="30" t="s">
        <v>223</v>
      </c>
      <c r="C17" s="30" t="s">
        <v>280</v>
      </c>
      <c r="D17" s="18" t="s">
        <v>213</v>
      </c>
      <c r="E17" s="18">
        <v>0</v>
      </c>
      <c r="F17" s="18" t="s">
        <v>215</v>
      </c>
      <c r="G17" s="16">
        <v>3</v>
      </c>
      <c r="H17" s="18" t="str" cm="1">
        <f t="array" ref="H17">IF(G17="","",INDEX('Liste lots'!$C$5:$C$11,Equipements!G17,1))</f>
        <v>Distribution BT</v>
      </c>
      <c r="I17" s="16">
        <v>28</v>
      </c>
      <c r="J17" s="19" t="s">
        <v>217</v>
      </c>
      <c r="K17" s="16" t="s">
        <v>34</v>
      </c>
      <c r="L17" s="16" t="s">
        <v>216</v>
      </c>
      <c r="M17" s="16"/>
      <c r="N17" s="28">
        <v>45161</v>
      </c>
      <c r="O17" s="13">
        <v>1</v>
      </c>
    </row>
    <row r="18" spans="1:15" x14ac:dyDescent="0.35">
      <c r="A18" s="18">
        <v>17</v>
      </c>
      <c r="B18" s="30" t="s">
        <v>223</v>
      </c>
      <c r="C18" s="30" t="s">
        <v>280</v>
      </c>
      <c r="D18" s="18" t="s">
        <v>213</v>
      </c>
      <c r="E18" s="18">
        <v>0</v>
      </c>
      <c r="F18" s="18" t="s">
        <v>221</v>
      </c>
      <c r="G18" s="16">
        <v>1</v>
      </c>
      <c r="H18" s="18" t="str" cm="1">
        <f t="array" ref="H18">IF(G18="","",INDEX('Liste lots'!$C$5:$C$11,Equipements!G18,1))</f>
        <v xml:space="preserve">Climatisation  </v>
      </c>
      <c r="I18" s="16">
        <v>2</v>
      </c>
      <c r="J18" s="19" t="s">
        <v>69</v>
      </c>
      <c r="K18" s="16" t="s">
        <v>54</v>
      </c>
      <c r="L18" s="18" t="s">
        <v>55</v>
      </c>
      <c r="M18" s="16"/>
      <c r="N18" s="13">
        <v>2018</v>
      </c>
      <c r="O18" s="13">
        <v>2</v>
      </c>
    </row>
    <row r="19" spans="1:15" x14ac:dyDescent="0.35">
      <c r="A19" s="18">
        <v>17</v>
      </c>
      <c r="B19" s="30" t="s">
        <v>223</v>
      </c>
      <c r="C19" s="30" t="s">
        <v>280</v>
      </c>
      <c r="D19" s="18" t="s">
        <v>213</v>
      </c>
      <c r="E19" s="18">
        <v>0</v>
      </c>
      <c r="F19" s="18" t="s">
        <v>221</v>
      </c>
      <c r="G19" s="16">
        <v>1</v>
      </c>
      <c r="H19" s="18" t="str" cm="1">
        <f t="array" ref="H19">IF(G19="","",INDEX('Liste lots'!$C$5:$C$11,Equipements!G19,1))</f>
        <v xml:space="preserve">Climatisation  </v>
      </c>
      <c r="I19" s="16">
        <v>1</v>
      </c>
      <c r="J19" s="19" t="s">
        <v>56</v>
      </c>
      <c r="K19" s="16"/>
      <c r="L19" s="16" t="s">
        <v>57</v>
      </c>
      <c r="M19" s="16"/>
      <c r="N19" s="13">
        <v>2018</v>
      </c>
      <c r="O19" s="13">
        <v>3</v>
      </c>
    </row>
    <row r="20" spans="1:15" x14ac:dyDescent="0.35">
      <c r="A20" s="18">
        <v>17</v>
      </c>
      <c r="B20" s="30" t="s">
        <v>223</v>
      </c>
      <c r="C20" s="30" t="s">
        <v>280</v>
      </c>
      <c r="D20" s="18" t="s">
        <v>213</v>
      </c>
      <c r="E20" s="18">
        <v>0</v>
      </c>
      <c r="F20" s="18" t="s">
        <v>221</v>
      </c>
      <c r="G20" s="16">
        <v>1</v>
      </c>
      <c r="H20" s="18" t="str" cm="1">
        <f t="array" ref="H20">IF(G20="","",INDEX('Liste lots'!$C$5:$C$11,Equipements!G20,1))</f>
        <v xml:space="preserve">Climatisation  </v>
      </c>
      <c r="I20" s="16" t="s">
        <v>58</v>
      </c>
      <c r="J20" s="19" t="s">
        <v>59</v>
      </c>
      <c r="K20" s="16"/>
      <c r="L20" s="16"/>
      <c r="M20" s="16"/>
      <c r="N20" s="13">
        <v>2018</v>
      </c>
      <c r="O20" s="13">
        <v>2</v>
      </c>
    </row>
    <row r="21" spans="1:15" x14ac:dyDescent="0.35">
      <c r="A21" s="18">
        <v>17</v>
      </c>
      <c r="B21" s="30" t="s">
        <v>223</v>
      </c>
      <c r="C21" s="30" t="s">
        <v>280</v>
      </c>
      <c r="D21" s="18" t="s">
        <v>213</v>
      </c>
      <c r="E21" s="18">
        <v>0</v>
      </c>
      <c r="F21" s="18" t="s">
        <v>221</v>
      </c>
      <c r="G21" s="18">
        <v>1</v>
      </c>
      <c r="H21" s="18" t="str" cm="1">
        <f t="array" ref="H21">IF(G21="","",INDEX('Liste lots'!$C$5:$C$11,Equipements!G21,1))</f>
        <v xml:space="preserve">Climatisation  </v>
      </c>
      <c r="I21" s="18">
        <v>1</v>
      </c>
      <c r="J21" s="19" t="s">
        <v>60</v>
      </c>
      <c r="K21" s="18"/>
      <c r="L21" s="18"/>
      <c r="M21" s="18"/>
      <c r="N21" s="18">
        <v>2018</v>
      </c>
      <c r="O21" s="13">
        <v>3</v>
      </c>
    </row>
    <row r="22" spans="1:15" x14ac:dyDescent="0.35">
      <c r="A22" s="18">
        <v>17</v>
      </c>
      <c r="B22" s="30" t="s">
        <v>223</v>
      </c>
      <c r="C22" s="30" t="s">
        <v>280</v>
      </c>
      <c r="D22" s="18" t="s">
        <v>213</v>
      </c>
      <c r="E22" s="18">
        <v>0</v>
      </c>
      <c r="F22" s="18" t="s">
        <v>214</v>
      </c>
      <c r="G22" s="18">
        <v>1</v>
      </c>
      <c r="H22" s="18" t="str" cm="1">
        <f t="array" ref="H22">IF(G22="","",INDEX('Liste lots'!$C$5:$C$11,Equipements!G22,1))</f>
        <v xml:space="preserve">Climatisation  </v>
      </c>
      <c r="I22" s="18">
        <v>3</v>
      </c>
      <c r="J22" s="19" t="s">
        <v>61</v>
      </c>
      <c r="K22" s="18"/>
      <c r="L22" s="18" t="s">
        <v>78</v>
      </c>
      <c r="M22" s="18"/>
      <c r="N22" s="18">
        <v>2018</v>
      </c>
      <c r="O22" s="13">
        <v>2</v>
      </c>
    </row>
    <row r="23" spans="1:15" x14ac:dyDescent="0.35">
      <c r="A23" s="18">
        <v>17</v>
      </c>
      <c r="B23" s="30" t="s">
        <v>223</v>
      </c>
      <c r="C23" s="30" t="s">
        <v>280</v>
      </c>
      <c r="D23" s="18" t="s">
        <v>213</v>
      </c>
      <c r="E23" s="18">
        <v>0</v>
      </c>
      <c r="F23" s="18" t="s">
        <v>214</v>
      </c>
      <c r="G23" s="18">
        <v>1</v>
      </c>
      <c r="H23" s="18" t="str" cm="1">
        <f t="array" ref="H23">IF(G23="","",INDEX('Liste lots'!$C$5:$C$11,Equipements!G23,1))</f>
        <v xml:space="preserve">Climatisation  </v>
      </c>
      <c r="I23" s="18">
        <v>1</v>
      </c>
      <c r="J23" s="19" t="s">
        <v>61</v>
      </c>
      <c r="K23" s="18"/>
      <c r="L23" s="18" t="s">
        <v>78</v>
      </c>
      <c r="M23" s="18"/>
      <c r="N23" s="29">
        <v>45224</v>
      </c>
      <c r="O23" s="13">
        <v>1</v>
      </c>
    </row>
    <row r="24" spans="1:15" ht="45.75" customHeight="1" x14ac:dyDescent="0.35">
      <c r="A24" s="18">
        <v>17</v>
      </c>
      <c r="B24" s="30" t="s">
        <v>223</v>
      </c>
      <c r="C24" s="30" t="s">
        <v>280</v>
      </c>
      <c r="D24" s="18" t="s">
        <v>213</v>
      </c>
      <c r="E24" s="18">
        <v>0</v>
      </c>
      <c r="F24" s="18" t="s">
        <v>221</v>
      </c>
      <c r="G24" s="18">
        <v>1</v>
      </c>
      <c r="H24" s="18" t="str" cm="1">
        <f t="array" ref="H24">IF(G24="","",INDEX('Liste lots'!$C$5:$C$11,Equipements!G24,1))</f>
        <v xml:space="preserve">Climatisation  </v>
      </c>
      <c r="I24" s="18">
        <v>1</v>
      </c>
      <c r="J24" s="19" t="s">
        <v>155</v>
      </c>
      <c r="K24" s="18"/>
      <c r="L24" s="18"/>
      <c r="M24" s="18"/>
      <c r="N24" s="18">
        <v>2018</v>
      </c>
      <c r="O24" s="13">
        <v>3</v>
      </c>
    </row>
    <row r="25" spans="1:15" x14ac:dyDescent="0.35">
      <c r="A25" s="18">
        <v>17</v>
      </c>
      <c r="B25" s="30" t="s">
        <v>223</v>
      </c>
      <c r="C25" s="30" t="s">
        <v>280</v>
      </c>
      <c r="D25" s="18" t="s">
        <v>213</v>
      </c>
      <c r="E25" s="18">
        <v>0</v>
      </c>
      <c r="F25" s="18" t="s">
        <v>214</v>
      </c>
      <c r="G25" s="18">
        <v>5</v>
      </c>
      <c r="H25" s="18" t="str" cm="1">
        <f t="array" ref="H25">IF(G25="","",INDEX('Liste lots'!$C$5:$C$11,Equipements!G25,1))</f>
        <v>Groupe électrogène</v>
      </c>
      <c r="I25" s="18">
        <v>1</v>
      </c>
      <c r="J25" s="19" t="s">
        <v>25</v>
      </c>
      <c r="K25" s="18"/>
      <c r="L25" s="18" t="s">
        <v>219</v>
      </c>
      <c r="M25" s="18"/>
      <c r="N25" s="29">
        <v>44552</v>
      </c>
      <c r="O25" s="13">
        <v>1</v>
      </c>
    </row>
    <row r="26" spans="1:15" x14ac:dyDescent="0.35">
      <c r="A26" s="18">
        <v>17</v>
      </c>
      <c r="B26" s="30" t="s">
        <v>223</v>
      </c>
      <c r="C26" s="30" t="s">
        <v>280</v>
      </c>
      <c r="D26" s="18" t="s">
        <v>213</v>
      </c>
      <c r="E26" s="18">
        <v>0</v>
      </c>
      <c r="F26" s="18" t="s">
        <v>220</v>
      </c>
      <c r="G26" s="18">
        <v>3</v>
      </c>
      <c r="H26" s="18" t="str" cm="1">
        <f t="array" ref="H26">IF(G26="","",INDEX('Liste lots'!$C$5:$C$11,Equipements!G26,1))</f>
        <v>Distribution BT</v>
      </c>
      <c r="I26" s="18">
        <v>1</v>
      </c>
      <c r="J26" s="19" t="s">
        <v>63</v>
      </c>
      <c r="K26" s="18" t="s">
        <v>34</v>
      </c>
      <c r="L26" s="18" t="s">
        <v>62</v>
      </c>
      <c r="M26" s="18"/>
      <c r="N26" s="18">
        <v>2018</v>
      </c>
      <c r="O26" s="13">
        <v>2</v>
      </c>
    </row>
    <row r="27" spans="1:15" x14ac:dyDescent="0.35">
      <c r="A27" s="18">
        <v>17</v>
      </c>
      <c r="B27" s="30" t="s">
        <v>223</v>
      </c>
      <c r="C27" s="30" t="s">
        <v>280</v>
      </c>
      <c r="D27" s="18" t="s">
        <v>213</v>
      </c>
      <c r="E27" s="18">
        <v>0</v>
      </c>
      <c r="F27" s="18" t="s">
        <v>220</v>
      </c>
      <c r="G27" s="18">
        <v>3</v>
      </c>
      <c r="H27" s="18" t="str" cm="1">
        <f t="array" ref="H27">IF(G27="","",INDEX('Liste lots'!$C$5:$C$11,Equipements!G27,1))</f>
        <v>Distribution BT</v>
      </c>
      <c r="I27" s="18">
        <v>1</v>
      </c>
      <c r="J27" s="19" t="s">
        <v>64</v>
      </c>
      <c r="K27" s="18"/>
      <c r="L27" s="18" t="s">
        <v>65</v>
      </c>
      <c r="M27" s="18"/>
      <c r="N27" s="18">
        <v>2018</v>
      </c>
      <c r="O27" s="13">
        <v>2</v>
      </c>
    </row>
    <row r="28" spans="1:15" x14ac:dyDescent="0.35">
      <c r="A28" s="18">
        <v>17</v>
      </c>
      <c r="B28" s="30" t="s">
        <v>223</v>
      </c>
      <c r="C28" s="30" t="s">
        <v>280</v>
      </c>
      <c r="D28" s="18" t="s">
        <v>213</v>
      </c>
      <c r="E28" s="18">
        <v>0</v>
      </c>
      <c r="F28" s="18" t="s">
        <v>220</v>
      </c>
      <c r="G28" s="18">
        <v>4</v>
      </c>
      <c r="H28" s="18" t="str" cm="1">
        <f t="array" ref="H28">IF(G28="","",INDEX('Liste lots'!$C$5:$C$11,Equipements!G28,1))</f>
        <v>Eclairage (normal)</v>
      </c>
      <c r="I28" s="18" t="s">
        <v>58</v>
      </c>
      <c r="J28" s="19" t="s">
        <v>68</v>
      </c>
      <c r="K28" s="18"/>
      <c r="L28" s="18"/>
      <c r="M28" s="18"/>
      <c r="N28" s="18">
        <v>2018</v>
      </c>
      <c r="O28" s="13">
        <v>2</v>
      </c>
    </row>
    <row r="29" spans="1:15" x14ac:dyDescent="0.35">
      <c r="A29" s="18">
        <v>17</v>
      </c>
      <c r="B29" s="30" t="s">
        <v>223</v>
      </c>
      <c r="C29" s="30" t="s">
        <v>280</v>
      </c>
      <c r="D29" s="18" t="s">
        <v>213</v>
      </c>
      <c r="E29" s="18">
        <v>0</v>
      </c>
      <c r="F29" s="18" t="s">
        <v>214</v>
      </c>
      <c r="G29" s="18">
        <v>4</v>
      </c>
      <c r="H29" s="18" t="str" cm="1">
        <f t="array" ref="H29">IF(G29="","",INDEX('Liste lots'!$C$5:$C$11,Equipements!G29,1))</f>
        <v>Eclairage (normal)</v>
      </c>
      <c r="I29" s="18" t="s">
        <v>58</v>
      </c>
      <c r="J29" s="19" t="s">
        <v>68</v>
      </c>
      <c r="K29" s="18"/>
      <c r="L29" s="18"/>
      <c r="M29" s="18"/>
      <c r="N29" s="18">
        <v>2018</v>
      </c>
      <c r="O29" s="13">
        <v>2</v>
      </c>
    </row>
    <row r="30" spans="1:15" x14ac:dyDescent="0.35">
      <c r="A30" s="18">
        <v>17</v>
      </c>
      <c r="B30" s="30" t="s">
        <v>223</v>
      </c>
      <c r="C30" s="30" t="s">
        <v>280</v>
      </c>
      <c r="D30" s="18" t="s">
        <v>213</v>
      </c>
      <c r="E30" s="18">
        <v>0</v>
      </c>
      <c r="F30" s="18" t="s">
        <v>215</v>
      </c>
      <c r="G30" s="18">
        <v>4</v>
      </c>
      <c r="H30" s="18" t="str" cm="1">
        <f t="array" ref="H30">IF(G30="","",INDEX('Liste lots'!$C$5:$C$11,Equipements!G30,1))</f>
        <v>Eclairage (normal)</v>
      </c>
      <c r="I30" s="18" t="s">
        <v>58</v>
      </c>
      <c r="J30" s="19" t="s">
        <v>68</v>
      </c>
      <c r="K30" s="18"/>
      <c r="L30" s="18"/>
      <c r="M30" s="18"/>
      <c r="N30" s="18">
        <v>2018</v>
      </c>
      <c r="O30" s="13">
        <v>2</v>
      </c>
    </row>
    <row r="31" spans="1:15" x14ac:dyDescent="0.35">
      <c r="A31" s="18">
        <v>17</v>
      </c>
      <c r="B31" s="30" t="s">
        <v>223</v>
      </c>
      <c r="C31" s="30" t="s">
        <v>280</v>
      </c>
      <c r="D31" s="18" t="s">
        <v>213</v>
      </c>
      <c r="E31" s="18">
        <v>0</v>
      </c>
      <c r="F31" s="18" t="s">
        <v>220</v>
      </c>
      <c r="G31" s="18">
        <v>4</v>
      </c>
      <c r="H31" s="18" t="str" cm="1">
        <f t="array" ref="H31">IF(G31="","",INDEX('Liste lots'!$C$5:$C$11,Equipements!G31,1))</f>
        <v>Eclairage (normal)</v>
      </c>
      <c r="I31" s="18" t="s">
        <v>58</v>
      </c>
      <c r="J31" s="19" t="s">
        <v>68</v>
      </c>
      <c r="K31" s="18"/>
      <c r="L31" s="18"/>
      <c r="M31" s="18"/>
      <c r="N31" s="18">
        <v>2018</v>
      </c>
      <c r="O31" s="13">
        <v>2</v>
      </c>
    </row>
    <row r="32" spans="1:15" x14ac:dyDescent="0.35">
      <c r="A32" s="18">
        <v>17</v>
      </c>
      <c r="B32" s="30" t="s">
        <v>223</v>
      </c>
      <c r="C32" s="30" t="s">
        <v>280</v>
      </c>
      <c r="D32" s="18" t="s">
        <v>213</v>
      </c>
      <c r="E32" s="18">
        <v>0</v>
      </c>
      <c r="F32" s="18" t="s">
        <v>215</v>
      </c>
      <c r="G32" s="18">
        <v>1</v>
      </c>
      <c r="H32" s="18" t="str" cm="1">
        <f t="array" ref="H32">IF(G32="","",INDEX('Liste lots'!$C$5:$C$11,Equipements!G32,1))</f>
        <v xml:space="preserve">Climatisation  </v>
      </c>
      <c r="I32" s="18">
        <v>1</v>
      </c>
      <c r="J32" s="19" t="s">
        <v>70</v>
      </c>
      <c r="K32" s="18"/>
      <c r="L32" s="18" t="s">
        <v>71</v>
      </c>
      <c r="M32" s="18"/>
      <c r="N32" s="18">
        <v>2018</v>
      </c>
      <c r="O32" s="13">
        <v>2</v>
      </c>
    </row>
    <row r="33" spans="1:15" x14ac:dyDescent="0.35">
      <c r="A33" s="18">
        <v>17</v>
      </c>
      <c r="B33" s="30" t="s">
        <v>223</v>
      </c>
      <c r="C33" s="30" t="s">
        <v>280</v>
      </c>
      <c r="D33" s="18" t="s">
        <v>213</v>
      </c>
      <c r="E33" s="18">
        <v>0</v>
      </c>
      <c r="F33" s="18" t="s">
        <v>215</v>
      </c>
      <c r="G33" s="18">
        <v>3</v>
      </c>
      <c r="H33" s="18" t="str" cm="1">
        <f t="array" ref="H33">IF(G33="","",INDEX('Liste lots'!$C$5:$C$11,Equipements!G33,1))</f>
        <v>Distribution BT</v>
      </c>
      <c r="I33" s="18">
        <v>12</v>
      </c>
      <c r="J33" s="19" t="s">
        <v>72</v>
      </c>
      <c r="K33" s="18" t="s">
        <v>34</v>
      </c>
      <c r="L33" s="18" t="s">
        <v>73</v>
      </c>
      <c r="M33" s="18"/>
      <c r="N33" s="18">
        <v>2018</v>
      </c>
      <c r="O33" s="13">
        <v>2</v>
      </c>
    </row>
    <row r="34" spans="1:15" x14ac:dyDescent="0.35">
      <c r="A34" s="18">
        <v>17</v>
      </c>
      <c r="B34" s="30" t="s">
        <v>223</v>
      </c>
      <c r="C34" s="30" t="s">
        <v>280</v>
      </c>
      <c r="D34" s="18" t="s">
        <v>213</v>
      </c>
      <c r="E34" s="18">
        <v>0</v>
      </c>
      <c r="F34" s="18" t="s">
        <v>215</v>
      </c>
      <c r="G34" s="18">
        <v>3</v>
      </c>
      <c r="H34" s="18" t="str" cm="1">
        <f t="array" ref="H34">IF(G34="","",INDEX('Liste lots'!$C$5:$C$11,Equipements!G34,1))</f>
        <v>Distribution BT</v>
      </c>
      <c r="I34" s="18">
        <v>55</v>
      </c>
      <c r="J34" s="19" t="s">
        <v>74</v>
      </c>
      <c r="K34" s="18" t="s">
        <v>34</v>
      </c>
      <c r="L34" s="18"/>
      <c r="M34" s="18"/>
      <c r="N34" s="18">
        <v>2018</v>
      </c>
      <c r="O34" s="13">
        <v>2</v>
      </c>
    </row>
    <row r="35" spans="1:15" x14ac:dyDescent="0.35">
      <c r="A35" s="18">
        <v>17</v>
      </c>
      <c r="B35" s="30" t="s">
        <v>223</v>
      </c>
      <c r="C35" s="30" t="s">
        <v>280</v>
      </c>
      <c r="D35" s="18" t="s">
        <v>213</v>
      </c>
      <c r="E35" s="18">
        <v>0</v>
      </c>
      <c r="F35" s="18" t="s">
        <v>215</v>
      </c>
      <c r="G35" s="18">
        <v>3</v>
      </c>
      <c r="H35" s="18" t="str" cm="1">
        <f t="array" ref="H35">IF(G35="","",INDEX('Liste lots'!$C$5:$C$11,Equipements!G35,1))</f>
        <v>Distribution BT</v>
      </c>
      <c r="I35" s="18">
        <v>33</v>
      </c>
      <c r="J35" s="19" t="s">
        <v>75</v>
      </c>
      <c r="K35" s="18" t="s">
        <v>34</v>
      </c>
      <c r="L35" s="18"/>
      <c r="M35" s="18"/>
      <c r="N35" s="18">
        <v>2018</v>
      </c>
      <c r="O35" s="13">
        <v>2</v>
      </c>
    </row>
    <row r="36" spans="1:15" x14ac:dyDescent="0.35">
      <c r="A36" s="18">
        <v>17</v>
      </c>
      <c r="B36" s="30" t="s">
        <v>223</v>
      </c>
      <c r="C36" s="30" t="s">
        <v>280</v>
      </c>
      <c r="D36" s="18" t="s">
        <v>213</v>
      </c>
      <c r="E36" s="18">
        <v>0</v>
      </c>
      <c r="F36" s="18" t="s">
        <v>215</v>
      </c>
      <c r="G36" s="18">
        <v>3</v>
      </c>
      <c r="H36" s="18" t="str" cm="1">
        <f t="array" ref="H36">IF(G36="","",INDEX('Liste lots'!$C$5:$C$11,Equipements!G36,1))</f>
        <v>Distribution BT</v>
      </c>
      <c r="I36" s="18">
        <v>12</v>
      </c>
      <c r="J36" s="19" t="s">
        <v>76</v>
      </c>
      <c r="K36" s="18" t="s">
        <v>34</v>
      </c>
      <c r="L36" s="18" t="s">
        <v>73</v>
      </c>
      <c r="M36" s="18"/>
      <c r="N36" s="18">
        <v>2021</v>
      </c>
      <c r="O36" s="13">
        <v>1</v>
      </c>
    </row>
    <row r="37" spans="1:15" x14ac:dyDescent="0.35">
      <c r="A37" s="18">
        <v>17</v>
      </c>
      <c r="B37" s="30" t="s">
        <v>223</v>
      </c>
      <c r="C37" s="30" t="s">
        <v>280</v>
      </c>
      <c r="D37" s="18" t="s">
        <v>213</v>
      </c>
      <c r="E37" s="18">
        <v>0</v>
      </c>
      <c r="F37" s="18" t="s">
        <v>215</v>
      </c>
      <c r="G37" s="18">
        <v>7</v>
      </c>
      <c r="H37" s="18" t="str" cm="1">
        <f t="array" ref="H37">IF(G37="","",INDEX('Liste lots'!$C$5:$C$11,Equipements!G37,1))</f>
        <v>GTB/GTC/DEA</v>
      </c>
      <c r="I37" s="18">
        <v>16</v>
      </c>
      <c r="J37" s="19" t="s">
        <v>79</v>
      </c>
      <c r="K37" s="18" t="s">
        <v>34</v>
      </c>
      <c r="L37" s="18"/>
      <c r="M37" s="18"/>
      <c r="N37" s="18">
        <v>2018</v>
      </c>
      <c r="O37" s="13">
        <v>2</v>
      </c>
    </row>
    <row r="38" spans="1:15" x14ac:dyDescent="0.35">
      <c r="A38" s="18">
        <v>17</v>
      </c>
      <c r="B38" s="30" t="s">
        <v>223</v>
      </c>
      <c r="C38" s="30" t="s">
        <v>280</v>
      </c>
      <c r="D38" s="18" t="s">
        <v>213</v>
      </c>
      <c r="E38" s="18">
        <v>0</v>
      </c>
      <c r="F38" s="18" t="s">
        <v>215</v>
      </c>
      <c r="G38" s="18">
        <v>7</v>
      </c>
      <c r="H38" s="18" t="str" cm="1">
        <f t="array" ref="H38">IF(G38="","",INDEX('Liste lots'!$C$5:$C$11,Equipements!G38,1))</f>
        <v>GTB/GTC/DEA</v>
      </c>
      <c r="I38" s="18">
        <v>6</v>
      </c>
      <c r="J38" s="19" t="s">
        <v>79</v>
      </c>
      <c r="K38" s="18" t="s">
        <v>34</v>
      </c>
      <c r="L38" s="18"/>
      <c r="M38" s="18"/>
      <c r="N38" s="18">
        <v>2021</v>
      </c>
      <c r="O38" s="13">
        <v>1</v>
      </c>
    </row>
    <row r="39" spans="1:15" x14ac:dyDescent="0.35">
      <c r="A39" s="18">
        <v>17</v>
      </c>
      <c r="B39" s="30" t="s">
        <v>223</v>
      </c>
      <c r="C39" s="30" t="s">
        <v>280</v>
      </c>
      <c r="D39" s="18" t="s">
        <v>213</v>
      </c>
      <c r="E39" s="18">
        <v>0</v>
      </c>
      <c r="F39" s="18" t="s">
        <v>221</v>
      </c>
      <c r="G39" s="18">
        <v>7</v>
      </c>
      <c r="H39" s="18" t="str" cm="1">
        <f t="array" ref="H39">IF(G39="","",INDEX('Liste lots'!$C$5:$C$11,Equipements!G39,1))</f>
        <v>GTB/GTC/DEA</v>
      </c>
      <c r="I39" s="18">
        <v>1</v>
      </c>
      <c r="J39" s="19" t="s">
        <v>80</v>
      </c>
      <c r="K39" s="18"/>
      <c r="L39" s="18"/>
      <c r="M39" s="18"/>
      <c r="N39" s="18">
        <v>2018</v>
      </c>
      <c r="O39" s="13">
        <v>2</v>
      </c>
    </row>
    <row r="40" spans="1:15" x14ac:dyDescent="0.35">
      <c r="A40" s="18">
        <v>17</v>
      </c>
      <c r="B40" s="30" t="s">
        <v>223</v>
      </c>
      <c r="C40" s="30" t="s">
        <v>280</v>
      </c>
      <c r="D40" s="18" t="s">
        <v>213</v>
      </c>
      <c r="E40" s="18">
        <v>0</v>
      </c>
      <c r="F40" s="18" t="s">
        <v>220</v>
      </c>
      <c r="G40" s="18">
        <v>7</v>
      </c>
      <c r="H40" s="18" t="str" cm="1">
        <f t="array" ref="H40">IF(G40="","",INDEX('Liste lots'!$C$5:$C$11,Equipements!G40,1))</f>
        <v>GTB/GTC/DEA</v>
      </c>
      <c r="I40" s="18">
        <v>1</v>
      </c>
      <c r="J40" s="19" t="s">
        <v>80</v>
      </c>
      <c r="K40" s="18"/>
      <c r="L40" s="18"/>
      <c r="M40" s="18"/>
      <c r="N40" s="18">
        <v>2018</v>
      </c>
      <c r="O40" s="13">
        <v>2</v>
      </c>
    </row>
    <row r="41" spans="1:15" x14ac:dyDescent="0.35">
      <c r="A41" s="18">
        <v>17</v>
      </c>
      <c r="B41" s="30" t="s">
        <v>223</v>
      </c>
      <c r="C41" s="30" t="s">
        <v>280</v>
      </c>
      <c r="D41" s="18" t="s">
        <v>213</v>
      </c>
      <c r="E41" s="18">
        <v>0</v>
      </c>
      <c r="F41" s="18" t="s">
        <v>222</v>
      </c>
      <c r="G41" s="18">
        <v>7</v>
      </c>
      <c r="H41" s="18" t="str" cm="1">
        <f t="array" ref="H41">IF(G41="","",INDEX('Liste lots'!$C$5:$C$11,Equipements!G41,1))</f>
        <v>GTB/GTC/DEA</v>
      </c>
      <c r="I41" s="18">
        <v>1</v>
      </c>
      <c r="J41" s="19" t="s">
        <v>81</v>
      </c>
      <c r="K41" s="18"/>
      <c r="L41" s="18"/>
      <c r="M41" s="18"/>
      <c r="N41" s="18">
        <v>2018</v>
      </c>
      <c r="O41" s="13">
        <v>2</v>
      </c>
    </row>
    <row r="42" spans="1:15" x14ac:dyDescent="0.35">
      <c r="A42" s="18">
        <v>17</v>
      </c>
      <c r="B42" s="30" t="s">
        <v>223</v>
      </c>
      <c r="C42" s="30" t="s">
        <v>280</v>
      </c>
      <c r="D42" s="18" t="s">
        <v>213</v>
      </c>
      <c r="E42" s="18">
        <v>0</v>
      </c>
      <c r="F42" s="18" t="s">
        <v>222</v>
      </c>
      <c r="G42" s="18">
        <v>4</v>
      </c>
      <c r="H42" s="18" t="str" cm="1">
        <f t="array" ref="H42">IF(G42="","",INDEX('Liste lots'!$C$5:$C$11,Equipements!G42,1))</f>
        <v>Eclairage (normal)</v>
      </c>
      <c r="I42" s="18" t="s">
        <v>58</v>
      </c>
      <c r="J42" s="19" t="s">
        <v>68</v>
      </c>
      <c r="K42" s="18"/>
      <c r="L42" s="18"/>
      <c r="M42" s="18"/>
      <c r="N42" s="18">
        <v>2018</v>
      </c>
      <c r="O42" s="13">
        <v>2</v>
      </c>
    </row>
    <row r="43" spans="1:15" x14ac:dyDescent="0.35">
      <c r="A43" s="18">
        <v>17</v>
      </c>
      <c r="B43" s="30" t="s">
        <v>223</v>
      </c>
      <c r="C43" s="30" t="s">
        <v>280</v>
      </c>
      <c r="D43" s="18" t="s">
        <v>213</v>
      </c>
      <c r="E43" s="18">
        <v>0</v>
      </c>
      <c r="F43" s="18" t="s">
        <v>215</v>
      </c>
      <c r="G43" s="18">
        <v>2</v>
      </c>
      <c r="H43" s="18" t="str" cm="1">
        <f t="array" ref="H43">IF(G43="","",INDEX('Liste lots'!$C$5:$C$11,Equipements!G43,1))</f>
        <v>Ventilation VMC / CTA</v>
      </c>
      <c r="I43" s="18">
        <v>1</v>
      </c>
      <c r="J43" s="19" t="s">
        <v>83</v>
      </c>
      <c r="K43" s="18"/>
      <c r="L43" s="18"/>
      <c r="M43" s="18"/>
      <c r="N43" s="18">
        <v>2018</v>
      </c>
      <c r="O43" s="13">
        <v>2</v>
      </c>
    </row>
    <row r="44" spans="1:15" ht="26" x14ac:dyDescent="0.35">
      <c r="A44" s="18">
        <v>17</v>
      </c>
      <c r="B44" s="30" t="s">
        <v>233</v>
      </c>
      <c r="C44" s="8" t="s">
        <v>281</v>
      </c>
      <c r="D44" s="18" t="s">
        <v>82</v>
      </c>
      <c r="E44" s="18">
        <v>0</v>
      </c>
      <c r="F44" s="18" t="s">
        <v>234</v>
      </c>
      <c r="G44" s="18">
        <v>1</v>
      </c>
      <c r="H44" s="18" t="str" cm="1">
        <f t="array" ref="H44">IF(G44="","",INDEX('Liste lots'!$C$5:$C$11,Equipements!G44,1))</f>
        <v xml:space="preserve">Climatisation  </v>
      </c>
      <c r="I44" s="18">
        <v>8</v>
      </c>
      <c r="J44" s="19" t="s">
        <v>84</v>
      </c>
      <c r="K44" s="18" t="s">
        <v>85</v>
      </c>
      <c r="L44" s="18" t="s">
        <v>95</v>
      </c>
      <c r="M44" s="18" t="s">
        <v>90</v>
      </c>
      <c r="N44" s="18">
        <v>2007</v>
      </c>
      <c r="O44" s="13">
        <v>5</v>
      </c>
    </row>
    <row r="45" spans="1:15" x14ac:dyDescent="0.35">
      <c r="A45" s="18">
        <v>17</v>
      </c>
      <c r="B45" s="30" t="s">
        <v>233</v>
      </c>
      <c r="C45" s="30" t="s">
        <v>281</v>
      </c>
      <c r="D45" s="18" t="s">
        <v>82</v>
      </c>
      <c r="E45" s="18">
        <v>0</v>
      </c>
      <c r="F45" s="18" t="s">
        <v>234</v>
      </c>
      <c r="G45" s="18">
        <v>1</v>
      </c>
      <c r="H45" s="18" t="str" cm="1">
        <f t="array" ref="H45">IF(G45="","",INDEX('Liste lots'!$C$5:$C$11,Equipements!G45,1))</f>
        <v xml:space="preserve">Climatisation  </v>
      </c>
      <c r="I45" s="18">
        <v>1</v>
      </c>
      <c r="J45" s="19" t="s">
        <v>86</v>
      </c>
      <c r="K45" s="18" t="s">
        <v>87</v>
      </c>
      <c r="L45" s="18" t="s">
        <v>88</v>
      </c>
      <c r="M45" s="18" t="s">
        <v>89</v>
      </c>
      <c r="N45" s="18">
        <v>2007</v>
      </c>
      <c r="O45" s="13">
        <v>5</v>
      </c>
    </row>
    <row r="46" spans="1:15" x14ac:dyDescent="0.35">
      <c r="A46" s="18">
        <v>17</v>
      </c>
      <c r="B46" s="30" t="s">
        <v>233</v>
      </c>
      <c r="C46" s="30" t="s">
        <v>281</v>
      </c>
      <c r="D46" s="18" t="s">
        <v>82</v>
      </c>
      <c r="E46" s="18">
        <v>0</v>
      </c>
      <c r="F46" s="18" t="s">
        <v>234</v>
      </c>
      <c r="G46" s="18">
        <v>1</v>
      </c>
      <c r="H46" s="18" t="str" cm="1">
        <f t="array" ref="H46">IF(G46="","",INDEX('Liste lots'!$C$5:$C$11,Equipements!G46,1))</f>
        <v xml:space="preserve">Climatisation  </v>
      </c>
      <c r="I46" s="18">
        <v>2</v>
      </c>
      <c r="J46" s="19" t="s">
        <v>91</v>
      </c>
      <c r="K46" s="18" t="s">
        <v>92</v>
      </c>
      <c r="L46" s="18" t="s">
        <v>93</v>
      </c>
      <c r="M46" s="18" t="s">
        <v>94</v>
      </c>
      <c r="N46" s="18">
        <v>2010</v>
      </c>
      <c r="O46" s="13">
        <v>3</v>
      </c>
    </row>
    <row r="47" spans="1:15" x14ac:dyDescent="0.35">
      <c r="A47" s="18">
        <v>17</v>
      </c>
      <c r="B47" s="30" t="s">
        <v>233</v>
      </c>
      <c r="C47" s="30" t="s">
        <v>281</v>
      </c>
      <c r="D47" s="18" t="s">
        <v>82</v>
      </c>
      <c r="E47" s="18">
        <v>0</v>
      </c>
      <c r="F47" s="18" t="s">
        <v>234</v>
      </c>
      <c r="G47" s="18">
        <v>5</v>
      </c>
      <c r="H47" s="18" t="str" cm="1">
        <f t="array" ref="H47">IF(G47="","",INDEX('Liste lots'!$C$5:$C$11,Equipements!G47,1))</f>
        <v>Groupe électrogène</v>
      </c>
      <c r="I47" s="18">
        <v>1</v>
      </c>
      <c r="J47" s="19" t="s">
        <v>96</v>
      </c>
      <c r="K47" s="18" t="s">
        <v>97</v>
      </c>
      <c r="L47" s="18" t="s">
        <v>229</v>
      </c>
      <c r="M47" s="18" t="s">
        <v>230</v>
      </c>
      <c r="N47" s="18" t="s">
        <v>58</v>
      </c>
      <c r="O47" s="13">
        <v>1</v>
      </c>
    </row>
    <row r="48" spans="1:15" x14ac:dyDescent="0.35">
      <c r="A48" s="18">
        <v>17</v>
      </c>
      <c r="B48" s="30" t="s">
        <v>233</v>
      </c>
      <c r="C48" s="30" t="s">
        <v>281</v>
      </c>
      <c r="D48" s="18" t="s">
        <v>82</v>
      </c>
      <c r="E48" s="18">
        <v>0</v>
      </c>
      <c r="F48" s="18" t="s">
        <v>234</v>
      </c>
      <c r="G48" s="18">
        <v>1</v>
      </c>
      <c r="H48" s="18" t="str" cm="1">
        <f t="array" ref="H48">IF(G48="","",INDEX('Liste lots'!$C$5:$C$11,Equipements!G48,1))</f>
        <v xml:space="preserve">Climatisation  </v>
      </c>
      <c r="I48" s="18">
        <v>1</v>
      </c>
      <c r="J48" s="19" t="s">
        <v>257</v>
      </c>
      <c r="K48" s="18" t="s">
        <v>243</v>
      </c>
      <c r="L48" s="18" t="s">
        <v>246</v>
      </c>
      <c r="M48" s="18" t="s">
        <v>251</v>
      </c>
      <c r="N48" s="18">
        <v>2020</v>
      </c>
      <c r="O48" s="13">
        <v>2</v>
      </c>
    </row>
    <row r="49" spans="1:16" x14ac:dyDescent="0.35">
      <c r="A49" s="18">
        <v>17</v>
      </c>
      <c r="B49" s="30" t="s">
        <v>233</v>
      </c>
      <c r="C49" s="30" t="s">
        <v>281</v>
      </c>
      <c r="D49" s="18" t="s">
        <v>82</v>
      </c>
      <c r="E49" s="18">
        <v>0</v>
      </c>
      <c r="F49" s="18" t="s">
        <v>234</v>
      </c>
      <c r="G49" s="18">
        <v>1</v>
      </c>
      <c r="H49" s="18" t="str" cm="1">
        <f t="array" ref="H49">IF(G49="","",INDEX('Liste lots'!$C$5:$C$11,Equipements!G49,1))</f>
        <v xml:space="preserve">Climatisation  </v>
      </c>
      <c r="I49" s="18">
        <v>1</v>
      </c>
      <c r="J49" s="19" t="s">
        <v>257</v>
      </c>
      <c r="K49" s="18" t="s">
        <v>196</v>
      </c>
      <c r="L49" s="18" t="s">
        <v>247</v>
      </c>
      <c r="M49" s="18" t="s">
        <v>252</v>
      </c>
      <c r="N49" s="18">
        <v>2020</v>
      </c>
      <c r="O49" s="13">
        <v>2</v>
      </c>
    </row>
    <row r="50" spans="1:16" x14ac:dyDescent="0.35">
      <c r="A50" s="18">
        <v>17</v>
      </c>
      <c r="B50" s="30" t="s">
        <v>233</v>
      </c>
      <c r="C50" s="30" t="s">
        <v>281</v>
      </c>
      <c r="D50" s="18" t="s">
        <v>82</v>
      </c>
      <c r="E50" s="18">
        <v>0</v>
      </c>
      <c r="F50" s="18" t="s">
        <v>234</v>
      </c>
      <c r="G50" s="18">
        <v>1</v>
      </c>
      <c r="H50" s="18" t="str" cm="1">
        <f t="array" ref="H50">IF(G50="","",INDEX('Liste lots'!$C$5:$C$11,Equipements!G50,1))</f>
        <v xml:space="preserve">Climatisation  </v>
      </c>
      <c r="I50" s="18">
        <v>1</v>
      </c>
      <c r="J50" s="19" t="s">
        <v>257</v>
      </c>
      <c r="K50" s="18" t="s">
        <v>243</v>
      </c>
      <c r="L50" s="18" t="s">
        <v>248</v>
      </c>
      <c r="M50" s="18" t="s">
        <v>253</v>
      </c>
      <c r="N50" s="18">
        <v>2020</v>
      </c>
      <c r="O50" s="13">
        <v>2</v>
      </c>
    </row>
    <row r="51" spans="1:16" x14ac:dyDescent="0.35">
      <c r="A51" s="18">
        <v>17</v>
      </c>
      <c r="B51" s="30" t="s">
        <v>233</v>
      </c>
      <c r="C51" s="30" t="s">
        <v>281</v>
      </c>
      <c r="D51" s="18" t="s">
        <v>82</v>
      </c>
      <c r="E51" s="18">
        <v>0</v>
      </c>
      <c r="F51" s="18" t="s">
        <v>234</v>
      </c>
      <c r="G51" s="18">
        <v>1</v>
      </c>
      <c r="H51" s="18" t="str" cm="1">
        <f t="array" ref="H51">IF(G51="","",INDEX('Liste lots'!$C$5:$C$11,Equipements!G51,1))</f>
        <v xml:space="preserve">Climatisation  </v>
      </c>
      <c r="I51" s="18">
        <v>1</v>
      </c>
      <c r="J51" s="19" t="s">
        <v>257</v>
      </c>
      <c r="K51" s="18" t="s">
        <v>244</v>
      </c>
      <c r="L51" s="18" t="s">
        <v>129</v>
      </c>
      <c r="M51" s="18" t="s">
        <v>254</v>
      </c>
      <c r="N51" s="18">
        <v>2012</v>
      </c>
      <c r="O51" s="13">
        <v>2</v>
      </c>
    </row>
    <row r="52" spans="1:16" x14ac:dyDescent="0.35">
      <c r="A52" s="18">
        <v>17</v>
      </c>
      <c r="B52" s="30" t="s">
        <v>233</v>
      </c>
      <c r="C52" s="30" t="s">
        <v>281</v>
      </c>
      <c r="D52" s="18" t="s">
        <v>82</v>
      </c>
      <c r="E52" s="18">
        <v>0</v>
      </c>
      <c r="F52" s="18" t="s">
        <v>234</v>
      </c>
      <c r="G52" s="18">
        <v>1</v>
      </c>
      <c r="H52" s="18" t="str" cm="1">
        <f t="array" ref="H52">IF(G52="","",INDEX('Liste lots'!$C$5:$C$11,Equipements!G52,1))</f>
        <v xml:space="preserve">Climatisation  </v>
      </c>
      <c r="I52" s="18">
        <v>1</v>
      </c>
      <c r="J52" s="19" t="s">
        <v>257</v>
      </c>
      <c r="K52" s="18" t="s">
        <v>243</v>
      </c>
      <c r="L52" s="18" t="s">
        <v>246</v>
      </c>
      <c r="M52" s="18" t="s">
        <v>251</v>
      </c>
      <c r="N52" s="18">
        <v>2015</v>
      </c>
      <c r="O52" s="13">
        <v>2</v>
      </c>
    </row>
    <row r="53" spans="1:16" x14ac:dyDescent="0.35">
      <c r="A53" s="18">
        <v>17</v>
      </c>
      <c r="B53" s="30" t="s">
        <v>233</v>
      </c>
      <c r="C53" s="30" t="s">
        <v>281</v>
      </c>
      <c r="D53" s="18" t="s">
        <v>82</v>
      </c>
      <c r="E53" s="18">
        <v>0</v>
      </c>
      <c r="F53" s="18" t="s">
        <v>234</v>
      </c>
      <c r="G53" s="18">
        <v>1</v>
      </c>
      <c r="H53" s="18" t="str" cm="1">
        <f t="array" ref="H53">IF(G53="","",INDEX('Liste lots'!$C$5:$C$11,Equipements!G53,1))</f>
        <v xml:space="preserve">Climatisation  </v>
      </c>
      <c r="I53" s="18">
        <v>1</v>
      </c>
      <c r="J53" s="19" t="s">
        <v>257</v>
      </c>
      <c r="K53" s="18" t="s">
        <v>245</v>
      </c>
      <c r="L53" s="18" t="s">
        <v>249</v>
      </c>
      <c r="M53" s="18" t="s">
        <v>255</v>
      </c>
      <c r="N53" s="18">
        <v>2010</v>
      </c>
      <c r="O53" s="13">
        <v>3</v>
      </c>
    </row>
    <row r="54" spans="1:16" x14ac:dyDescent="0.35">
      <c r="A54" s="18">
        <v>17</v>
      </c>
      <c r="B54" s="30" t="s">
        <v>233</v>
      </c>
      <c r="C54" s="30" t="s">
        <v>281</v>
      </c>
      <c r="D54" s="18" t="s">
        <v>82</v>
      </c>
      <c r="E54" s="18">
        <v>0</v>
      </c>
      <c r="F54" s="18" t="s">
        <v>234</v>
      </c>
      <c r="G54" s="18">
        <v>1</v>
      </c>
      <c r="H54" s="18" t="str" cm="1">
        <f t="array" ref="H54">IF(G54="","",INDEX('Liste lots'!$C$5:$C$11,Equipements!G54,1))</f>
        <v xml:space="preserve">Climatisation  </v>
      </c>
      <c r="I54" s="18">
        <v>1</v>
      </c>
      <c r="J54" s="19" t="s">
        <v>257</v>
      </c>
      <c r="K54" s="18" t="s">
        <v>245</v>
      </c>
      <c r="L54" s="18" t="s">
        <v>249</v>
      </c>
      <c r="M54" s="18" t="s">
        <v>255</v>
      </c>
      <c r="N54" s="18">
        <v>2010</v>
      </c>
      <c r="O54" s="13">
        <v>3</v>
      </c>
    </row>
    <row r="55" spans="1:16" x14ac:dyDescent="0.35">
      <c r="A55" s="18">
        <v>17</v>
      </c>
      <c r="B55" s="30" t="s">
        <v>233</v>
      </c>
      <c r="C55" s="30" t="s">
        <v>281</v>
      </c>
      <c r="D55" s="18" t="s">
        <v>82</v>
      </c>
      <c r="E55" s="18">
        <v>0</v>
      </c>
      <c r="F55" s="18" t="s">
        <v>234</v>
      </c>
      <c r="G55" s="18">
        <v>1</v>
      </c>
      <c r="H55" s="18" t="str" cm="1">
        <f t="array" ref="H55">IF(G55="","",INDEX('Liste lots'!$C$5:$C$11,Equipements!G55,1))</f>
        <v xml:space="preserve">Climatisation  </v>
      </c>
      <c r="I55" s="18">
        <v>1</v>
      </c>
      <c r="J55" s="19" t="s">
        <v>257</v>
      </c>
      <c r="K55" s="18" t="s">
        <v>243</v>
      </c>
      <c r="L55" s="18" t="s">
        <v>250</v>
      </c>
      <c r="M55" s="18" t="s">
        <v>256</v>
      </c>
      <c r="N55" s="18">
        <v>2015</v>
      </c>
      <c r="O55" s="13">
        <v>2</v>
      </c>
    </row>
    <row r="56" spans="1:16" x14ac:dyDescent="0.35">
      <c r="A56" s="18">
        <v>17</v>
      </c>
      <c r="B56" s="30" t="s">
        <v>233</v>
      </c>
      <c r="C56" s="30" t="s">
        <v>281</v>
      </c>
      <c r="D56" s="18" t="s">
        <v>82</v>
      </c>
      <c r="E56" s="18">
        <v>0</v>
      </c>
      <c r="F56" s="18" t="s">
        <v>234</v>
      </c>
      <c r="G56" s="18">
        <v>1</v>
      </c>
      <c r="H56" s="18" t="str" cm="1">
        <f t="array" ref="H56">IF(G56="","",INDEX('Liste lots'!$C$5:$C$11,Equipements!G56,1))</f>
        <v xml:space="preserve">Climatisation  </v>
      </c>
      <c r="I56" s="18">
        <v>1</v>
      </c>
      <c r="J56" s="19" t="s">
        <v>257</v>
      </c>
      <c r="K56" s="18" t="s">
        <v>243</v>
      </c>
      <c r="L56" s="18" t="s">
        <v>250</v>
      </c>
      <c r="M56" s="18" t="s">
        <v>256</v>
      </c>
      <c r="N56" s="18">
        <v>2015</v>
      </c>
      <c r="O56" s="13">
        <v>2</v>
      </c>
    </row>
    <row r="57" spans="1:16" x14ac:dyDescent="0.35">
      <c r="A57" s="18">
        <v>17</v>
      </c>
      <c r="B57" s="30" t="s">
        <v>233</v>
      </c>
      <c r="C57" s="30" t="s">
        <v>281</v>
      </c>
      <c r="D57" s="18" t="s">
        <v>82</v>
      </c>
      <c r="E57" s="18">
        <v>0</v>
      </c>
      <c r="F57" s="18" t="s">
        <v>234</v>
      </c>
      <c r="G57" s="18">
        <v>1</v>
      </c>
      <c r="H57" s="18" t="str" cm="1">
        <f t="array" ref="H57">IF(G57="","",INDEX('Liste lots'!$C$5:$C$11,Equipements!G57,1))</f>
        <v xml:space="preserve">Climatisation  </v>
      </c>
      <c r="I57" s="18">
        <v>3</v>
      </c>
      <c r="J57" s="19" t="s">
        <v>257</v>
      </c>
      <c r="K57" s="18" t="s">
        <v>273</v>
      </c>
      <c r="L57" s="18" t="s">
        <v>274</v>
      </c>
      <c r="M57" s="18" t="s">
        <v>256</v>
      </c>
      <c r="N57" s="18">
        <v>2022</v>
      </c>
      <c r="O57" s="13">
        <v>2</v>
      </c>
    </row>
    <row r="58" spans="1:16" x14ac:dyDescent="0.35">
      <c r="A58" s="18">
        <v>17</v>
      </c>
      <c r="B58" s="30" t="s">
        <v>233</v>
      </c>
      <c r="C58" s="30" t="s">
        <v>281</v>
      </c>
      <c r="D58" s="18" t="s">
        <v>82</v>
      </c>
      <c r="E58" s="18" t="s">
        <v>242</v>
      </c>
      <c r="F58" s="18" t="s">
        <v>237</v>
      </c>
      <c r="G58" s="18">
        <v>1</v>
      </c>
      <c r="H58" s="18" t="str" cm="1">
        <f t="array" ref="H58">IF(G58="","",INDEX('Liste lots'!$C$5:$C$11,Equipements!G58,1))</f>
        <v xml:space="preserve">Climatisation  </v>
      </c>
      <c r="I58" s="18">
        <v>3</v>
      </c>
      <c r="J58" s="19" t="s">
        <v>126</v>
      </c>
      <c r="K58" s="18" t="s">
        <v>273</v>
      </c>
      <c r="L58" s="18" t="s">
        <v>275</v>
      </c>
      <c r="M58" s="18" t="s">
        <v>253</v>
      </c>
      <c r="N58" s="18">
        <v>2022</v>
      </c>
      <c r="O58" s="13">
        <v>2</v>
      </c>
    </row>
    <row r="59" spans="1:16" ht="26" x14ac:dyDescent="0.35">
      <c r="A59" s="18">
        <v>17</v>
      </c>
      <c r="B59" s="30" t="s">
        <v>233</v>
      </c>
      <c r="C59" s="30" t="s">
        <v>281</v>
      </c>
      <c r="D59" s="18" t="s">
        <v>82</v>
      </c>
      <c r="E59" s="18" t="s">
        <v>242</v>
      </c>
      <c r="F59" s="18" t="s">
        <v>239</v>
      </c>
      <c r="G59" s="18">
        <v>1</v>
      </c>
      <c r="H59" s="18" t="str" cm="1">
        <f t="array" ref="H59">IF(G59="","",INDEX('Liste lots'!$C$5:$C$11,Equipements!G59,1))</f>
        <v xml:space="preserve">Climatisation  </v>
      </c>
      <c r="I59" s="18">
        <v>1</v>
      </c>
      <c r="J59" s="19" t="s">
        <v>276</v>
      </c>
      <c r="K59" s="18" t="s">
        <v>58</v>
      </c>
      <c r="L59" s="18" t="s">
        <v>58</v>
      </c>
      <c r="M59" s="18" t="s">
        <v>58</v>
      </c>
      <c r="N59" s="18">
        <v>2022</v>
      </c>
      <c r="O59" s="13">
        <v>2</v>
      </c>
    </row>
    <row r="60" spans="1:16" ht="26" x14ac:dyDescent="0.35">
      <c r="A60" s="18">
        <v>17</v>
      </c>
      <c r="B60" s="30" t="s">
        <v>233</v>
      </c>
      <c r="C60" s="30" t="s">
        <v>281</v>
      </c>
      <c r="D60" s="18" t="s">
        <v>82</v>
      </c>
      <c r="E60" s="18" t="s">
        <v>242</v>
      </c>
      <c r="F60" s="18" t="s">
        <v>66</v>
      </c>
      <c r="G60" s="18">
        <v>3</v>
      </c>
      <c r="H60" s="18" t="str" cm="1">
        <f t="array" ref="H60">IF(G60="","",INDEX('Liste lots'!$C$5:$C$11,Equipements!G60,1))</f>
        <v>Distribution BT</v>
      </c>
      <c r="I60" s="18">
        <v>1</v>
      </c>
      <c r="J60" s="19" t="s">
        <v>258</v>
      </c>
      <c r="K60" s="18"/>
      <c r="L60" s="18"/>
      <c r="M60" s="18"/>
      <c r="N60" s="18" t="s">
        <v>58</v>
      </c>
      <c r="O60" s="13">
        <v>3</v>
      </c>
    </row>
    <row r="61" spans="1:16" x14ac:dyDescent="0.35">
      <c r="A61" s="18">
        <v>17</v>
      </c>
      <c r="B61" s="30" t="s">
        <v>233</v>
      </c>
      <c r="C61" s="30" t="s">
        <v>281</v>
      </c>
      <c r="D61" s="18" t="s">
        <v>82</v>
      </c>
      <c r="E61" s="18" t="s">
        <v>242</v>
      </c>
      <c r="F61" s="18" t="s">
        <v>66</v>
      </c>
      <c r="G61" s="18">
        <v>3</v>
      </c>
      <c r="H61" s="18" t="str" cm="1">
        <f t="array" ref="H61">IF(G61="","",INDEX('Liste lots'!$C$5:$C$11,Equipements!G61,1))</f>
        <v>Distribution BT</v>
      </c>
      <c r="I61" s="18">
        <v>1</v>
      </c>
      <c r="J61" s="19" t="s">
        <v>98</v>
      </c>
      <c r="K61" s="18"/>
      <c r="L61" s="18"/>
      <c r="M61" s="18"/>
      <c r="N61" s="18" t="s">
        <v>58</v>
      </c>
      <c r="O61" s="13">
        <v>3</v>
      </c>
    </row>
    <row r="62" spans="1:16" x14ac:dyDescent="0.35">
      <c r="A62" s="18">
        <v>17</v>
      </c>
      <c r="B62" s="30" t="s">
        <v>233</v>
      </c>
      <c r="C62" s="30" t="s">
        <v>281</v>
      </c>
      <c r="D62" s="18" t="s">
        <v>82</v>
      </c>
      <c r="E62" s="18" t="s">
        <v>242</v>
      </c>
      <c r="F62" s="18" t="s">
        <v>236</v>
      </c>
      <c r="G62" s="18">
        <v>1</v>
      </c>
      <c r="H62" s="18" t="str" cm="1">
        <f t="array" ref="H62">IF(G62="","",INDEX('Liste lots'!$C$5:$C$11,Equipements!G62,1))</f>
        <v xml:space="preserve">Climatisation  </v>
      </c>
      <c r="I62" s="18">
        <v>1</v>
      </c>
      <c r="J62" s="19" t="s">
        <v>99</v>
      </c>
      <c r="K62" s="18" t="s">
        <v>100</v>
      </c>
      <c r="L62" s="18" t="s">
        <v>101</v>
      </c>
      <c r="M62" s="18"/>
      <c r="N62" s="18">
        <v>2007</v>
      </c>
      <c r="O62" s="13">
        <v>5</v>
      </c>
      <c r="P62" s="11" t="s">
        <v>260</v>
      </c>
    </row>
    <row r="63" spans="1:16" x14ac:dyDescent="0.35">
      <c r="A63" s="18">
        <v>17</v>
      </c>
      <c r="B63" s="30" t="s">
        <v>233</v>
      </c>
      <c r="C63" s="30" t="s">
        <v>281</v>
      </c>
      <c r="D63" s="18" t="s">
        <v>82</v>
      </c>
      <c r="E63" s="18" t="s">
        <v>242</v>
      </c>
      <c r="F63" s="18" t="s">
        <v>236</v>
      </c>
      <c r="G63" s="18">
        <v>1</v>
      </c>
      <c r="H63" s="18" t="str" cm="1">
        <f t="array" ref="H63">IF(G63="","",INDEX('Liste lots'!$C$5:$C$11,Equipements!G63,1))</f>
        <v xml:space="preserve">Climatisation  </v>
      </c>
      <c r="I63" s="18">
        <v>1</v>
      </c>
      <c r="J63" s="19" t="s">
        <v>113</v>
      </c>
      <c r="K63" s="18" t="s">
        <v>100</v>
      </c>
      <c r="L63" s="18" t="s">
        <v>102</v>
      </c>
      <c r="M63" s="18"/>
      <c r="N63" s="18">
        <v>2007</v>
      </c>
      <c r="O63" s="13">
        <v>5</v>
      </c>
      <c r="P63" s="11" t="s">
        <v>260</v>
      </c>
    </row>
    <row r="64" spans="1:16" x14ac:dyDescent="0.35">
      <c r="A64" s="18">
        <v>17</v>
      </c>
      <c r="B64" s="30" t="s">
        <v>233</v>
      </c>
      <c r="C64" s="30" t="s">
        <v>281</v>
      </c>
      <c r="D64" s="18" t="s">
        <v>82</v>
      </c>
      <c r="E64" s="18" t="s">
        <v>242</v>
      </c>
      <c r="F64" s="18" t="s">
        <v>236</v>
      </c>
      <c r="G64" s="18">
        <v>1</v>
      </c>
      <c r="H64" s="18" t="str" cm="1">
        <f t="array" ref="H64">IF(G64="","",INDEX('Liste lots'!$C$5:$C$11,Equipements!G64,1))</f>
        <v xml:space="preserve">Climatisation  </v>
      </c>
      <c r="I64" s="18">
        <v>1</v>
      </c>
      <c r="J64" s="19" t="s">
        <v>112</v>
      </c>
      <c r="K64" s="18" t="s">
        <v>100</v>
      </c>
      <c r="L64" s="18" t="s">
        <v>103</v>
      </c>
      <c r="M64" s="18"/>
      <c r="N64" s="18">
        <v>2007</v>
      </c>
      <c r="O64" s="13">
        <v>5</v>
      </c>
      <c r="P64" s="11" t="s">
        <v>260</v>
      </c>
    </row>
    <row r="65" spans="1:16" x14ac:dyDescent="0.35">
      <c r="A65" s="18">
        <v>17</v>
      </c>
      <c r="B65" s="30" t="s">
        <v>233</v>
      </c>
      <c r="C65" s="30" t="s">
        <v>281</v>
      </c>
      <c r="D65" s="18" t="s">
        <v>82</v>
      </c>
      <c r="E65" s="18" t="s">
        <v>242</v>
      </c>
      <c r="F65" s="18" t="s">
        <v>236</v>
      </c>
      <c r="G65" s="18">
        <v>1</v>
      </c>
      <c r="H65" s="18" t="str" cm="1">
        <f t="array" ref="H65">IF(G65="","",INDEX('Liste lots'!$C$5:$C$11,Equipements!G65,1))</f>
        <v xml:space="preserve">Climatisation  </v>
      </c>
      <c r="I65" s="18">
        <v>1</v>
      </c>
      <c r="J65" s="19" t="s">
        <v>105</v>
      </c>
      <c r="K65" s="18" t="s">
        <v>104</v>
      </c>
      <c r="L65" s="18" t="s">
        <v>106</v>
      </c>
      <c r="M65" s="18"/>
      <c r="N65" s="18">
        <v>2007</v>
      </c>
      <c r="O65" s="13">
        <v>5</v>
      </c>
      <c r="P65" s="11" t="s">
        <v>260</v>
      </c>
    </row>
    <row r="66" spans="1:16" x14ac:dyDescent="0.35">
      <c r="A66" s="18">
        <v>17</v>
      </c>
      <c r="B66" s="30" t="s">
        <v>233</v>
      </c>
      <c r="C66" s="30" t="s">
        <v>281</v>
      </c>
      <c r="D66" s="18" t="s">
        <v>82</v>
      </c>
      <c r="E66" s="18" t="s">
        <v>242</v>
      </c>
      <c r="F66" s="18" t="s">
        <v>236</v>
      </c>
      <c r="G66" s="18">
        <v>1</v>
      </c>
      <c r="H66" s="18" t="str" cm="1">
        <f t="array" ref="H66">IF(G66="","",INDEX('Liste lots'!$C$5:$C$11,Equipements!G66,1))</f>
        <v xml:space="preserve">Climatisation  </v>
      </c>
      <c r="I66" s="18">
        <v>1</v>
      </c>
      <c r="J66" s="19" t="s">
        <v>105</v>
      </c>
      <c r="K66" s="18" t="s">
        <v>104</v>
      </c>
      <c r="L66" s="18" t="s">
        <v>107</v>
      </c>
      <c r="M66" s="18"/>
      <c r="N66" s="18">
        <v>2007</v>
      </c>
      <c r="O66" s="13">
        <v>5</v>
      </c>
      <c r="P66" s="11" t="s">
        <v>260</v>
      </c>
    </row>
    <row r="67" spans="1:16" x14ac:dyDescent="0.35">
      <c r="A67" s="18">
        <v>17</v>
      </c>
      <c r="B67" s="30" t="s">
        <v>233</v>
      </c>
      <c r="C67" s="30" t="s">
        <v>281</v>
      </c>
      <c r="D67" s="18" t="s">
        <v>82</v>
      </c>
      <c r="E67" s="18" t="s">
        <v>242</v>
      </c>
      <c r="F67" s="18" t="s">
        <v>236</v>
      </c>
      <c r="G67" s="18">
        <v>1</v>
      </c>
      <c r="H67" s="18" t="str" cm="1">
        <f t="array" ref="H67">IF(G67="","",INDEX('Liste lots'!$C$5:$C$11,Equipements!G67,1))</f>
        <v xml:space="preserve">Climatisation  </v>
      </c>
      <c r="I67" s="18">
        <v>1</v>
      </c>
      <c r="J67" s="19" t="s">
        <v>111</v>
      </c>
      <c r="K67" s="18" t="s">
        <v>108</v>
      </c>
      <c r="L67" s="18" t="s">
        <v>109</v>
      </c>
      <c r="M67" s="18" t="s">
        <v>110</v>
      </c>
      <c r="N67" s="18">
        <v>2007</v>
      </c>
      <c r="O67" s="13">
        <v>5</v>
      </c>
      <c r="P67" s="11" t="s">
        <v>260</v>
      </c>
    </row>
    <row r="68" spans="1:16" ht="26" x14ac:dyDescent="0.35">
      <c r="A68" s="18">
        <v>17</v>
      </c>
      <c r="B68" s="30" t="s">
        <v>233</v>
      </c>
      <c r="C68" s="30" t="s">
        <v>281</v>
      </c>
      <c r="D68" s="18" t="s">
        <v>82</v>
      </c>
      <c r="E68" s="18" t="s">
        <v>242</v>
      </c>
      <c r="F68" s="18" t="s">
        <v>236</v>
      </c>
      <c r="G68" s="18">
        <v>1</v>
      </c>
      <c r="H68" s="18" t="str" cm="1">
        <f t="array" ref="H68">IF(G68="","",INDEX('Liste lots'!$C$5:$C$11,Equipements!G68,1))</f>
        <v xml:space="preserve">Climatisation  </v>
      </c>
      <c r="I68" s="18">
        <v>1</v>
      </c>
      <c r="J68" s="19" t="s">
        <v>114</v>
      </c>
      <c r="K68" s="18"/>
      <c r="L68" s="18"/>
      <c r="M68" s="18"/>
      <c r="N68" s="18">
        <v>2007</v>
      </c>
      <c r="O68" s="13">
        <v>5</v>
      </c>
      <c r="P68" s="11" t="s">
        <v>260</v>
      </c>
    </row>
    <row r="69" spans="1:16" ht="48" customHeight="1" x14ac:dyDescent="0.35">
      <c r="A69" s="18">
        <v>17</v>
      </c>
      <c r="B69" s="30" t="s">
        <v>233</v>
      </c>
      <c r="C69" s="30" t="s">
        <v>281</v>
      </c>
      <c r="D69" s="18" t="s">
        <v>82</v>
      </c>
      <c r="E69" s="18" t="s">
        <v>242</v>
      </c>
      <c r="F69" s="18" t="s">
        <v>236</v>
      </c>
      <c r="G69" s="18">
        <v>1</v>
      </c>
      <c r="H69" s="18" t="str" cm="1">
        <f t="array" ref="H69">IF(G69="","",INDEX('Liste lots'!$C$5:$C$11,Equipements!G69,1))</f>
        <v xml:space="preserve">Climatisation  </v>
      </c>
      <c r="I69" s="18">
        <v>1</v>
      </c>
      <c r="J69" s="19" t="s">
        <v>155</v>
      </c>
      <c r="K69" s="18"/>
      <c r="L69" s="18"/>
      <c r="M69" s="18"/>
      <c r="N69" s="18">
        <v>2007</v>
      </c>
      <c r="O69" s="13">
        <v>5</v>
      </c>
      <c r="P69" s="11" t="s">
        <v>260</v>
      </c>
    </row>
    <row r="70" spans="1:16" x14ac:dyDescent="0.35">
      <c r="A70" s="18">
        <v>17</v>
      </c>
      <c r="B70" s="30" t="s">
        <v>233</v>
      </c>
      <c r="C70" s="30" t="s">
        <v>281</v>
      </c>
      <c r="D70" s="18" t="s">
        <v>82</v>
      </c>
      <c r="E70" s="18" t="s">
        <v>242</v>
      </c>
      <c r="F70" s="18" t="s">
        <v>236</v>
      </c>
      <c r="G70" s="18">
        <v>1</v>
      </c>
      <c r="H70" s="18" t="str" cm="1">
        <f t="array" ref="H70">IF(G70="","",INDEX('Liste lots'!$C$5:$C$11,Equipements!G70,1))</f>
        <v xml:space="preserve">Climatisation  </v>
      </c>
      <c r="I70" s="18">
        <v>1</v>
      </c>
      <c r="J70" s="19" t="s">
        <v>59</v>
      </c>
      <c r="K70" s="18"/>
      <c r="L70" s="18"/>
      <c r="M70" s="18"/>
      <c r="N70" s="18">
        <v>2007</v>
      </c>
      <c r="O70" s="13">
        <v>5</v>
      </c>
      <c r="P70" s="11" t="s">
        <v>260</v>
      </c>
    </row>
    <row r="71" spans="1:16" x14ac:dyDescent="0.35">
      <c r="A71" s="18">
        <v>17</v>
      </c>
      <c r="B71" s="30" t="s">
        <v>233</v>
      </c>
      <c r="C71" s="30" t="s">
        <v>281</v>
      </c>
      <c r="D71" s="18" t="s">
        <v>82</v>
      </c>
      <c r="E71" s="18" t="s">
        <v>242</v>
      </c>
      <c r="F71" s="18" t="s">
        <v>236</v>
      </c>
      <c r="G71" s="18">
        <v>1</v>
      </c>
      <c r="H71" s="18" t="str" cm="1">
        <f t="array" ref="H71">IF(G71="","",INDEX('Liste lots'!$C$5:$C$11,Equipements!G71,1))</f>
        <v xml:space="preserve">Climatisation  </v>
      </c>
      <c r="I71" s="18">
        <v>1</v>
      </c>
      <c r="J71" s="19" t="s">
        <v>115</v>
      </c>
      <c r="K71" s="18"/>
      <c r="L71" s="18"/>
      <c r="M71" s="18"/>
      <c r="N71" s="18">
        <v>2007</v>
      </c>
      <c r="O71" s="13">
        <v>5</v>
      </c>
      <c r="P71" s="11" t="s">
        <v>260</v>
      </c>
    </row>
    <row r="72" spans="1:16" ht="26" x14ac:dyDescent="0.35">
      <c r="A72" s="18">
        <v>17</v>
      </c>
      <c r="B72" s="30" t="s">
        <v>233</v>
      </c>
      <c r="C72" s="30" t="s">
        <v>281</v>
      </c>
      <c r="D72" s="18" t="s">
        <v>82</v>
      </c>
      <c r="E72" s="18" t="s">
        <v>242</v>
      </c>
      <c r="F72" s="18" t="s">
        <v>236</v>
      </c>
      <c r="G72" s="18">
        <v>1</v>
      </c>
      <c r="H72" s="18" t="str" cm="1">
        <f t="array" ref="H72">IF(G72="","",INDEX('Liste lots'!$C$5:$C$11,Equipements!G72,1))</f>
        <v xml:space="preserve">Climatisation  </v>
      </c>
      <c r="I72" s="18">
        <v>1</v>
      </c>
      <c r="J72" s="19" t="s">
        <v>152</v>
      </c>
      <c r="K72" s="18" t="s">
        <v>153</v>
      </c>
      <c r="L72" s="18" t="s">
        <v>154</v>
      </c>
      <c r="M72" s="18"/>
      <c r="N72" s="18">
        <v>2007</v>
      </c>
      <c r="O72" s="13">
        <v>5</v>
      </c>
      <c r="P72" s="11" t="s">
        <v>260</v>
      </c>
    </row>
    <row r="73" spans="1:16" x14ac:dyDescent="0.35">
      <c r="A73" s="18">
        <v>17</v>
      </c>
      <c r="B73" s="30" t="s">
        <v>233</v>
      </c>
      <c r="C73" s="30" t="s">
        <v>281</v>
      </c>
      <c r="D73" s="18" t="s">
        <v>82</v>
      </c>
      <c r="E73" s="18" t="s">
        <v>242</v>
      </c>
      <c r="F73" s="18" t="s">
        <v>237</v>
      </c>
      <c r="G73" s="18">
        <v>1</v>
      </c>
      <c r="H73" s="18" t="str" cm="1">
        <f t="array" ref="H73">IF(G73="","",INDEX('Liste lots'!$C$5:$C$11,Equipements!G73,1))</f>
        <v xml:space="preserve">Climatisation  </v>
      </c>
      <c r="I73" s="18">
        <v>2</v>
      </c>
      <c r="J73" s="19" t="s">
        <v>116</v>
      </c>
      <c r="K73" s="18" t="s">
        <v>87</v>
      </c>
      <c r="L73" s="18" t="s">
        <v>117</v>
      </c>
      <c r="M73" s="18" t="s">
        <v>118</v>
      </c>
      <c r="N73" s="18">
        <v>2007</v>
      </c>
      <c r="O73" s="13">
        <v>5</v>
      </c>
      <c r="P73" s="11" t="s">
        <v>260</v>
      </c>
    </row>
    <row r="74" spans="1:16" x14ac:dyDescent="0.35">
      <c r="A74" s="18">
        <v>17</v>
      </c>
      <c r="B74" s="30" t="s">
        <v>233</v>
      </c>
      <c r="C74" s="30" t="s">
        <v>281</v>
      </c>
      <c r="D74" s="18" t="s">
        <v>82</v>
      </c>
      <c r="E74" s="18" t="s">
        <v>242</v>
      </c>
      <c r="F74" s="18" t="s">
        <v>235</v>
      </c>
      <c r="G74" s="18">
        <v>1</v>
      </c>
      <c r="H74" s="18" t="str" cm="1">
        <f t="array" ref="H74">IF(G74="","",INDEX('Liste lots'!$C$5:$C$11,Equipements!G74,1))</f>
        <v xml:space="preserve">Climatisation  </v>
      </c>
      <c r="I74" s="18">
        <v>2</v>
      </c>
      <c r="J74" s="19" t="s">
        <v>116</v>
      </c>
      <c r="K74" s="18" t="s">
        <v>87</v>
      </c>
      <c r="L74" s="18" t="s">
        <v>119</v>
      </c>
      <c r="M74" s="18" t="s">
        <v>120</v>
      </c>
      <c r="N74" s="18">
        <v>2007</v>
      </c>
      <c r="O74" s="13">
        <v>5</v>
      </c>
      <c r="P74" s="11" t="s">
        <v>260</v>
      </c>
    </row>
    <row r="75" spans="1:16" x14ac:dyDescent="0.35">
      <c r="A75" s="18">
        <v>17</v>
      </c>
      <c r="B75" s="30" t="s">
        <v>233</v>
      </c>
      <c r="C75" s="30" t="s">
        <v>281</v>
      </c>
      <c r="D75" s="18" t="s">
        <v>82</v>
      </c>
      <c r="E75" s="18" t="s">
        <v>242</v>
      </c>
      <c r="F75" s="18" t="s">
        <v>235</v>
      </c>
      <c r="G75" s="18">
        <v>1</v>
      </c>
      <c r="H75" s="18" t="str" cm="1">
        <f t="array" ref="H75">IF(G75="","",INDEX('Liste lots'!$C$5:$C$11,Equipements!G75,1))</f>
        <v xml:space="preserve">Climatisation  </v>
      </c>
      <c r="I75" s="18">
        <v>1</v>
      </c>
      <c r="J75" s="19" t="s">
        <v>174</v>
      </c>
      <c r="K75" s="18"/>
      <c r="L75" s="18"/>
      <c r="M75" s="18"/>
      <c r="N75" s="18">
        <v>2007</v>
      </c>
      <c r="O75" s="13">
        <v>5</v>
      </c>
      <c r="P75" s="11" t="s">
        <v>260</v>
      </c>
    </row>
    <row r="76" spans="1:16" x14ac:dyDescent="0.35">
      <c r="A76" s="18">
        <v>17</v>
      </c>
      <c r="B76" s="30" t="s">
        <v>233</v>
      </c>
      <c r="C76" s="30" t="s">
        <v>281</v>
      </c>
      <c r="D76" s="18" t="s">
        <v>82</v>
      </c>
      <c r="E76" s="18" t="s">
        <v>242</v>
      </c>
      <c r="F76" s="18" t="s">
        <v>238</v>
      </c>
      <c r="G76" s="18">
        <v>1</v>
      </c>
      <c r="H76" s="18" t="str" cm="1">
        <f t="array" ref="H76">IF(G76="","",INDEX('Liste lots'!$C$5:$C$11,Equipements!G76,1))</f>
        <v xml:space="preserve">Climatisation  </v>
      </c>
      <c r="I76" s="18">
        <v>2</v>
      </c>
      <c r="J76" s="19" t="s">
        <v>116</v>
      </c>
      <c r="K76" s="18" t="s">
        <v>87</v>
      </c>
      <c r="L76" s="18" t="s">
        <v>117</v>
      </c>
      <c r="M76" s="18" t="s">
        <v>118</v>
      </c>
      <c r="N76" s="18">
        <v>2007</v>
      </c>
      <c r="O76" s="13">
        <v>5</v>
      </c>
      <c r="P76" s="11" t="s">
        <v>260</v>
      </c>
    </row>
    <row r="77" spans="1:16" x14ac:dyDescent="0.35">
      <c r="A77" s="18">
        <v>17</v>
      </c>
      <c r="B77" s="30" t="s">
        <v>233</v>
      </c>
      <c r="C77" s="30" t="s">
        <v>281</v>
      </c>
      <c r="D77" s="18" t="s">
        <v>82</v>
      </c>
      <c r="E77" s="18" t="s">
        <v>242</v>
      </c>
      <c r="F77" s="18" t="s">
        <v>240</v>
      </c>
      <c r="G77" s="18">
        <v>1</v>
      </c>
      <c r="H77" s="18" t="str" cm="1">
        <f t="array" ref="H77">IF(G77="","",INDEX('Liste lots'!$C$5:$C$11,Equipements!G77,1))</f>
        <v xml:space="preserve">Climatisation  </v>
      </c>
      <c r="I77" s="18">
        <v>1</v>
      </c>
      <c r="J77" s="19" t="s">
        <v>116</v>
      </c>
      <c r="K77" s="18" t="s">
        <v>87</v>
      </c>
      <c r="L77" s="18" t="s">
        <v>121</v>
      </c>
      <c r="M77" s="18" t="s">
        <v>122</v>
      </c>
      <c r="N77" s="18">
        <v>2007</v>
      </c>
      <c r="O77" s="13">
        <v>5</v>
      </c>
      <c r="P77" s="11" t="s">
        <v>260</v>
      </c>
    </row>
    <row r="78" spans="1:16" x14ac:dyDescent="0.35">
      <c r="A78" s="18">
        <v>17</v>
      </c>
      <c r="B78" s="30" t="s">
        <v>233</v>
      </c>
      <c r="C78" s="30" t="s">
        <v>281</v>
      </c>
      <c r="D78" s="18" t="s">
        <v>82</v>
      </c>
      <c r="E78" s="18" t="s">
        <v>242</v>
      </c>
      <c r="F78" s="18" t="s">
        <v>238</v>
      </c>
      <c r="G78" s="18">
        <v>1</v>
      </c>
      <c r="H78" s="18" t="str" cm="1">
        <f t="array" ref="H78">IF(G78="","",INDEX('Liste lots'!$C$5:$C$11,Equipements!G78,1))</f>
        <v xml:space="preserve">Climatisation  </v>
      </c>
      <c r="I78" s="18">
        <v>2</v>
      </c>
      <c r="J78" s="19" t="s">
        <v>123</v>
      </c>
      <c r="K78" s="18" t="s">
        <v>92</v>
      </c>
      <c r="L78" s="18" t="s">
        <v>124</v>
      </c>
      <c r="M78" s="18" t="s">
        <v>125</v>
      </c>
      <c r="N78" s="18">
        <v>2010</v>
      </c>
      <c r="O78" s="13">
        <v>3</v>
      </c>
    </row>
    <row r="79" spans="1:16" x14ac:dyDescent="0.35">
      <c r="A79" s="18">
        <v>17</v>
      </c>
      <c r="B79" s="30" t="s">
        <v>233</v>
      </c>
      <c r="C79" s="30" t="s">
        <v>281</v>
      </c>
      <c r="D79" s="18" t="s">
        <v>82</v>
      </c>
      <c r="E79" s="18" t="s">
        <v>242</v>
      </c>
      <c r="F79" s="18" t="s">
        <v>237</v>
      </c>
      <c r="G79" s="18">
        <v>1</v>
      </c>
      <c r="H79" s="18" t="str" cm="1">
        <f t="array" ref="H79">IF(G79="","",INDEX('Liste lots'!$C$5:$C$11,Equipements!G79,1))</f>
        <v xml:space="preserve">Climatisation  </v>
      </c>
      <c r="I79" s="18">
        <v>1</v>
      </c>
      <c r="J79" s="19" t="s">
        <v>126</v>
      </c>
      <c r="K79" s="18" t="s">
        <v>92</v>
      </c>
      <c r="L79" s="18" t="s">
        <v>58</v>
      </c>
      <c r="M79" s="18" t="s">
        <v>127</v>
      </c>
      <c r="N79" s="18">
        <v>2010</v>
      </c>
      <c r="O79" s="13">
        <v>3</v>
      </c>
    </row>
    <row r="80" spans="1:16" x14ac:dyDescent="0.35">
      <c r="A80" s="18">
        <v>17</v>
      </c>
      <c r="B80" s="30" t="s">
        <v>233</v>
      </c>
      <c r="C80" s="30" t="s">
        <v>281</v>
      </c>
      <c r="D80" s="18" t="s">
        <v>82</v>
      </c>
      <c r="E80" s="18" t="s">
        <v>242</v>
      </c>
      <c r="F80" s="18" t="s">
        <v>239</v>
      </c>
      <c r="G80" s="18">
        <v>1</v>
      </c>
      <c r="H80" s="18" t="str" cm="1">
        <f t="array" ref="H80">IF(G80="","",INDEX('Liste lots'!$C$5:$C$11,Equipements!G80,1))</f>
        <v xml:space="preserve">Climatisation  </v>
      </c>
      <c r="I80" s="18">
        <v>1</v>
      </c>
      <c r="J80" s="19" t="s">
        <v>126</v>
      </c>
      <c r="K80" s="18" t="s">
        <v>128</v>
      </c>
      <c r="L80" s="18" t="s">
        <v>129</v>
      </c>
      <c r="M80" s="18" t="s">
        <v>130</v>
      </c>
      <c r="N80" s="18">
        <v>2014</v>
      </c>
      <c r="O80" s="13">
        <v>2</v>
      </c>
    </row>
    <row r="81" spans="1:15" x14ac:dyDescent="0.35">
      <c r="A81" s="18">
        <v>17</v>
      </c>
      <c r="B81" s="30" t="s">
        <v>233</v>
      </c>
      <c r="C81" s="30" t="s">
        <v>281</v>
      </c>
      <c r="D81" s="18" t="s">
        <v>82</v>
      </c>
      <c r="E81" s="18" t="s">
        <v>242</v>
      </c>
      <c r="F81" s="18" t="s">
        <v>239</v>
      </c>
      <c r="G81" s="18">
        <v>4</v>
      </c>
      <c r="H81" s="18" t="str" cm="1">
        <f t="array" ref="H81">IF(G81="","",INDEX('Liste lots'!$C$5:$C$11,Equipements!G81,1))</f>
        <v>Eclairage (normal)</v>
      </c>
      <c r="I81" s="18">
        <v>1</v>
      </c>
      <c r="J81" s="19" t="s">
        <v>68</v>
      </c>
      <c r="K81" s="18"/>
      <c r="L81" s="18"/>
      <c r="M81" s="18"/>
      <c r="N81" s="18"/>
      <c r="O81" s="13">
        <v>2</v>
      </c>
    </row>
    <row r="82" spans="1:15" x14ac:dyDescent="0.35">
      <c r="A82" s="18">
        <v>17</v>
      </c>
      <c r="B82" s="30" t="s">
        <v>233</v>
      </c>
      <c r="C82" s="30" t="s">
        <v>281</v>
      </c>
      <c r="D82" s="18" t="s">
        <v>82</v>
      </c>
      <c r="E82" s="18" t="s">
        <v>242</v>
      </c>
      <c r="F82" s="18" t="s">
        <v>237</v>
      </c>
      <c r="G82" s="18">
        <v>4</v>
      </c>
      <c r="H82" s="18" t="str" cm="1">
        <f t="array" ref="H82">IF(G82="","",INDEX('Liste lots'!$C$5:$C$11,Equipements!G82,1))</f>
        <v>Eclairage (normal)</v>
      </c>
      <c r="I82" s="18">
        <v>1</v>
      </c>
      <c r="J82" s="19" t="s">
        <v>68</v>
      </c>
      <c r="K82" s="18"/>
      <c r="L82" s="18"/>
      <c r="M82" s="18"/>
      <c r="N82" s="18"/>
      <c r="O82" s="13">
        <v>2</v>
      </c>
    </row>
    <row r="83" spans="1:15" x14ac:dyDescent="0.35">
      <c r="A83" s="18">
        <v>17</v>
      </c>
      <c r="B83" s="30" t="s">
        <v>233</v>
      </c>
      <c r="C83" s="30" t="s">
        <v>281</v>
      </c>
      <c r="D83" s="18" t="s">
        <v>82</v>
      </c>
      <c r="E83" s="18" t="s">
        <v>242</v>
      </c>
      <c r="F83" s="18" t="s">
        <v>235</v>
      </c>
      <c r="G83" s="18">
        <v>4</v>
      </c>
      <c r="H83" s="18" t="str" cm="1">
        <f t="array" ref="H83">IF(G83="","",INDEX('Liste lots'!$C$5:$C$11,Equipements!G83,1))</f>
        <v>Eclairage (normal)</v>
      </c>
      <c r="I83" s="18">
        <v>1</v>
      </c>
      <c r="J83" s="19" t="s">
        <v>68</v>
      </c>
      <c r="K83" s="18"/>
      <c r="L83" s="18"/>
      <c r="M83" s="18"/>
      <c r="N83" s="18"/>
      <c r="O83" s="13">
        <v>2</v>
      </c>
    </row>
    <row r="84" spans="1:15" x14ac:dyDescent="0.35">
      <c r="A84" s="18">
        <v>17</v>
      </c>
      <c r="B84" s="30" t="s">
        <v>233</v>
      </c>
      <c r="C84" s="30" t="s">
        <v>281</v>
      </c>
      <c r="D84" s="18" t="s">
        <v>82</v>
      </c>
      <c r="E84" s="18" t="s">
        <v>242</v>
      </c>
      <c r="F84" s="18" t="s">
        <v>238</v>
      </c>
      <c r="G84" s="18">
        <v>4</v>
      </c>
      <c r="H84" s="18" t="str" cm="1">
        <f t="array" ref="H84">IF(G84="","",INDEX('Liste lots'!$C$5:$C$11,Equipements!G84,1))</f>
        <v>Eclairage (normal)</v>
      </c>
      <c r="I84" s="18">
        <v>1</v>
      </c>
      <c r="J84" s="19" t="s">
        <v>68</v>
      </c>
      <c r="K84" s="18"/>
      <c r="L84" s="18"/>
      <c r="M84" s="18"/>
      <c r="N84" s="18"/>
      <c r="O84" s="13">
        <v>2</v>
      </c>
    </row>
    <row r="85" spans="1:15" x14ac:dyDescent="0.35">
      <c r="A85" s="18">
        <v>17</v>
      </c>
      <c r="B85" s="30" t="s">
        <v>233</v>
      </c>
      <c r="C85" s="30" t="s">
        <v>281</v>
      </c>
      <c r="D85" s="18" t="s">
        <v>82</v>
      </c>
      <c r="E85" s="18" t="s">
        <v>242</v>
      </c>
      <c r="F85" s="18" t="s">
        <v>240</v>
      </c>
      <c r="G85" s="18">
        <v>4</v>
      </c>
      <c r="H85" s="18" t="str" cm="1">
        <f t="array" ref="H85">IF(G85="","",INDEX('Liste lots'!$C$5:$C$11,Equipements!G85,1))</f>
        <v>Eclairage (normal)</v>
      </c>
      <c r="I85" s="18">
        <v>1</v>
      </c>
      <c r="J85" s="19" t="s">
        <v>68</v>
      </c>
      <c r="K85" s="18"/>
      <c r="L85" s="18"/>
      <c r="M85" s="18"/>
      <c r="N85" s="18"/>
      <c r="O85" s="13">
        <v>2</v>
      </c>
    </row>
    <row r="86" spans="1:15" ht="26" x14ac:dyDescent="0.35">
      <c r="A86" s="18">
        <v>17</v>
      </c>
      <c r="B86" s="30" t="s">
        <v>233</v>
      </c>
      <c r="C86" s="30" t="s">
        <v>281</v>
      </c>
      <c r="D86" s="18" t="s">
        <v>82</v>
      </c>
      <c r="E86" s="18" t="s">
        <v>242</v>
      </c>
      <c r="F86" s="18" t="s">
        <v>240</v>
      </c>
      <c r="G86" s="18">
        <v>6</v>
      </c>
      <c r="H86" s="18" t="str" cm="1">
        <f t="array" ref="H86">IF(G86="","",INDEX('Liste lots'!$C$5:$C$11,Equipements!G86,1))</f>
        <v>Onduleurs</v>
      </c>
      <c r="I86" s="18">
        <v>1</v>
      </c>
      <c r="J86" s="19" t="s">
        <v>231</v>
      </c>
      <c r="K86" s="18" t="s">
        <v>131</v>
      </c>
      <c r="L86" s="18" t="s">
        <v>132</v>
      </c>
      <c r="M86" s="18" t="s">
        <v>133</v>
      </c>
      <c r="N86" s="18">
        <v>2007</v>
      </c>
      <c r="O86" s="13">
        <v>2</v>
      </c>
    </row>
    <row r="87" spans="1:15" x14ac:dyDescent="0.35">
      <c r="A87" s="18">
        <v>17</v>
      </c>
      <c r="B87" s="30" t="s">
        <v>233</v>
      </c>
      <c r="C87" s="30" t="s">
        <v>281</v>
      </c>
      <c r="D87" s="18" t="s">
        <v>82</v>
      </c>
      <c r="E87" s="18" t="s">
        <v>242</v>
      </c>
      <c r="F87" s="18" t="s">
        <v>240</v>
      </c>
      <c r="G87" s="18">
        <v>6</v>
      </c>
      <c r="H87" s="18" t="str" cm="1">
        <f t="array" ref="H87">IF(G87="","",INDEX('Liste lots'!$C$5:$C$11,Equipements!G87,1))</f>
        <v>Onduleurs</v>
      </c>
      <c r="I87" s="18">
        <v>60</v>
      </c>
      <c r="J87" s="19" t="s">
        <v>224</v>
      </c>
      <c r="K87" s="18" t="s">
        <v>225</v>
      </c>
      <c r="L87" s="18" t="s">
        <v>226</v>
      </c>
      <c r="M87" s="18"/>
      <c r="N87" s="29">
        <v>45895</v>
      </c>
      <c r="O87" s="13">
        <v>1</v>
      </c>
    </row>
    <row r="88" spans="1:15" x14ac:dyDescent="0.35">
      <c r="A88" s="18">
        <v>17</v>
      </c>
      <c r="B88" s="30" t="s">
        <v>233</v>
      </c>
      <c r="C88" s="30" t="s">
        <v>281</v>
      </c>
      <c r="D88" s="18" t="s">
        <v>82</v>
      </c>
      <c r="E88" s="18" t="s">
        <v>242</v>
      </c>
      <c r="F88" s="18" t="s">
        <v>240</v>
      </c>
      <c r="G88" s="18">
        <v>6</v>
      </c>
      <c r="H88" s="18" t="str" cm="1">
        <f t="array" ref="H88">IF(G88="","",INDEX('Liste lots'!$C$5:$C$11,Equipements!G88,1))</f>
        <v>Onduleurs</v>
      </c>
      <c r="I88" s="18">
        <v>1</v>
      </c>
      <c r="J88" s="19" t="s">
        <v>137</v>
      </c>
      <c r="K88" s="18" t="s">
        <v>134</v>
      </c>
      <c r="L88" s="18" t="s">
        <v>135</v>
      </c>
      <c r="M88" s="18" t="s">
        <v>136</v>
      </c>
      <c r="N88" s="18">
        <v>2020</v>
      </c>
      <c r="O88" s="13">
        <v>2</v>
      </c>
    </row>
    <row r="89" spans="1:15" x14ac:dyDescent="0.35">
      <c r="A89" s="18">
        <v>17</v>
      </c>
      <c r="B89" s="30" t="s">
        <v>233</v>
      </c>
      <c r="C89" s="30" t="s">
        <v>281</v>
      </c>
      <c r="D89" s="18" t="s">
        <v>82</v>
      </c>
      <c r="E89" s="18" t="s">
        <v>242</v>
      </c>
      <c r="F89" s="18" t="s">
        <v>240</v>
      </c>
      <c r="G89" s="18">
        <v>6</v>
      </c>
      <c r="H89" s="18" t="str" cm="1">
        <f t="array" ref="H89">IF(G89="","",INDEX('Liste lots'!$C$5:$C$11,Equipements!G89,1))</f>
        <v>Onduleurs</v>
      </c>
      <c r="I89" s="18">
        <v>1</v>
      </c>
      <c r="J89" s="19" t="s">
        <v>232</v>
      </c>
      <c r="K89" s="18"/>
      <c r="L89" s="18"/>
      <c r="M89" s="18"/>
      <c r="N89" s="18">
        <v>2020</v>
      </c>
      <c r="O89" s="13">
        <v>3</v>
      </c>
    </row>
    <row r="90" spans="1:15" x14ac:dyDescent="0.35">
      <c r="A90" s="18">
        <v>17</v>
      </c>
      <c r="B90" s="30" t="s">
        <v>233</v>
      </c>
      <c r="C90" s="30" t="s">
        <v>281</v>
      </c>
      <c r="D90" s="18" t="s">
        <v>82</v>
      </c>
      <c r="E90" s="18" t="s">
        <v>242</v>
      </c>
      <c r="F90" s="18" t="s">
        <v>238</v>
      </c>
      <c r="G90" s="18">
        <v>1</v>
      </c>
      <c r="H90" s="18" t="str" cm="1">
        <f t="array" ref="H90">IF(G90="","",INDEX('Liste lots'!$C$5:$C$11,Equipements!G90,1))</f>
        <v xml:space="preserve">Climatisation  </v>
      </c>
      <c r="I90" s="18">
        <v>2</v>
      </c>
      <c r="J90" s="19" t="s">
        <v>139</v>
      </c>
      <c r="K90" s="18" t="s">
        <v>138</v>
      </c>
      <c r="L90" s="18" t="s">
        <v>140</v>
      </c>
      <c r="M90" s="18" t="s">
        <v>141</v>
      </c>
      <c r="N90" s="18">
        <v>2019</v>
      </c>
      <c r="O90" s="13">
        <v>2</v>
      </c>
    </row>
    <row r="91" spans="1:15" x14ac:dyDescent="0.35">
      <c r="A91" s="18">
        <v>17</v>
      </c>
      <c r="B91" s="30" t="s">
        <v>233</v>
      </c>
      <c r="C91" s="30" t="s">
        <v>281</v>
      </c>
      <c r="D91" s="18" t="s">
        <v>82</v>
      </c>
      <c r="E91" s="18" t="s">
        <v>242</v>
      </c>
      <c r="F91" s="18" t="s">
        <v>240</v>
      </c>
      <c r="G91" s="18">
        <v>1</v>
      </c>
      <c r="H91" s="18" t="str" cm="1">
        <f t="array" ref="H91">IF(G91="","",INDEX('Liste lots'!$C$5:$C$11,Equipements!G91,1))</f>
        <v xml:space="preserve">Climatisation  </v>
      </c>
      <c r="I91" s="18">
        <v>1</v>
      </c>
      <c r="J91" s="19" t="s">
        <v>139</v>
      </c>
      <c r="K91" s="18" t="s">
        <v>138</v>
      </c>
      <c r="L91" s="18" t="s">
        <v>142</v>
      </c>
      <c r="M91" s="18" t="s">
        <v>143</v>
      </c>
      <c r="N91" s="18">
        <v>2019</v>
      </c>
      <c r="O91" s="13">
        <v>2</v>
      </c>
    </row>
    <row r="92" spans="1:15" x14ac:dyDescent="0.35">
      <c r="A92" s="18">
        <v>17</v>
      </c>
      <c r="B92" s="30" t="s">
        <v>233</v>
      </c>
      <c r="C92" s="30" t="s">
        <v>281</v>
      </c>
      <c r="D92" s="18" t="s">
        <v>82</v>
      </c>
      <c r="E92" s="18" t="s">
        <v>242</v>
      </c>
      <c r="F92" s="18" t="s">
        <v>237</v>
      </c>
      <c r="G92" s="18">
        <v>1</v>
      </c>
      <c r="H92" s="18" t="str" cm="1">
        <f t="array" ref="H92">IF(G92="","",INDEX('Liste lots'!$C$5:$C$11,Equipements!G92,1))</f>
        <v xml:space="preserve">Climatisation  </v>
      </c>
      <c r="I92" s="18">
        <v>1</v>
      </c>
      <c r="J92" s="19" t="s">
        <v>139</v>
      </c>
      <c r="K92" s="18" t="s">
        <v>138</v>
      </c>
      <c r="L92" s="18" t="s">
        <v>142</v>
      </c>
      <c r="M92" s="18" t="s">
        <v>143</v>
      </c>
      <c r="N92" s="18">
        <v>2019</v>
      </c>
      <c r="O92" s="13">
        <v>2</v>
      </c>
    </row>
    <row r="93" spans="1:15" x14ac:dyDescent="0.35">
      <c r="A93" s="18">
        <v>17</v>
      </c>
      <c r="B93" s="30" t="s">
        <v>233</v>
      </c>
      <c r="C93" s="30" t="s">
        <v>281</v>
      </c>
      <c r="D93" s="18" t="s">
        <v>82</v>
      </c>
      <c r="E93" s="18" t="s">
        <v>242</v>
      </c>
      <c r="F93" s="18" t="s">
        <v>235</v>
      </c>
      <c r="G93" s="18">
        <v>1</v>
      </c>
      <c r="H93" s="18" t="str" cm="1">
        <f t="array" ref="H93">IF(G93="","",INDEX('Liste lots'!$C$5:$C$11,Equipements!G93,1))</f>
        <v xml:space="preserve">Climatisation  </v>
      </c>
      <c r="I93" s="18">
        <v>1</v>
      </c>
      <c r="J93" s="19" t="s">
        <v>139</v>
      </c>
      <c r="K93" s="18" t="s">
        <v>138</v>
      </c>
      <c r="L93" s="18" t="s">
        <v>142</v>
      </c>
      <c r="M93" s="18" t="s">
        <v>143</v>
      </c>
      <c r="N93" s="18">
        <v>2019</v>
      </c>
      <c r="O93" s="13">
        <v>2</v>
      </c>
    </row>
    <row r="94" spans="1:15" x14ac:dyDescent="0.35">
      <c r="A94" s="18">
        <v>17</v>
      </c>
      <c r="B94" s="30" t="s">
        <v>233</v>
      </c>
      <c r="C94" s="30" t="s">
        <v>281</v>
      </c>
      <c r="D94" s="18" t="s">
        <v>82</v>
      </c>
      <c r="E94" s="18" t="s">
        <v>242</v>
      </c>
      <c r="F94" s="18" t="s">
        <v>240</v>
      </c>
      <c r="G94" s="18">
        <v>3</v>
      </c>
      <c r="H94" s="18" t="str" cm="1">
        <f t="array" ref="H94">IF(G94="","",INDEX('Liste lots'!$C$5:$C$11,Equipements!G94,1))</f>
        <v>Distribution BT</v>
      </c>
      <c r="I94" s="18">
        <v>1</v>
      </c>
      <c r="J94" s="19" t="s">
        <v>144</v>
      </c>
      <c r="K94" s="18"/>
      <c r="L94" s="18"/>
      <c r="M94" s="18"/>
      <c r="N94" s="18">
        <v>2007</v>
      </c>
      <c r="O94" s="13">
        <v>3</v>
      </c>
    </row>
    <row r="95" spans="1:15" x14ac:dyDescent="0.35">
      <c r="A95" s="18">
        <v>17</v>
      </c>
      <c r="B95" s="30" t="s">
        <v>233</v>
      </c>
      <c r="C95" s="30" t="s">
        <v>281</v>
      </c>
      <c r="D95" s="18" t="s">
        <v>82</v>
      </c>
      <c r="E95" s="18" t="s">
        <v>242</v>
      </c>
      <c r="F95" s="18" t="s">
        <v>237</v>
      </c>
      <c r="G95" s="18">
        <v>3</v>
      </c>
      <c r="H95" s="18" t="str" cm="1">
        <f t="array" ref="H95">IF(G95="","",INDEX('Liste lots'!$C$5:$C$11,Equipements!G95,1))</f>
        <v>Distribution BT</v>
      </c>
      <c r="I95" s="18">
        <v>1</v>
      </c>
      <c r="J95" s="19" t="s">
        <v>145</v>
      </c>
      <c r="K95" s="18"/>
      <c r="L95" s="18"/>
      <c r="M95" s="18"/>
      <c r="N95" s="18">
        <v>2020</v>
      </c>
      <c r="O95" s="13">
        <v>2</v>
      </c>
    </row>
    <row r="96" spans="1:15" x14ac:dyDescent="0.35">
      <c r="A96" s="18">
        <v>17</v>
      </c>
      <c r="B96" s="30" t="s">
        <v>233</v>
      </c>
      <c r="C96" s="30" t="s">
        <v>281</v>
      </c>
      <c r="D96" s="18" t="s">
        <v>82</v>
      </c>
      <c r="E96" s="18" t="s">
        <v>242</v>
      </c>
      <c r="F96" s="18" t="s">
        <v>237</v>
      </c>
      <c r="G96" s="18">
        <v>3</v>
      </c>
      <c r="H96" s="18" t="str" cm="1">
        <f t="array" ref="H96">IF(G96="","",INDEX('Liste lots'!$C$5:$C$11,Equipements!G96,1))</f>
        <v>Distribution BT</v>
      </c>
      <c r="I96" s="18">
        <v>1</v>
      </c>
      <c r="J96" s="19" t="s">
        <v>146</v>
      </c>
      <c r="K96" s="18"/>
      <c r="L96" s="18"/>
      <c r="M96" s="18"/>
      <c r="N96" s="18">
        <v>2020</v>
      </c>
      <c r="O96" s="13">
        <v>2</v>
      </c>
    </row>
    <row r="97" spans="1:15" x14ac:dyDescent="0.35">
      <c r="A97" s="18">
        <v>17</v>
      </c>
      <c r="B97" s="30" t="s">
        <v>233</v>
      </c>
      <c r="C97" s="30" t="s">
        <v>281</v>
      </c>
      <c r="D97" s="18" t="s">
        <v>82</v>
      </c>
      <c r="E97" s="18" t="s">
        <v>242</v>
      </c>
      <c r="F97" s="18" t="s">
        <v>237</v>
      </c>
      <c r="G97" s="18">
        <v>3</v>
      </c>
      <c r="H97" s="18" t="str" cm="1">
        <f t="array" ref="H97">IF(G97="","",INDEX('Liste lots'!$C$5:$C$11,Equipements!G97,1))</f>
        <v>Distribution BT</v>
      </c>
      <c r="I97" s="18">
        <v>1</v>
      </c>
      <c r="J97" s="19" t="s">
        <v>147</v>
      </c>
      <c r="K97" s="18" t="s">
        <v>24</v>
      </c>
      <c r="L97" s="18"/>
      <c r="M97" s="18"/>
      <c r="N97" s="18">
        <v>2020</v>
      </c>
      <c r="O97" s="13">
        <v>2</v>
      </c>
    </row>
    <row r="98" spans="1:15" x14ac:dyDescent="0.35">
      <c r="A98" s="18">
        <v>17</v>
      </c>
      <c r="B98" s="30" t="s">
        <v>233</v>
      </c>
      <c r="C98" s="30" t="s">
        <v>281</v>
      </c>
      <c r="D98" s="18" t="s">
        <v>82</v>
      </c>
      <c r="E98" s="18" t="s">
        <v>242</v>
      </c>
      <c r="F98" s="18" t="s">
        <v>241</v>
      </c>
      <c r="G98" s="18">
        <v>3</v>
      </c>
      <c r="H98" s="18" t="str" cm="1">
        <f t="array" ref="H98">IF(G98="","",INDEX('Liste lots'!$C$5:$C$11,Equipements!G98,1))</f>
        <v>Distribution BT</v>
      </c>
      <c r="I98" s="18">
        <v>1</v>
      </c>
      <c r="J98" s="19" t="s">
        <v>148</v>
      </c>
      <c r="K98" s="18"/>
      <c r="L98" s="18"/>
      <c r="M98" s="18"/>
      <c r="N98" s="18">
        <v>2007</v>
      </c>
      <c r="O98" s="13">
        <v>3</v>
      </c>
    </row>
    <row r="99" spans="1:15" x14ac:dyDescent="0.35">
      <c r="A99" s="18">
        <v>17</v>
      </c>
      <c r="B99" s="30" t="s">
        <v>233</v>
      </c>
      <c r="C99" s="30" t="s">
        <v>281</v>
      </c>
      <c r="D99" s="18" t="s">
        <v>82</v>
      </c>
      <c r="E99" s="18" t="s">
        <v>242</v>
      </c>
      <c r="F99" s="18" t="s">
        <v>237</v>
      </c>
      <c r="G99" s="18">
        <v>3</v>
      </c>
      <c r="H99" s="18" t="str" cm="1">
        <f t="array" ref="H99">IF(G99="","",INDEX('Liste lots'!$C$5:$C$11,Equipements!G99,1))</f>
        <v>Distribution BT</v>
      </c>
      <c r="I99" s="18">
        <v>1</v>
      </c>
      <c r="J99" s="19" t="s">
        <v>51</v>
      </c>
      <c r="K99" s="18" t="s">
        <v>24</v>
      </c>
      <c r="L99" s="18"/>
      <c r="M99" s="18"/>
      <c r="N99" s="18">
        <v>2020</v>
      </c>
      <c r="O99" s="13">
        <v>2</v>
      </c>
    </row>
    <row r="100" spans="1:15" x14ac:dyDescent="0.35">
      <c r="A100" s="18">
        <v>17</v>
      </c>
      <c r="B100" s="30" t="s">
        <v>233</v>
      </c>
      <c r="C100" s="30" t="s">
        <v>281</v>
      </c>
      <c r="D100" s="18" t="s">
        <v>82</v>
      </c>
      <c r="E100" s="18" t="s">
        <v>242</v>
      </c>
      <c r="F100" s="18" t="s">
        <v>237</v>
      </c>
      <c r="G100" s="18">
        <v>3</v>
      </c>
      <c r="H100" s="18" t="str" cm="1">
        <f t="array" ref="H100">IF(G100="","",INDEX('Liste lots'!$C$5:$C$11,Equipements!G100,1))</f>
        <v>Distribution BT</v>
      </c>
      <c r="I100" s="18" t="s">
        <v>58</v>
      </c>
      <c r="J100" s="19" t="s">
        <v>149</v>
      </c>
      <c r="K100" s="18" t="s">
        <v>24</v>
      </c>
      <c r="L100" s="18"/>
      <c r="M100" s="18"/>
      <c r="N100" s="18">
        <v>2020</v>
      </c>
      <c r="O100" s="13">
        <v>2</v>
      </c>
    </row>
    <row r="101" spans="1:15" x14ac:dyDescent="0.35">
      <c r="A101" s="18">
        <v>17</v>
      </c>
      <c r="B101" s="30" t="s">
        <v>233</v>
      </c>
      <c r="C101" s="30" t="s">
        <v>281</v>
      </c>
      <c r="D101" s="18" t="s">
        <v>82</v>
      </c>
      <c r="E101" s="18" t="s">
        <v>242</v>
      </c>
      <c r="F101" s="18" t="s">
        <v>241</v>
      </c>
      <c r="G101" s="18">
        <v>3</v>
      </c>
      <c r="H101" s="18" t="str" cm="1">
        <f t="array" ref="H101">IF(G101="","",INDEX('Liste lots'!$C$5:$C$11,Equipements!G101,1))</f>
        <v>Distribution BT</v>
      </c>
      <c r="I101" s="18" t="s">
        <v>58</v>
      </c>
      <c r="J101" s="19" t="s">
        <v>149</v>
      </c>
      <c r="K101" s="18" t="s">
        <v>24</v>
      </c>
      <c r="L101" s="18"/>
      <c r="M101" s="18"/>
      <c r="N101" s="18"/>
      <c r="O101" s="13">
        <v>2</v>
      </c>
    </row>
    <row r="102" spans="1:15" x14ac:dyDescent="0.35">
      <c r="A102" s="18">
        <v>17</v>
      </c>
      <c r="B102" s="30" t="s">
        <v>233</v>
      </c>
      <c r="C102" s="30" t="s">
        <v>281</v>
      </c>
      <c r="D102" s="18" t="s">
        <v>82</v>
      </c>
      <c r="E102" s="18" t="s">
        <v>242</v>
      </c>
      <c r="F102" s="18" t="s">
        <v>235</v>
      </c>
      <c r="G102" s="18">
        <v>3</v>
      </c>
      <c r="H102" s="18" t="str" cm="1">
        <f t="array" ref="H102">IF(G102="","",INDEX('Liste lots'!$C$5:$C$11,Equipements!G102,1))</f>
        <v>Distribution BT</v>
      </c>
      <c r="I102" s="18" t="s">
        <v>58</v>
      </c>
      <c r="J102" s="19" t="s">
        <v>149</v>
      </c>
      <c r="K102" s="18" t="s">
        <v>24</v>
      </c>
      <c r="L102" s="18"/>
      <c r="M102" s="18"/>
      <c r="N102" s="18"/>
      <c r="O102" s="13">
        <v>2</v>
      </c>
    </row>
    <row r="103" spans="1:15" x14ac:dyDescent="0.35">
      <c r="A103" s="18">
        <v>17</v>
      </c>
      <c r="B103" s="30" t="s">
        <v>233</v>
      </c>
      <c r="C103" s="30" t="s">
        <v>281</v>
      </c>
      <c r="D103" s="18" t="s">
        <v>82</v>
      </c>
      <c r="E103" s="18" t="s">
        <v>242</v>
      </c>
      <c r="F103" s="18" t="s">
        <v>239</v>
      </c>
      <c r="G103" s="18">
        <v>3</v>
      </c>
      <c r="H103" s="18" t="str" cm="1">
        <f t="array" ref="H103">IF(G103="","",INDEX('Liste lots'!$C$5:$C$11,Equipements!G103,1))</f>
        <v>Distribution BT</v>
      </c>
      <c r="I103" s="18" t="s">
        <v>58</v>
      </c>
      <c r="J103" s="19" t="s">
        <v>149</v>
      </c>
      <c r="K103" s="18" t="s">
        <v>24</v>
      </c>
      <c r="L103" s="18"/>
      <c r="M103" s="18"/>
      <c r="N103" s="18"/>
      <c r="O103" s="13">
        <v>2</v>
      </c>
    </row>
    <row r="104" spans="1:15" x14ac:dyDescent="0.35">
      <c r="A104" s="18">
        <v>17</v>
      </c>
      <c r="B104" s="30" t="s">
        <v>233</v>
      </c>
      <c r="C104" s="30" t="s">
        <v>281</v>
      </c>
      <c r="D104" s="18" t="s">
        <v>82</v>
      </c>
      <c r="E104" s="18" t="s">
        <v>242</v>
      </c>
      <c r="F104" s="18" t="s">
        <v>237</v>
      </c>
      <c r="G104" s="18">
        <v>7</v>
      </c>
      <c r="H104" s="18" t="str" cm="1">
        <f t="array" ref="H104">IF(G104="","",INDEX('Liste lots'!$C$5:$C$11,Equipements!G104,1))</f>
        <v>GTB/GTC/DEA</v>
      </c>
      <c r="I104" s="18">
        <v>1</v>
      </c>
      <c r="J104" s="19" t="s">
        <v>150</v>
      </c>
      <c r="K104" s="18"/>
      <c r="L104" s="18"/>
      <c r="M104" s="18"/>
      <c r="N104" s="18">
        <v>2020</v>
      </c>
      <c r="O104" s="13">
        <v>2</v>
      </c>
    </row>
    <row r="105" spans="1:15" x14ac:dyDescent="0.35">
      <c r="A105" s="18">
        <v>17</v>
      </c>
      <c r="B105" s="30" t="s">
        <v>233</v>
      </c>
      <c r="C105" s="30" t="s">
        <v>281</v>
      </c>
      <c r="D105" s="18" t="s">
        <v>82</v>
      </c>
      <c r="E105" s="18" t="s">
        <v>242</v>
      </c>
      <c r="F105" s="18" t="s">
        <v>241</v>
      </c>
      <c r="G105" s="18">
        <v>3</v>
      </c>
      <c r="H105" s="18" t="str" cm="1">
        <f t="array" ref="H105">IF(G105="","",INDEX('Liste lots'!$C$5:$C$11,Equipements!G105,1))</f>
        <v>Distribution BT</v>
      </c>
      <c r="I105" s="18">
        <v>1</v>
      </c>
      <c r="J105" s="19" t="s">
        <v>151</v>
      </c>
      <c r="K105" s="18"/>
      <c r="L105" s="18"/>
      <c r="M105" s="18"/>
      <c r="N105" s="18">
        <v>2007</v>
      </c>
      <c r="O105" s="13">
        <v>3</v>
      </c>
    </row>
    <row r="106" spans="1:15" x14ac:dyDescent="0.35">
      <c r="A106" s="30" t="s">
        <v>283</v>
      </c>
      <c r="B106" s="18">
        <v>24</v>
      </c>
      <c r="C106" s="18" t="s">
        <v>158</v>
      </c>
      <c r="D106" s="18" t="s">
        <v>286</v>
      </c>
      <c r="E106" s="18" t="s">
        <v>285</v>
      </c>
      <c r="F106" s="18" t="s">
        <v>284</v>
      </c>
      <c r="G106" s="18">
        <v>4</v>
      </c>
      <c r="H106" s="18" t="str" cm="1">
        <f t="array" ref="H106">IF(G106="","",INDEX('Liste lots'!$C$5:$C$11,Equipements!G106,1))</f>
        <v>Eclairage (normal)</v>
      </c>
      <c r="I106" s="18">
        <v>1</v>
      </c>
      <c r="J106" s="19" t="s">
        <v>68</v>
      </c>
      <c r="K106" s="18"/>
      <c r="L106" s="18"/>
      <c r="M106" s="18"/>
      <c r="N106" s="18"/>
      <c r="O106" s="13">
        <v>3</v>
      </c>
    </row>
    <row r="107" spans="1:15" x14ac:dyDescent="0.35">
      <c r="A107" s="30" t="s">
        <v>283</v>
      </c>
      <c r="B107" s="18">
        <v>24</v>
      </c>
      <c r="C107" s="18" t="s">
        <v>158</v>
      </c>
      <c r="D107" s="18" t="s">
        <v>286</v>
      </c>
      <c r="E107" s="18" t="s">
        <v>285</v>
      </c>
      <c r="F107" s="18" t="s">
        <v>284</v>
      </c>
      <c r="G107" s="18">
        <v>1</v>
      </c>
      <c r="H107" s="18" t="str" cm="1">
        <f t="array" ref="H107">IF(G107="","",INDEX('Liste lots'!$C$5:$C$11,Equipements!G107,1))</f>
        <v xml:space="preserve">Climatisation  </v>
      </c>
      <c r="I107" s="18">
        <v>1</v>
      </c>
      <c r="J107" s="19" t="s">
        <v>204</v>
      </c>
      <c r="K107" s="18"/>
      <c r="L107" s="18"/>
      <c r="M107" s="18"/>
      <c r="N107" s="18">
        <v>2022</v>
      </c>
      <c r="O107" s="13">
        <v>2</v>
      </c>
    </row>
    <row r="108" spans="1:15" x14ac:dyDescent="0.35">
      <c r="A108" s="30" t="s">
        <v>283</v>
      </c>
      <c r="B108" s="18">
        <v>24</v>
      </c>
      <c r="C108" s="18" t="s">
        <v>158</v>
      </c>
      <c r="D108" s="18" t="s">
        <v>286</v>
      </c>
      <c r="E108" s="18" t="s">
        <v>285</v>
      </c>
      <c r="F108" s="18" t="s">
        <v>284</v>
      </c>
      <c r="G108" s="18">
        <v>2</v>
      </c>
      <c r="H108" s="18" t="str" cm="1">
        <f t="array" ref="H108">IF(G108="","",INDEX('Liste lots'!$C$5:$C$11,Equipements!G108,1))</f>
        <v>Ventilation VMC / CTA</v>
      </c>
      <c r="I108" s="18">
        <v>1</v>
      </c>
      <c r="J108" s="19" t="s">
        <v>159</v>
      </c>
      <c r="K108" s="18"/>
      <c r="L108" s="18"/>
      <c r="M108" s="18"/>
      <c r="N108" s="18"/>
      <c r="O108" s="13">
        <v>4</v>
      </c>
    </row>
    <row r="109" spans="1:15" x14ac:dyDescent="0.35">
      <c r="A109" s="30" t="s">
        <v>283</v>
      </c>
      <c r="B109" s="18">
        <v>24</v>
      </c>
      <c r="C109" s="18" t="s">
        <v>158</v>
      </c>
      <c r="D109" s="18" t="s">
        <v>286</v>
      </c>
      <c r="E109" s="18" t="s">
        <v>285</v>
      </c>
      <c r="F109" s="18" t="s">
        <v>284</v>
      </c>
      <c r="G109" s="18">
        <v>6</v>
      </c>
      <c r="H109" s="18" t="str" cm="1">
        <f t="array" ref="H109">IF(G109="","",INDEX('Liste lots'!$C$5:$C$11,Equipements!G109,1))</f>
        <v>Onduleurs</v>
      </c>
      <c r="I109" s="18">
        <v>1</v>
      </c>
      <c r="J109" s="19" t="s">
        <v>168</v>
      </c>
      <c r="K109" s="18" t="s">
        <v>24</v>
      </c>
      <c r="L109" s="18" t="s">
        <v>161</v>
      </c>
      <c r="M109" s="18"/>
      <c r="N109" s="18">
        <v>2022</v>
      </c>
      <c r="O109" s="13">
        <v>2</v>
      </c>
    </row>
    <row r="110" spans="1:15" x14ac:dyDescent="0.35">
      <c r="A110" s="30" t="s">
        <v>283</v>
      </c>
      <c r="B110" s="18">
        <v>24</v>
      </c>
      <c r="C110" s="18" t="s">
        <v>158</v>
      </c>
      <c r="D110" s="18" t="s">
        <v>286</v>
      </c>
      <c r="E110" s="18" t="s">
        <v>285</v>
      </c>
      <c r="F110" s="18" t="s">
        <v>284</v>
      </c>
      <c r="G110" s="18">
        <v>3</v>
      </c>
      <c r="H110" s="18" t="str" cm="1">
        <f t="array" ref="H110">IF(G110="","",INDEX('Liste lots'!$C$5:$C$11,Equipements!G110,1))</f>
        <v>Distribution BT</v>
      </c>
      <c r="I110" s="18">
        <v>1</v>
      </c>
      <c r="J110" s="19" t="s">
        <v>160</v>
      </c>
      <c r="K110" s="18" t="s">
        <v>24</v>
      </c>
      <c r="L110" s="18"/>
      <c r="M110" s="18"/>
      <c r="N110" s="18">
        <v>2022</v>
      </c>
      <c r="O110" s="13">
        <v>2</v>
      </c>
    </row>
    <row r="111" spans="1:15" x14ac:dyDescent="0.35">
      <c r="A111" s="30" t="s">
        <v>283</v>
      </c>
      <c r="B111" s="18">
        <v>24</v>
      </c>
      <c r="C111" s="18" t="s">
        <v>158</v>
      </c>
      <c r="D111" s="18" t="s">
        <v>286</v>
      </c>
      <c r="E111" s="18" t="s">
        <v>285</v>
      </c>
      <c r="F111" s="18" t="s">
        <v>284</v>
      </c>
      <c r="G111" s="18">
        <v>3</v>
      </c>
      <c r="H111" s="18" t="str" cm="1">
        <f t="array" ref="H111">IF(G111="","",INDEX('Liste lots'!$C$5:$C$11,Equipements!G111,1))</f>
        <v>Distribution BT</v>
      </c>
      <c r="I111" s="18">
        <v>1</v>
      </c>
      <c r="J111" s="19" t="s">
        <v>166</v>
      </c>
      <c r="K111" s="18" t="s">
        <v>24</v>
      </c>
      <c r="L111" s="18" t="s">
        <v>167</v>
      </c>
      <c r="M111" s="18"/>
      <c r="N111" s="18">
        <v>2022</v>
      </c>
      <c r="O111" s="13">
        <v>2</v>
      </c>
    </row>
    <row r="112" spans="1:15" x14ac:dyDescent="0.35">
      <c r="A112" s="30" t="s">
        <v>283</v>
      </c>
      <c r="B112" s="18">
        <v>24</v>
      </c>
      <c r="C112" s="18" t="s">
        <v>158</v>
      </c>
      <c r="D112" s="18" t="s">
        <v>286</v>
      </c>
      <c r="E112" s="18" t="s">
        <v>285</v>
      </c>
      <c r="F112" s="18" t="s">
        <v>284</v>
      </c>
      <c r="G112" s="18">
        <v>3</v>
      </c>
      <c r="H112" s="18" t="str" cm="1">
        <f t="array" ref="H112">IF(G112="","",INDEX('Liste lots'!$C$5:$C$11,Equipements!G112,1))</f>
        <v>Distribution BT</v>
      </c>
      <c r="I112" s="18">
        <v>6</v>
      </c>
      <c r="J112" s="19" t="s">
        <v>164</v>
      </c>
      <c r="K112" s="18" t="s">
        <v>24</v>
      </c>
      <c r="L112" s="18" t="s">
        <v>165</v>
      </c>
      <c r="M112" s="18"/>
      <c r="N112" s="18">
        <v>2022</v>
      </c>
      <c r="O112" s="13">
        <v>2</v>
      </c>
    </row>
    <row r="113" spans="1:15" x14ac:dyDescent="0.35">
      <c r="A113" s="30" t="s">
        <v>283</v>
      </c>
      <c r="B113" s="18">
        <v>24</v>
      </c>
      <c r="C113" s="18" t="s">
        <v>158</v>
      </c>
      <c r="D113" s="18" t="s">
        <v>286</v>
      </c>
      <c r="E113" s="18" t="s">
        <v>285</v>
      </c>
      <c r="F113" s="18" t="s">
        <v>284</v>
      </c>
      <c r="G113" s="18">
        <v>3</v>
      </c>
      <c r="H113" s="18" t="str" cm="1">
        <f t="array" ref="H113">IF(G113="","",INDEX('Liste lots'!$C$5:$C$11,Equipements!G113,1))</f>
        <v>Distribution BT</v>
      </c>
      <c r="I113" s="18">
        <v>2</v>
      </c>
      <c r="J113" s="19" t="s">
        <v>163</v>
      </c>
      <c r="K113" s="18" t="s">
        <v>24</v>
      </c>
      <c r="L113" s="18" t="s">
        <v>162</v>
      </c>
      <c r="M113" s="18"/>
      <c r="N113" s="18">
        <v>2022</v>
      </c>
      <c r="O113" s="13">
        <v>2</v>
      </c>
    </row>
    <row r="114" spans="1:15" x14ac:dyDescent="0.35">
      <c r="A114" s="30" t="s">
        <v>283</v>
      </c>
      <c r="B114" s="18">
        <v>15</v>
      </c>
      <c r="C114" s="18" t="s">
        <v>292</v>
      </c>
      <c r="D114" s="18" t="s">
        <v>294</v>
      </c>
      <c r="E114" s="18"/>
      <c r="F114" s="18" t="s">
        <v>293</v>
      </c>
      <c r="G114" s="18">
        <v>4</v>
      </c>
      <c r="H114" s="18" t="str" cm="1">
        <f t="array" ref="H114">IF(G114="","",INDEX('Liste lots'!$C$5:$C$11,Equipements!G114,1))</f>
        <v>Eclairage (normal)</v>
      </c>
      <c r="I114" s="18">
        <v>1</v>
      </c>
      <c r="J114" s="19" t="s">
        <v>68</v>
      </c>
      <c r="K114" s="18"/>
      <c r="L114" s="18"/>
      <c r="M114" s="18"/>
      <c r="N114" s="18"/>
      <c r="O114" s="13">
        <v>2</v>
      </c>
    </row>
    <row r="115" spans="1:15" ht="26" x14ac:dyDescent="0.35">
      <c r="A115" s="30" t="s">
        <v>283</v>
      </c>
      <c r="B115" s="18">
        <v>15</v>
      </c>
      <c r="C115" s="18" t="s">
        <v>292</v>
      </c>
      <c r="D115" s="18" t="s">
        <v>294</v>
      </c>
      <c r="E115" s="18"/>
      <c r="F115" s="18" t="s">
        <v>293</v>
      </c>
      <c r="G115" s="18">
        <v>1</v>
      </c>
      <c r="H115" s="18" t="str" cm="1">
        <f t="array" ref="H115">IF(G115="","",INDEX('Liste lots'!$C$5:$C$11,Equipements!G115,1))</f>
        <v xml:space="preserve">Climatisation  </v>
      </c>
      <c r="I115" s="18">
        <v>2</v>
      </c>
      <c r="J115" s="19" t="s">
        <v>169</v>
      </c>
      <c r="K115" s="18"/>
      <c r="L115" s="18"/>
      <c r="M115" s="18"/>
      <c r="N115" s="18"/>
      <c r="O115" s="13">
        <v>2</v>
      </c>
    </row>
    <row r="116" spans="1:15" x14ac:dyDescent="0.35">
      <c r="A116" s="30" t="s">
        <v>283</v>
      </c>
      <c r="B116" s="18">
        <v>15</v>
      </c>
      <c r="C116" s="18" t="s">
        <v>292</v>
      </c>
      <c r="D116" s="18" t="s">
        <v>294</v>
      </c>
      <c r="E116" s="18"/>
      <c r="F116" s="18" t="s">
        <v>293</v>
      </c>
      <c r="G116" s="18">
        <v>3</v>
      </c>
      <c r="H116" s="18" t="str" cm="1">
        <f t="array" ref="H116">IF(G116="","",INDEX('Liste lots'!$C$5:$C$11,Equipements!G116,1))</f>
        <v>Distribution BT</v>
      </c>
      <c r="I116" s="18">
        <v>1</v>
      </c>
      <c r="J116" s="19" t="s">
        <v>170</v>
      </c>
      <c r="K116" s="18"/>
      <c r="L116" s="18"/>
      <c r="M116" s="18"/>
      <c r="N116" s="18">
        <v>2015</v>
      </c>
      <c r="O116" s="13">
        <v>2</v>
      </c>
    </row>
    <row r="117" spans="1:15" x14ac:dyDescent="0.35">
      <c r="A117" s="30" t="s">
        <v>283</v>
      </c>
      <c r="B117" s="18">
        <v>15</v>
      </c>
      <c r="C117" s="18" t="s">
        <v>292</v>
      </c>
      <c r="D117" s="18" t="s">
        <v>294</v>
      </c>
      <c r="E117" s="18"/>
      <c r="F117" s="18" t="s">
        <v>293</v>
      </c>
      <c r="G117" s="18">
        <v>6</v>
      </c>
      <c r="H117" s="18" t="str" cm="1">
        <f t="array" ref="H117">IF(G117="","",INDEX('Liste lots'!$C$5:$C$11,Equipements!G117,1))</f>
        <v>Onduleurs</v>
      </c>
      <c r="I117" s="18">
        <v>1</v>
      </c>
      <c r="J117" s="19" t="s">
        <v>168</v>
      </c>
      <c r="K117" s="18" t="s">
        <v>171</v>
      </c>
      <c r="L117" s="18"/>
      <c r="M117" s="18"/>
      <c r="N117" s="18">
        <v>2015</v>
      </c>
      <c r="O117" s="13">
        <v>2</v>
      </c>
    </row>
    <row r="118" spans="1:15" x14ac:dyDescent="0.35">
      <c r="A118" s="30" t="s">
        <v>283</v>
      </c>
      <c r="B118" s="18">
        <v>15</v>
      </c>
      <c r="C118" s="18" t="s">
        <v>292</v>
      </c>
      <c r="D118" s="18" t="s">
        <v>294</v>
      </c>
      <c r="E118" s="18"/>
      <c r="F118" s="18" t="s">
        <v>293</v>
      </c>
      <c r="G118" s="18">
        <v>3</v>
      </c>
      <c r="H118" s="18" t="str" cm="1">
        <f t="array" ref="H118">IF(G118="","",INDEX('Liste lots'!$C$5:$C$11,Equipements!G118,1))</f>
        <v>Distribution BT</v>
      </c>
      <c r="I118" s="18">
        <v>1</v>
      </c>
      <c r="J118" s="19" t="s">
        <v>172</v>
      </c>
      <c r="K118" s="18"/>
      <c r="L118" s="18"/>
      <c r="M118" s="18"/>
      <c r="N118" s="18"/>
      <c r="O118" s="13">
        <v>2</v>
      </c>
    </row>
    <row r="119" spans="1:15" x14ac:dyDescent="0.35">
      <c r="A119" s="30" t="s">
        <v>283</v>
      </c>
      <c r="B119" s="18">
        <v>15</v>
      </c>
      <c r="C119" s="18" t="s">
        <v>292</v>
      </c>
      <c r="D119" s="18" t="s">
        <v>294</v>
      </c>
      <c r="E119" s="18"/>
      <c r="F119" s="18" t="s">
        <v>293</v>
      </c>
      <c r="G119" s="18">
        <v>3</v>
      </c>
      <c r="H119" s="18" t="str" cm="1">
        <f t="array" ref="H119">IF(G119="","",INDEX('Liste lots'!$C$5:$C$11,Equipements!G119,1))</f>
        <v>Distribution BT</v>
      </c>
      <c r="I119" s="18" t="s">
        <v>58</v>
      </c>
      <c r="J119" s="19" t="s">
        <v>173</v>
      </c>
      <c r="K119" s="18"/>
      <c r="L119" s="18"/>
      <c r="M119" s="18"/>
      <c r="N119" s="18"/>
      <c r="O119" s="13">
        <v>2</v>
      </c>
    </row>
    <row r="120" spans="1:15" x14ac:dyDescent="0.35">
      <c r="A120" s="30" t="s">
        <v>283</v>
      </c>
      <c r="B120" s="18">
        <v>23</v>
      </c>
      <c r="C120" s="18" t="s">
        <v>289</v>
      </c>
      <c r="D120" s="18" t="s">
        <v>290</v>
      </c>
      <c r="E120" s="18"/>
      <c r="F120" s="18" t="s">
        <v>288</v>
      </c>
      <c r="G120" s="18">
        <v>4</v>
      </c>
      <c r="H120" s="18" t="str" cm="1">
        <f t="array" ref="H120">IF(G120="","",INDEX('Liste lots'!$C$5:$C$11,Equipements!G120,1))</f>
        <v>Eclairage (normal)</v>
      </c>
      <c r="I120" s="18" t="s">
        <v>58</v>
      </c>
      <c r="J120" s="19" t="s">
        <v>68</v>
      </c>
      <c r="K120" s="18"/>
      <c r="L120" s="18"/>
      <c r="M120" s="18"/>
      <c r="N120" s="18">
        <v>2020</v>
      </c>
      <c r="O120" s="13">
        <v>2</v>
      </c>
    </row>
    <row r="121" spans="1:15" x14ac:dyDescent="0.35">
      <c r="A121" s="30" t="s">
        <v>283</v>
      </c>
      <c r="B121" s="18">
        <v>23</v>
      </c>
      <c r="C121" s="18" t="s">
        <v>289</v>
      </c>
      <c r="D121" s="18" t="s">
        <v>290</v>
      </c>
      <c r="E121" s="18"/>
      <c r="F121" s="18" t="s">
        <v>288</v>
      </c>
      <c r="G121" s="18">
        <v>1</v>
      </c>
      <c r="H121" s="18" t="str" cm="1">
        <f t="array" ref="H121">IF(G121="","",INDEX('Liste lots'!$C$5:$C$11,Equipements!G121,1))</f>
        <v xml:space="preserve">Climatisation  </v>
      </c>
      <c r="I121" s="18">
        <v>2</v>
      </c>
      <c r="J121" s="19" t="s">
        <v>175</v>
      </c>
      <c r="K121" s="18" t="s">
        <v>176</v>
      </c>
      <c r="L121" s="18" t="s">
        <v>177</v>
      </c>
      <c r="M121" s="18" t="s">
        <v>267</v>
      </c>
      <c r="N121" s="18">
        <v>2019</v>
      </c>
      <c r="O121" s="13">
        <v>2</v>
      </c>
    </row>
    <row r="122" spans="1:15" x14ac:dyDescent="0.35">
      <c r="A122" s="30" t="s">
        <v>283</v>
      </c>
      <c r="B122" s="18">
        <v>23</v>
      </c>
      <c r="C122" s="18" t="s">
        <v>289</v>
      </c>
      <c r="D122" s="18" t="s">
        <v>290</v>
      </c>
      <c r="E122" s="18"/>
      <c r="F122" s="18" t="s">
        <v>288</v>
      </c>
      <c r="G122" s="18">
        <v>6</v>
      </c>
      <c r="H122" s="18" t="str" cm="1">
        <f t="array" ref="H122">IF(G122="","",INDEX('Liste lots'!$C$5:$C$11,Equipements!G122,1))</f>
        <v>Onduleurs</v>
      </c>
      <c r="I122" s="18">
        <v>1</v>
      </c>
      <c r="J122" s="19" t="s">
        <v>178</v>
      </c>
      <c r="K122" s="18" t="s">
        <v>179</v>
      </c>
      <c r="L122" s="18" t="s">
        <v>205</v>
      </c>
      <c r="M122" s="18"/>
      <c r="N122" s="18">
        <v>2020</v>
      </c>
      <c r="O122" s="13">
        <v>2</v>
      </c>
    </row>
    <row r="123" spans="1:15" x14ac:dyDescent="0.35">
      <c r="A123" s="33" t="s">
        <v>283</v>
      </c>
      <c r="B123" s="31">
        <v>23</v>
      </c>
      <c r="C123" s="18" t="s">
        <v>289</v>
      </c>
      <c r="D123" s="31" t="s">
        <v>290</v>
      </c>
      <c r="E123" s="31"/>
      <c r="F123" s="31" t="s">
        <v>288</v>
      </c>
      <c r="G123" s="31">
        <v>6</v>
      </c>
      <c r="H123" s="31" t="str" cm="1">
        <f t="array" ref="H123">IF(G123="","",INDEX('Liste lots'!$C$5:$C$11,Equipements!G123,1))</f>
        <v>Onduleurs</v>
      </c>
      <c r="I123" s="31">
        <v>1</v>
      </c>
      <c r="J123" s="32" t="s">
        <v>178</v>
      </c>
      <c r="K123" s="31" t="s">
        <v>179</v>
      </c>
      <c r="L123" s="31" t="s">
        <v>206</v>
      </c>
      <c r="M123" s="31"/>
      <c r="N123" s="31">
        <v>2022</v>
      </c>
      <c r="O123" s="13">
        <v>2</v>
      </c>
    </row>
    <row r="124" spans="1:15" x14ac:dyDescent="0.35">
      <c r="A124" s="30" t="s">
        <v>283</v>
      </c>
      <c r="B124" s="18">
        <v>23</v>
      </c>
      <c r="C124" s="18" t="s">
        <v>289</v>
      </c>
      <c r="D124" s="18" t="s">
        <v>290</v>
      </c>
      <c r="E124" s="18"/>
      <c r="F124" s="18" t="s">
        <v>288</v>
      </c>
      <c r="G124" s="18">
        <v>3</v>
      </c>
      <c r="H124" s="18" t="str" cm="1">
        <f t="array" ref="H124">IF(G124="","",INDEX('Liste lots'!$C$5:$C$11,Equipements!G124,1))</f>
        <v>Distribution BT</v>
      </c>
      <c r="I124" s="18">
        <v>1</v>
      </c>
      <c r="J124" s="19" t="s">
        <v>180</v>
      </c>
      <c r="K124" s="18" t="s">
        <v>134</v>
      </c>
      <c r="L124" s="18"/>
      <c r="M124" s="18"/>
      <c r="N124" s="18">
        <v>2020</v>
      </c>
      <c r="O124" s="13">
        <v>2</v>
      </c>
    </row>
    <row r="125" spans="1:15" x14ac:dyDescent="0.35">
      <c r="A125" s="30" t="s">
        <v>283</v>
      </c>
      <c r="B125" s="18">
        <v>23</v>
      </c>
      <c r="C125" s="18" t="s">
        <v>289</v>
      </c>
      <c r="D125" s="18" t="s">
        <v>290</v>
      </c>
      <c r="E125" s="18"/>
      <c r="F125" s="18" t="s">
        <v>288</v>
      </c>
      <c r="G125" s="18">
        <v>3</v>
      </c>
      <c r="H125" s="18" t="str" cm="1">
        <f t="array" ref="H125">IF(G125="","",INDEX('Liste lots'!$C$5:$C$11,Equipements!G125,1))</f>
        <v>Distribution BT</v>
      </c>
      <c r="I125" s="18">
        <v>4</v>
      </c>
      <c r="J125" s="19" t="s">
        <v>181</v>
      </c>
      <c r="K125" s="18"/>
      <c r="L125" s="18"/>
      <c r="M125" s="18"/>
      <c r="N125" s="18">
        <v>2020</v>
      </c>
      <c r="O125" s="13">
        <v>2</v>
      </c>
    </row>
    <row r="126" spans="1:15" x14ac:dyDescent="0.35">
      <c r="A126" s="30" t="s">
        <v>283</v>
      </c>
      <c r="B126" s="18">
        <v>23</v>
      </c>
      <c r="C126" s="18" t="s">
        <v>289</v>
      </c>
      <c r="D126" s="18" t="s">
        <v>290</v>
      </c>
      <c r="E126" s="18"/>
      <c r="F126" s="18" t="s">
        <v>288</v>
      </c>
      <c r="G126" s="18">
        <v>3</v>
      </c>
      <c r="H126" s="18" t="str" cm="1">
        <f t="array" ref="H126">IF(G126="","",INDEX('Liste lots'!$C$5:$C$11,Equipements!G126,1))</f>
        <v>Distribution BT</v>
      </c>
      <c r="I126" s="18">
        <v>1</v>
      </c>
      <c r="J126" s="19" t="s">
        <v>182</v>
      </c>
      <c r="K126" s="18"/>
      <c r="L126" s="18"/>
      <c r="M126" s="18"/>
      <c r="N126" s="18">
        <v>2020</v>
      </c>
      <c r="O126" s="13">
        <v>2</v>
      </c>
    </row>
    <row r="127" spans="1:15" ht="26" x14ac:dyDescent="0.35">
      <c r="A127" s="30" t="s">
        <v>283</v>
      </c>
      <c r="B127" s="18">
        <v>23</v>
      </c>
      <c r="C127" s="18" t="s">
        <v>289</v>
      </c>
      <c r="D127" s="18" t="s">
        <v>291</v>
      </c>
      <c r="E127" s="18"/>
      <c r="F127" s="18" t="s">
        <v>287</v>
      </c>
      <c r="G127" s="18">
        <v>4</v>
      </c>
      <c r="H127" s="18" t="str" cm="1">
        <f t="array" ref="H127">IF(G127="","",INDEX('Liste lots'!$C$5:$C$11,Equipements!G127,1))</f>
        <v>Eclairage (normal)</v>
      </c>
      <c r="I127" s="18">
        <v>1</v>
      </c>
      <c r="J127" s="19" t="s">
        <v>183</v>
      </c>
      <c r="K127" s="18"/>
      <c r="L127" s="18"/>
      <c r="M127" s="18"/>
      <c r="N127" s="18"/>
      <c r="O127" s="13">
        <v>3</v>
      </c>
    </row>
    <row r="128" spans="1:15" x14ac:dyDescent="0.35">
      <c r="A128" s="30" t="s">
        <v>283</v>
      </c>
      <c r="B128" s="18">
        <v>23</v>
      </c>
      <c r="C128" s="18" t="s">
        <v>289</v>
      </c>
      <c r="D128" s="18" t="s">
        <v>291</v>
      </c>
      <c r="E128" s="18"/>
      <c r="F128" s="18" t="s">
        <v>287</v>
      </c>
      <c r="G128" s="18">
        <v>3</v>
      </c>
      <c r="H128" s="18" t="str" cm="1">
        <f t="array" ref="H128">IF(G128="","",INDEX('Liste lots'!$C$5:$C$11,Equipements!G128,1))</f>
        <v>Distribution BT</v>
      </c>
      <c r="I128" s="18">
        <v>1</v>
      </c>
      <c r="J128" s="19" t="s">
        <v>160</v>
      </c>
      <c r="K128" s="18" t="s">
        <v>190</v>
      </c>
      <c r="L128" s="18"/>
      <c r="M128" s="18"/>
      <c r="N128" s="18"/>
      <c r="O128" s="13">
        <v>4</v>
      </c>
    </row>
    <row r="129" spans="1:16" x14ac:dyDescent="0.35">
      <c r="A129" s="30" t="s">
        <v>283</v>
      </c>
      <c r="B129" s="18">
        <v>23</v>
      </c>
      <c r="C129" s="18" t="s">
        <v>289</v>
      </c>
      <c r="D129" s="18" t="s">
        <v>291</v>
      </c>
      <c r="E129" s="18"/>
      <c r="F129" s="18" t="s">
        <v>287</v>
      </c>
      <c r="G129" s="18">
        <v>6</v>
      </c>
      <c r="H129" s="18" t="str" cm="1">
        <f t="array" ref="H129">IF(G129="","",INDEX('Liste lots'!$C$5:$C$11,Equipements!G129,1))</f>
        <v>Onduleurs</v>
      </c>
      <c r="I129" s="18">
        <v>1</v>
      </c>
      <c r="J129" s="19" t="s">
        <v>184</v>
      </c>
      <c r="K129" s="18" t="s">
        <v>185</v>
      </c>
      <c r="L129" s="18" t="s">
        <v>186</v>
      </c>
      <c r="M129" s="18" t="s">
        <v>187</v>
      </c>
      <c r="N129" s="18"/>
      <c r="O129" s="13">
        <v>4</v>
      </c>
    </row>
    <row r="130" spans="1:16" x14ac:dyDescent="0.35">
      <c r="A130" s="30" t="s">
        <v>283</v>
      </c>
      <c r="B130" s="18">
        <v>23</v>
      </c>
      <c r="C130" s="18" t="s">
        <v>289</v>
      </c>
      <c r="D130" s="18" t="s">
        <v>291</v>
      </c>
      <c r="E130" s="18"/>
      <c r="F130" s="18" t="s">
        <v>287</v>
      </c>
      <c r="G130" s="18">
        <v>6</v>
      </c>
      <c r="H130" s="18" t="str" cm="1">
        <f t="array" ref="H130">IF(G130="","",INDEX('Liste lots'!$C$5:$C$11,Equipements!G130,1))</f>
        <v>Onduleurs</v>
      </c>
      <c r="I130" s="18">
        <v>1</v>
      </c>
      <c r="J130" s="19" t="s">
        <v>269</v>
      </c>
      <c r="K130" s="18" t="s">
        <v>171</v>
      </c>
      <c r="L130" s="18" t="s">
        <v>272</v>
      </c>
      <c r="M130" s="18" t="s">
        <v>271</v>
      </c>
      <c r="N130" s="18">
        <v>2020</v>
      </c>
      <c r="O130" s="13">
        <v>2</v>
      </c>
    </row>
    <row r="131" spans="1:16" x14ac:dyDescent="0.35">
      <c r="A131" s="30" t="s">
        <v>283</v>
      </c>
      <c r="B131" s="18">
        <v>23</v>
      </c>
      <c r="C131" s="18" t="s">
        <v>289</v>
      </c>
      <c r="D131" s="18" t="s">
        <v>291</v>
      </c>
      <c r="E131" s="18"/>
      <c r="F131" s="18" t="s">
        <v>287</v>
      </c>
      <c r="G131" s="18">
        <v>1</v>
      </c>
      <c r="H131" s="18" t="str" cm="1">
        <f t="array" ref="H131">IF(G131="","",INDEX('Liste lots'!$C$5:$C$11,Equipements!G131,1))</f>
        <v xml:space="preserve">Climatisation  </v>
      </c>
      <c r="I131" s="18">
        <v>1</v>
      </c>
      <c r="J131" s="19" t="s">
        <v>188</v>
      </c>
      <c r="K131" s="18" t="s">
        <v>189</v>
      </c>
      <c r="L131" s="18" t="s">
        <v>263</v>
      </c>
      <c r="M131" s="18" t="s">
        <v>264</v>
      </c>
      <c r="N131" s="18">
        <v>2010</v>
      </c>
      <c r="O131" s="13">
        <v>3</v>
      </c>
      <c r="P131" s="11" t="s">
        <v>261</v>
      </c>
    </row>
    <row r="132" spans="1:16" x14ac:dyDescent="0.35">
      <c r="A132" s="30" t="s">
        <v>283</v>
      </c>
      <c r="B132" s="18">
        <v>23</v>
      </c>
      <c r="C132" s="18" t="s">
        <v>289</v>
      </c>
      <c r="D132" s="18" t="s">
        <v>291</v>
      </c>
      <c r="E132" s="18"/>
      <c r="F132" s="18" t="s">
        <v>287</v>
      </c>
      <c r="G132" s="18">
        <v>1</v>
      </c>
      <c r="H132" s="18" t="str" cm="1">
        <f t="array" ref="H132">IF(G132="","",INDEX('Liste lots'!$C$5:$C$11,Equipements!G132,1))</f>
        <v xml:space="preserve">Climatisation  </v>
      </c>
      <c r="I132" s="18">
        <v>1</v>
      </c>
      <c r="J132" s="19" t="s">
        <v>192</v>
      </c>
      <c r="K132" s="18" t="s">
        <v>176</v>
      </c>
      <c r="L132" s="18" t="s">
        <v>193</v>
      </c>
      <c r="M132" s="18" t="s">
        <v>194</v>
      </c>
      <c r="N132" s="18"/>
      <c r="O132" s="13">
        <v>2</v>
      </c>
      <c r="P132" s="11" t="s">
        <v>261</v>
      </c>
    </row>
    <row r="133" spans="1:16" x14ac:dyDescent="0.35">
      <c r="A133" s="30" t="s">
        <v>283</v>
      </c>
      <c r="B133" s="18">
        <v>23</v>
      </c>
      <c r="C133" s="18" t="s">
        <v>289</v>
      </c>
      <c r="D133" s="18" t="s">
        <v>291</v>
      </c>
      <c r="E133" s="18"/>
      <c r="F133" s="18" t="s">
        <v>287</v>
      </c>
      <c r="G133" s="18">
        <v>1</v>
      </c>
      <c r="H133" s="18" t="str" cm="1">
        <f t="array" ref="H133">IF(G133="","",INDEX('Liste lots'!$C$5:$C$11,Equipements!G133,1))</f>
        <v xml:space="preserve">Climatisation  </v>
      </c>
      <c r="I133" s="18">
        <v>1</v>
      </c>
      <c r="J133" s="19" t="s">
        <v>188</v>
      </c>
      <c r="K133" s="18" t="s">
        <v>262</v>
      </c>
      <c r="L133" s="18" t="s">
        <v>265</v>
      </c>
      <c r="M133" s="18" t="s">
        <v>266</v>
      </c>
      <c r="N133" s="18">
        <v>2010</v>
      </c>
      <c r="O133" s="13">
        <v>3</v>
      </c>
      <c r="P133" s="11" t="s">
        <v>261</v>
      </c>
    </row>
    <row r="134" spans="1:16" x14ac:dyDescent="0.35">
      <c r="A134" s="30" t="s">
        <v>283</v>
      </c>
      <c r="B134" s="18">
        <v>23</v>
      </c>
      <c r="C134" s="18" t="s">
        <v>289</v>
      </c>
      <c r="D134" s="18" t="s">
        <v>291</v>
      </c>
      <c r="E134" s="18"/>
      <c r="F134" s="18" t="s">
        <v>221</v>
      </c>
      <c r="G134" s="18">
        <v>3</v>
      </c>
      <c r="H134" s="18" t="str" cm="1">
        <f t="array" ref="H134">IF(G134="","",INDEX('Liste lots'!$C$5:$C$11,Equipements!G134,1))</f>
        <v>Distribution BT</v>
      </c>
      <c r="I134" s="18">
        <v>1</v>
      </c>
      <c r="J134" s="19" t="s">
        <v>191</v>
      </c>
      <c r="K134" s="18"/>
      <c r="L134" s="18"/>
      <c r="M134" s="18"/>
      <c r="N134" s="18"/>
      <c r="O134" s="13">
        <v>3</v>
      </c>
    </row>
    <row r="135" spans="1:16" x14ac:dyDescent="0.35">
      <c r="A135" s="30" t="s">
        <v>283</v>
      </c>
      <c r="B135" s="18">
        <v>23</v>
      </c>
      <c r="C135" s="18" t="s">
        <v>289</v>
      </c>
      <c r="D135" s="18" t="s">
        <v>291</v>
      </c>
      <c r="E135" s="18"/>
      <c r="F135" s="18" t="s">
        <v>287</v>
      </c>
      <c r="G135" s="18">
        <v>3</v>
      </c>
      <c r="H135" s="18" t="str" cm="1">
        <f t="array" ref="H135">IF(G135="","",INDEX('Liste lots'!$C$5:$C$11,Equipements!G135,1))</f>
        <v>Distribution BT</v>
      </c>
      <c r="I135" s="18" t="s">
        <v>58</v>
      </c>
      <c r="J135" s="19" t="s">
        <v>181</v>
      </c>
      <c r="K135" s="18"/>
      <c r="L135" s="18"/>
      <c r="M135" s="18"/>
      <c r="N135" s="18"/>
      <c r="O135" s="13">
        <v>3</v>
      </c>
    </row>
    <row r="136" spans="1:16" x14ac:dyDescent="0.35">
      <c r="A136" s="18">
        <v>16</v>
      </c>
      <c r="B136" s="18">
        <v>20</v>
      </c>
      <c r="C136" s="18" t="s">
        <v>299</v>
      </c>
      <c r="D136" s="18" t="s">
        <v>294</v>
      </c>
      <c r="E136" s="18" t="s">
        <v>296</v>
      </c>
      <c r="F136" s="18" t="s">
        <v>295</v>
      </c>
      <c r="G136" s="18">
        <v>4</v>
      </c>
      <c r="H136" s="18" t="str" cm="1">
        <f t="array" ref="H136">IF(G136="","",INDEX('Liste lots'!$C$5:$C$11,Equipements!G136,1))</f>
        <v>Eclairage (normal)</v>
      </c>
      <c r="I136" s="18">
        <v>1</v>
      </c>
      <c r="J136" s="19" t="s">
        <v>39</v>
      </c>
      <c r="K136" s="18"/>
      <c r="L136" s="18"/>
      <c r="M136" s="18"/>
      <c r="N136" s="18"/>
      <c r="O136" s="13">
        <v>3</v>
      </c>
    </row>
    <row r="137" spans="1:16" x14ac:dyDescent="0.35">
      <c r="A137" s="18">
        <v>16</v>
      </c>
      <c r="B137" s="18">
        <v>20</v>
      </c>
      <c r="C137" s="18" t="s">
        <v>299</v>
      </c>
      <c r="D137" s="18" t="s">
        <v>294</v>
      </c>
      <c r="E137" s="18" t="s">
        <v>214</v>
      </c>
      <c r="F137" s="18"/>
      <c r="G137" s="18">
        <v>1</v>
      </c>
      <c r="H137" s="18" t="str" cm="1">
        <f t="array" ref="H137">IF(G137="","",INDEX('Liste lots'!$C$5:$C$11,Equipements!G137,1))</f>
        <v xml:space="preserve">Climatisation  </v>
      </c>
      <c r="I137" s="18">
        <v>2</v>
      </c>
      <c r="J137" s="19" t="s">
        <v>195</v>
      </c>
      <c r="K137" s="18" t="s">
        <v>196</v>
      </c>
      <c r="L137" s="18"/>
      <c r="M137" s="18" t="s">
        <v>197</v>
      </c>
      <c r="N137" s="18"/>
      <c r="O137" s="13">
        <v>3</v>
      </c>
    </row>
    <row r="138" spans="1:16" x14ac:dyDescent="0.35">
      <c r="A138" s="18">
        <v>16</v>
      </c>
      <c r="B138" s="18">
        <v>20</v>
      </c>
      <c r="C138" s="18" t="s">
        <v>299</v>
      </c>
      <c r="D138" s="18" t="s">
        <v>294</v>
      </c>
      <c r="E138" s="18" t="s">
        <v>296</v>
      </c>
      <c r="F138" s="18" t="s">
        <v>295</v>
      </c>
      <c r="G138" s="18">
        <v>1</v>
      </c>
      <c r="H138" s="18" t="str" cm="1">
        <f t="array" ref="H138">IF(G138="","",INDEX('Liste lots'!$C$5:$C$11,Equipements!G138,1))</f>
        <v xml:space="preserve">Climatisation  </v>
      </c>
      <c r="I138" s="18">
        <v>2</v>
      </c>
      <c r="J138" s="19" t="s">
        <v>198</v>
      </c>
      <c r="K138" s="18" t="s">
        <v>196</v>
      </c>
      <c r="L138" s="18"/>
      <c r="M138" s="18" t="s">
        <v>197</v>
      </c>
      <c r="N138" s="18"/>
      <c r="O138" s="13">
        <v>3</v>
      </c>
    </row>
    <row r="139" spans="1:16" x14ac:dyDescent="0.35">
      <c r="A139" s="18">
        <v>16</v>
      </c>
      <c r="B139" s="18">
        <v>20</v>
      </c>
      <c r="C139" s="18" t="s">
        <v>299</v>
      </c>
      <c r="D139" s="18" t="s">
        <v>294</v>
      </c>
      <c r="E139" s="18" t="s">
        <v>214</v>
      </c>
      <c r="F139" s="18"/>
      <c r="G139" s="18">
        <v>1</v>
      </c>
      <c r="H139" s="18" t="str" cm="1">
        <f t="array" ref="H139">IF(G139="","",INDEX('Liste lots'!$C$5:$C$11,Equipements!G139,1))</f>
        <v xml:space="preserve">Climatisation  </v>
      </c>
      <c r="I139" s="18">
        <v>1</v>
      </c>
      <c r="J139" s="19" t="s">
        <v>257</v>
      </c>
      <c r="K139" s="18" t="s">
        <v>273</v>
      </c>
      <c r="L139" s="18" t="s">
        <v>277</v>
      </c>
      <c r="M139" s="18" t="s">
        <v>256</v>
      </c>
      <c r="N139" s="18">
        <v>2022</v>
      </c>
      <c r="O139" s="13">
        <v>2</v>
      </c>
    </row>
    <row r="140" spans="1:16" x14ac:dyDescent="0.35">
      <c r="A140" s="18">
        <v>16</v>
      </c>
      <c r="B140" s="18">
        <v>20</v>
      </c>
      <c r="C140" s="18" t="s">
        <v>299</v>
      </c>
      <c r="D140" s="18" t="s">
        <v>294</v>
      </c>
      <c r="E140" s="18" t="s">
        <v>296</v>
      </c>
      <c r="F140" s="18" t="s">
        <v>295</v>
      </c>
      <c r="G140" s="18">
        <v>1</v>
      </c>
      <c r="H140" s="18" t="str" cm="1">
        <f t="array" ref="H140">IF(G140="","",INDEX('Liste lots'!$C$5:$C$11,Equipements!G140,1))</f>
        <v xml:space="preserve">Climatisation  </v>
      </c>
      <c r="I140" s="18">
        <v>1</v>
      </c>
      <c r="J140" s="19" t="s">
        <v>126</v>
      </c>
      <c r="K140" s="18" t="s">
        <v>273</v>
      </c>
      <c r="L140" s="18" t="s">
        <v>278</v>
      </c>
      <c r="M140" s="18" t="s">
        <v>253</v>
      </c>
      <c r="N140" s="18">
        <v>2022</v>
      </c>
      <c r="O140" s="13">
        <v>2</v>
      </c>
    </row>
    <row r="141" spans="1:16" x14ac:dyDescent="0.35">
      <c r="A141" s="18">
        <v>16</v>
      </c>
      <c r="B141" s="18">
        <v>20</v>
      </c>
      <c r="C141" s="18" t="s">
        <v>299</v>
      </c>
      <c r="D141" s="18" t="s">
        <v>294</v>
      </c>
      <c r="E141" s="18" t="s">
        <v>296</v>
      </c>
      <c r="F141" s="18" t="s">
        <v>295</v>
      </c>
      <c r="G141" s="18">
        <v>3</v>
      </c>
      <c r="H141" s="18" t="str" cm="1">
        <f t="array" ref="H141">IF(G141="","",INDEX('Liste lots'!$C$5:$C$11,Equipements!G141,1))</f>
        <v>Distribution BT</v>
      </c>
      <c r="I141" s="18">
        <v>1</v>
      </c>
      <c r="J141" s="19" t="s">
        <v>199</v>
      </c>
      <c r="K141" s="18"/>
      <c r="L141" s="18"/>
      <c r="M141" s="18"/>
      <c r="N141" s="18"/>
      <c r="O141" s="13">
        <v>3</v>
      </c>
    </row>
    <row r="142" spans="1:16" x14ac:dyDescent="0.35">
      <c r="A142" s="18">
        <v>16</v>
      </c>
      <c r="B142" s="18">
        <v>20</v>
      </c>
      <c r="C142" s="18" t="s">
        <v>299</v>
      </c>
      <c r="D142" s="18" t="s">
        <v>294</v>
      </c>
      <c r="E142" s="18" t="s">
        <v>297</v>
      </c>
      <c r="F142" s="18" t="s">
        <v>298</v>
      </c>
      <c r="G142" s="18">
        <v>6</v>
      </c>
      <c r="H142" s="18" t="str" cm="1">
        <f t="array" ref="H142">IF(G142="","",INDEX('Liste lots'!$C$5:$C$11,Equipements!G142,1))</f>
        <v>Onduleurs</v>
      </c>
      <c r="I142" s="18">
        <v>1</v>
      </c>
      <c r="J142" s="19" t="s">
        <v>200</v>
      </c>
      <c r="K142" s="18" t="s">
        <v>131</v>
      </c>
      <c r="L142" s="18"/>
      <c r="M142" s="18" t="s">
        <v>201</v>
      </c>
      <c r="N142" s="18"/>
      <c r="O142" s="13">
        <v>2</v>
      </c>
    </row>
    <row r="143" spans="1:16" x14ac:dyDescent="0.35">
      <c r="A143" s="18">
        <v>16</v>
      </c>
      <c r="B143" s="18">
        <v>20</v>
      </c>
      <c r="C143" s="18" t="s">
        <v>299</v>
      </c>
      <c r="D143" s="18" t="s">
        <v>294</v>
      </c>
      <c r="E143" s="18" t="s">
        <v>297</v>
      </c>
      <c r="F143" s="18" t="s">
        <v>298</v>
      </c>
      <c r="G143" s="18">
        <v>3</v>
      </c>
      <c r="H143" s="18" t="str" cm="1">
        <f t="array" ref="H143">IF(G143="","",INDEX('Liste lots'!$C$5:$C$11,Equipements!G143,1))</f>
        <v>Distribution BT</v>
      </c>
      <c r="I143" s="18">
        <v>1</v>
      </c>
      <c r="J143" s="19" t="s">
        <v>202</v>
      </c>
      <c r="K143" s="18"/>
      <c r="L143" s="18"/>
      <c r="M143" s="18"/>
      <c r="N143" s="18"/>
      <c r="O143" s="13">
        <v>2</v>
      </c>
    </row>
    <row r="144" spans="1:16" x14ac:dyDescent="0.35">
      <c r="A144" s="18">
        <v>16</v>
      </c>
      <c r="B144" s="18">
        <v>25</v>
      </c>
      <c r="C144" s="18" t="s">
        <v>282</v>
      </c>
      <c r="D144" s="18" t="s">
        <v>268</v>
      </c>
      <c r="E144" s="18"/>
      <c r="F144" s="18"/>
      <c r="G144" s="18">
        <v>6</v>
      </c>
      <c r="H144" s="18" t="str" cm="1">
        <f t="array" ref="H144">IF(G144="","",INDEX('Liste lots'!$C$5:$C$11,Equipements!G144,1))</f>
        <v>Onduleurs</v>
      </c>
      <c r="I144" s="18">
        <v>1</v>
      </c>
      <c r="J144" s="19" t="s">
        <v>269</v>
      </c>
      <c r="K144" s="18" t="s">
        <v>171</v>
      </c>
      <c r="L144" s="18" t="s">
        <v>270</v>
      </c>
      <c r="M144" s="18" t="s">
        <v>271</v>
      </c>
      <c r="N144" s="18">
        <v>2020</v>
      </c>
      <c r="O144" s="13">
        <v>2</v>
      </c>
    </row>
    <row r="145" spans="1:15" x14ac:dyDescent="0.35">
      <c r="A145" s="18"/>
      <c r="B145" s="18"/>
      <c r="C145" s="18"/>
      <c r="D145" s="18"/>
      <c r="E145" s="18"/>
      <c r="F145" s="18"/>
      <c r="G145" s="18"/>
      <c r="H145" s="18" t="str" cm="1">
        <f t="array" ref="H145">IF(G145="","",INDEX('Liste lots'!$C$5:$C$11,Equipements!G145,1))</f>
        <v/>
      </c>
      <c r="I145" s="18"/>
      <c r="J145" s="19"/>
      <c r="K145" s="18"/>
      <c r="L145" s="18"/>
      <c r="M145" s="18"/>
      <c r="N145" s="18"/>
      <c r="O145" s="13"/>
    </row>
    <row r="146" spans="1:15" x14ac:dyDescent="0.35">
      <c r="A146" s="18"/>
      <c r="B146" s="18"/>
      <c r="C146" s="18"/>
      <c r="D146" s="18"/>
      <c r="E146" s="18"/>
      <c r="F146" s="18"/>
      <c r="G146" s="18"/>
      <c r="H146" s="18" t="str" cm="1">
        <f t="array" ref="H146">IF(G146="","",INDEX('Liste lots'!$C$5:$C$11,Equipements!G146,1))</f>
        <v/>
      </c>
      <c r="I146" s="18"/>
      <c r="J146" s="19"/>
      <c r="K146" s="18"/>
      <c r="L146" s="18"/>
      <c r="M146" s="18"/>
      <c r="N146" s="18"/>
      <c r="O146" s="13"/>
    </row>
    <row r="147" spans="1:15" x14ac:dyDescent="0.35">
      <c r="A147" s="18"/>
      <c r="B147" s="18"/>
      <c r="C147" s="18"/>
      <c r="D147" s="18"/>
      <c r="E147" s="18"/>
      <c r="F147" s="18"/>
      <c r="G147" s="18"/>
      <c r="H147" s="18" t="str" cm="1">
        <f t="array" ref="H147">IF(G147="","",INDEX('Liste lots'!$C$5:$C$11,Equipements!G147,1))</f>
        <v/>
      </c>
      <c r="I147" s="18"/>
      <c r="J147" s="19"/>
      <c r="K147" s="18"/>
      <c r="L147" s="18"/>
      <c r="M147" s="18"/>
      <c r="N147" s="18"/>
      <c r="O147" s="13"/>
    </row>
    <row r="148" spans="1:15" x14ac:dyDescent="0.35">
      <c r="A148" s="18"/>
      <c r="B148" s="18"/>
      <c r="C148" s="18"/>
      <c r="D148" s="18"/>
      <c r="E148" s="18"/>
      <c r="F148" s="18"/>
      <c r="G148" s="18"/>
      <c r="H148" s="18" t="str" cm="1">
        <f t="array" ref="H148">IF(G148="","",INDEX('Liste lots'!$C$5:$C$11,Equipements!G148,1))</f>
        <v/>
      </c>
      <c r="I148" s="18"/>
      <c r="J148" s="19"/>
      <c r="K148" s="18"/>
      <c r="L148" s="18"/>
      <c r="M148" s="18"/>
      <c r="N148" s="18"/>
      <c r="O148" s="13"/>
    </row>
    <row r="149" spans="1:15" x14ac:dyDescent="0.35">
      <c r="A149" s="18"/>
      <c r="B149" s="18"/>
      <c r="C149" s="18"/>
      <c r="D149" s="18"/>
      <c r="E149" s="18"/>
      <c r="F149" s="18"/>
      <c r="G149" s="18"/>
      <c r="H149" s="18" t="str" cm="1">
        <f t="array" ref="H149">IF(G149="","",INDEX('Liste lots'!$C$5:$C$11,Equipements!G149,1))</f>
        <v/>
      </c>
      <c r="I149" s="18"/>
      <c r="J149" s="19"/>
      <c r="K149" s="18"/>
      <c r="L149" s="18"/>
      <c r="M149" s="18"/>
      <c r="N149" s="18"/>
      <c r="O149" s="13"/>
    </row>
    <row r="150" spans="1:15" x14ac:dyDescent="0.35">
      <c r="A150" s="18"/>
      <c r="B150" s="18"/>
      <c r="C150" s="18"/>
      <c r="D150" s="18"/>
      <c r="E150" s="18"/>
      <c r="F150" s="18"/>
      <c r="G150" s="18"/>
      <c r="H150" s="18" t="str" cm="1">
        <f t="array" ref="H150">IF(G150="","",INDEX('Liste lots'!$C$5:$C$11,Equipements!G150,1))</f>
        <v/>
      </c>
      <c r="I150" s="18"/>
      <c r="J150" s="19"/>
      <c r="K150" s="18"/>
      <c r="L150" s="18"/>
      <c r="M150" s="18"/>
      <c r="N150" s="18"/>
      <c r="O150" s="13"/>
    </row>
    <row r="151" spans="1:15" x14ac:dyDescent="0.35">
      <c r="A151" s="18"/>
      <c r="B151" s="18"/>
      <c r="C151" s="18"/>
      <c r="D151" s="18"/>
      <c r="E151" s="18"/>
      <c r="F151" s="18"/>
      <c r="G151" s="18"/>
      <c r="H151" s="18" t="str" cm="1">
        <f t="array" ref="H151">IF(G151="","",INDEX('Liste lots'!$C$5:$C$11,Equipements!G151,1))</f>
        <v/>
      </c>
      <c r="I151" s="18"/>
      <c r="J151" s="19"/>
      <c r="K151" s="18"/>
      <c r="L151" s="18"/>
      <c r="M151" s="18"/>
      <c r="N151" s="18"/>
      <c r="O151" s="13"/>
    </row>
    <row r="152" spans="1:15" x14ac:dyDescent="0.35">
      <c r="A152" s="18"/>
      <c r="B152" s="18"/>
      <c r="C152" s="18"/>
      <c r="D152" s="18"/>
      <c r="E152" s="18"/>
      <c r="F152" s="18"/>
      <c r="G152" s="18"/>
      <c r="H152" s="18" t="str" cm="1">
        <f t="array" ref="H152">IF(G152="","",INDEX('Liste lots'!$C$5:$C$11,Equipements!G152,1))</f>
        <v/>
      </c>
      <c r="I152" s="18"/>
      <c r="J152" s="19"/>
      <c r="K152" s="18"/>
      <c r="L152" s="18"/>
      <c r="M152" s="18"/>
      <c r="N152" s="18"/>
      <c r="O152" s="13"/>
    </row>
    <row r="153" spans="1:15" x14ac:dyDescent="0.35">
      <c r="A153" s="18"/>
      <c r="B153" s="18"/>
      <c r="C153" s="18"/>
      <c r="D153" s="18"/>
      <c r="E153" s="18"/>
      <c r="F153" s="18"/>
      <c r="G153" s="18"/>
      <c r="H153" s="18" t="str" cm="1">
        <f t="array" ref="H153">IF(G153="","",INDEX('Liste lots'!$C$5:$C$11,Equipements!G153,1))</f>
        <v/>
      </c>
      <c r="I153" s="18"/>
      <c r="J153" s="19"/>
      <c r="K153" s="18"/>
      <c r="L153" s="18"/>
      <c r="M153" s="18"/>
      <c r="N153" s="18"/>
      <c r="O153" s="13"/>
    </row>
    <row r="154" spans="1:15" x14ac:dyDescent="0.35">
      <c r="A154" s="18"/>
      <c r="B154" s="18"/>
      <c r="C154" s="18"/>
      <c r="D154" s="18"/>
      <c r="E154" s="18"/>
      <c r="F154" s="18"/>
      <c r="G154" s="18"/>
      <c r="H154" s="18" t="str" cm="1">
        <f t="array" ref="H154">IF(G154="","",INDEX('Liste lots'!$C$5:$C$11,Equipements!G154,1))</f>
        <v/>
      </c>
      <c r="I154" s="18"/>
      <c r="J154" s="19"/>
      <c r="K154" s="18"/>
      <c r="L154" s="18"/>
      <c r="M154" s="18"/>
      <c r="N154" s="18"/>
      <c r="O154" s="13"/>
    </row>
    <row r="155" spans="1:15" x14ac:dyDescent="0.35">
      <c r="A155" s="18"/>
      <c r="B155" s="18"/>
      <c r="C155" s="18"/>
      <c r="D155" s="18"/>
      <c r="E155" s="18"/>
      <c r="F155" s="18"/>
      <c r="G155" s="18"/>
      <c r="H155" s="18" t="str" cm="1">
        <f t="array" ref="H155">IF(G155="","",INDEX('Liste lots'!$C$5:$C$11,Equipements!G155,1))</f>
        <v/>
      </c>
      <c r="I155" s="18"/>
      <c r="J155" s="19"/>
      <c r="K155" s="18"/>
      <c r="L155" s="18"/>
      <c r="M155" s="18"/>
      <c r="N155" s="18"/>
      <c r="O155" s="13"/>
    </row>
    <row r="156" spans="1:15" x14ac:dyDescent="0.35">
      <c r="A156" s="18"/>
      <c r="B156" s="18"/>
      <c r="C156" s="18"/>
      <c r="D156" s="18"/>
      <c r="E156" s="18"/>
      <c r="F156" s="18"/>
      <c r="G156" s="18"/>
      <c r="H156" s="18" t="str" cm="1">
        <f t="array" ref="H156">IF(G156="","",INDEX('Liste lots'!$C$5:$C$11,Equipements!G156,1))</f>
        <v/>
      </c>
      <c r="I156" s="18"/>
      <c r="J156" s="19"/>
      <c r="K156" s="18"/>
      <c r="L156" s="18"/>
      <c r="M156" s="18"/>
      <c r="N156" s="18"/>
      <c r="O156" s="13"/>
    </row>
    <row r="157" spans="1:15" x14ac:dyDescent="0.35">
      <c r="A157" s="18"/>
      <c r="B157" s="18"/>
      <c r="C157" s="18"/>
      <c r="D157" s="18"/>
      <c r="E157" s="18"/>
      <c r="F157" s="18"/>
      <c r="G157" s="18"/>
      <c r="H157" s="18" t="str" cm="1">
        <f t="array" ref="H157">IF(G157="","",INDEX('Liste lots'!$C$5:$C$11,Equipements!G157,1))</f>
        <v/>
      </c>
      <c r="I157" s="18"/>
      <c r="J157" s="19"/>
      <c r="K157" s="18"/>
      <c r="L157" s="18"/>
      <c r="M157" s="18"/>
      <c r="N157" s="18"/>
      <c r="O157" s="13"/>
    </row>
    <row r="158" spans="1:15" x14ac:dyDescent="0.35">
      <c r="A158" s="18"/>
      <c r="B158" s="18"/>
      <c r="C158" s="18"/>
      <c r="D158" s="18"/>
      <c r="E158" s="18"/>
      <c r="F158" s="18"/>
      <c r="G158" s="18"/>
      <c r="H158" s="18" t="str" cm="1">
        <f t="array" ref="H158">IF(G158="","",INDEX('Liste lots'!$C$5:$C$11,Equipements!G158,1))</f>
        <v/>
      </c>
      <c r="I158" s="18"/>
      <c r="J158" s="19"/>
      <c r="K158" s="18"/>
      <c r="L158" s="18"/>
      <c r="M158" s="18"/>
      <c r="N158" s="18"/>
      <c r="O158" s="13"/>
    </row>
    <row r="159" spans="1:15" x14ac:dyDescent="0.35">
      <c r="A159" s="18"/>
      <c r="B159" s="18"/>
      <c r="C159" s="18"/>
      <c r="D159" s="18"/>
      <c r="E159" s="18"/>
      <c r="F159" s="18"/>
      <c r="G159" s="18"/>
      <c r="H159" s="18" t="str" cm="1">
        <f t="array" ref="H159">IF(G159="","",INDEX('Liste lots'!$C$5:$C$11,Equipements!G159,1))</f>
        <v/>
      </c>
      <c r="I159" s="18"/>
      <c r="J159" s="19"/>
      <c r="K159" s="18"/>
      <c r="L159" s="18"/>
      <c r="M159" s="18"/>
      <c r="N159" s="18"/>
      <c r="O159" s="13"/>
    </row>
    <row r="160" spans="1:15" x14ac:dyDescent="0.35">
      <c r="A160" s="18"/>
      <c r="B160" s="18"/>
      <c r="C160" s="18"/>
      <c r="D160" s="18"/>
      <c r="E160" s="18"/>
      <c r="F160" s="18"/>
      <c r="G160" s="18"/>
      <c r="H160" s="18" t="str" cm="1">
        <f t="array" ref="H160">IF(G160="","",INDEX('Liste lots'!$C$5:$C$11,Equipements!G160,1))</f>
        <v/>
      </c>
      <c r="I160" s="18"/>
      <c r="J160" s="19"/>
      <c r="K160" s="18"/>
      <c r="L160" s="18"/>
      <c r="M160" s="18"/>
      <c r="N160" s="18"/>
      <c r="O160" s="13"/>
    </row>
    <row r="161" spans="1:15" x14ac:dyDescent="0.35">
      <c r="A161" s="18"/>
      <c r="B161" s="18"/>
      <c r="C161" s="18"/>
      <c r="D161" s="18"/>
      <c r="E161" s="18"/>
      <c r="F161" s="18"/>
      <c r="G161" s="18"/>
      <c r="H161" s="18" t="str" cm="1">
        <f t="array" ref="H161">IF(G161="","",INDEX('Liste lots'!$C$5:$C$11,Equipements!G161,1))</f>
        <v/>
      </c>
      <c r="I161" s="18"/>
      <c r="J161" s="19"/>
      <c r="K161" s="18"/>
      <c r="L161" s="18"/>
      <c r="M161" s="18"/>
      <c r="N161" s="18"/>
      <c r="O161" s="13"/>
    </row>
    <row r="162" spans="1:15" x14ac:dyDescent="0.35">
      <c r="A162" s="18"/>
      <c r="B162" s="18"/>
      <c r="C162" s="18"/>
      <c r="D162" s="18"/>
      <c r="E162" s="18"/>
      <c r="F162" s="18"/>
      <c r="G162" s="18"/>
      <c r="H162" s="18" t="str" cm="1">
        <f t="array" ref="H162">IF(G162="","",INDEX('Liste lots'!$C$5:$C$11,Equipements!G162,1))</f>
        <v/>
      </c>
      <c r="I162" s="18"/>
      <c r="J162" s="19"/>
      <c r="K162" s="18"/>
      <c r="L162" s="18"/>
      <c r="M162" s="18"/>
      <c r="N162" s="18"/>
      <c r="O162" s="13"/>
    </row>
    <row r="163" spans="1:15" x14ac:dyDescent="0.35">
      <c r="A163" s="18"/>
      <c r="B163" s="18"/>
      <c r="C163" s="18"/>
      <c r="D163" s="18"/>
      <c r="E163" s="18"/>
      <c r="F163" s="18"/>
      <c r="G163" s="18"/>
      <c r="H163" s="18" t="str" cm="1">
        <f t="array" ref="H163">IF(G163="","",INDEX('Liste lots'!$C$5:$C$11,Equipements!G163,1))</f>
        <v/>
      </c>
      <c r="I163" s="18"/>
      <c r="J163" s="19"/>
      <c r="K163" s="18"/>
      <c r="L163" s="18"/>
      <c r="M163" s="18"/>
      <c r="N163" s="18"/>
      <c r="O163" s="13"/>
    </row>
    <row r="164" spans="1:15" x14ac:dyDescent="0.35">
      <c r="A164" s="18"/>
      <c r="B164" s="18"/>
      <c r="C164" s="18"/>
      <c r="D164" s="18"/>
      <c r="E164" s="18"/>
      <c r="F164" s="18"/>
      <c r="G164" s="18"/>
      <c r="H164" s="18" t="str" cm="1">
        <f t="array" ref="H164">IF(G164="","",INDEX('Liste lots'!$C$5:$C$11,Equipements!G164,1))</f>
        <v/>
      </c>
      <c r="I164" s="18"/>
      <c r="J164" s="19"/>
      <c r="K164" s="18"/>
      <c r="L164" s="18"/>
      <c r="M164" s="18"/>
      <c r="N164" s="18"/>
      <c r="O164" s="13"/>
    </row>
    <row r="165" spans="1:15" x14ac:dyDescent="0.35">
      <c r="A165" s="18"/>
      <c r="B165" s="18"/>
      <c r="C165" s="18"/>
      <c r="D165" s="18"/>
      <c r="E165" s="18"/>
      <c r="F165" s="18"/>
      <c r="G165" s="18"/>
      <c r="H165" s="18" t="str" cm="1">
        <f t="array" ref="H165">IF(G165="","",INDEX('Liste lots'!$C$5:$C$11,Equipements!G165,1))</f>
        <v/>
      </c>
      <c r="I165" s="18"/>
      <c r="J165" s="19"/>
      <c r="K165" s="18"/>
      <c r="L165" s="18"/>
      <c r="M165" s="18"/>
      <c r="N165" s="18"/>
      <c r="O165" s="13"/>
    </row>
    <row r="166" spans="1:15" x14ac:dyDescent="0.35">
      <c r="A166" s="18"/>
      <c r="B166" s="18"/>
      <c r="C166" s="18"/>
      <c r="D166" s="18"/>
      <c r="E166" s="18"/>
      <c r="F166" s="18"/>
      <c r="G166" s="18"/>
      <c r="H166" s="18" t="str" cm="1">
        <f t="array" ref="H166">IF(G166="","",INDEX('Liste lots'!$C$5:$C$11,Equipements!G166,1))</f>
        <v/>
      </c>
      <c r="I166" s="18"/>
      <c r="J166" s="19"/>
      <c r="K166" s="18"/>
      <c r="L166" s="18"/>
      <c r="M166" s="18"/>
      <c r="N166" s="18"/>
      <c r="O166" s="13"/>
    </row>
    <row r="167" spans="1:15" x14ac:dyDescent="0.35">
      <c r="A167" s="18"/>
      <c r="B167" s="18"/>
      <c r="C167" s="18"/>
      <c r="D167" s="18"/>
      <c r="E167" s="18"/>
      <c r="F167" s="18"/>
      <c r="G167" s="18"/>
      <c r="H167" s="18" t="str" cm="1">
        <f t="array" ref="H167">IF(G167="","",INDEX('Liste lots'!$C$5:$C$11,Equipements!G167,1))</f>
        <v/>
      </c>
      <c r="I167" s="18"/>
      <c r="J167" s="19"/>
      <c r="K167" s="18"/>
      <c r="L167" s="18"/>
      <c r="M167" s="18"/>
      <c r="N167" s="18"/>
      <c r="O167" s="13"/>
    </row>
    <row r="168" spans="1:15" x14ac:dyDescent="0.35">
      <c r="A168" s="18"/>
      <c r="B168" s="18"/>
      <c r="C168" s="18"/>
      <c r="D168" s="18"/>
      <c r="E168" s="18"/>
      <c r="F168" s="18"/>
      <c r="G168" s="18"/>
      <c r="H168" s="18" t="str" cm="1">
        <f t="array" ref="H168">IF(G168="","",INDEX('Liste lots'!$C$5:$C$11,Equipements!G168,1))</f>
        <v/>
      </c>
      <c r="I168" s="18"/>
      <c r="J168" s="19"/>
      <c r="K168" s="18"/>
      <c r="L168" s="18"/>
      <c r="M168" s="18"/>
      <c r="N168" s="18"/>
      <c r="O168" s="13"/>
    </row>
    <row r="169" spans="1:15" x14ac:dyDescent="0.35">
      <c r="A169" s="18"/>
      <c r="B169" s="18"/>
      <c r="C169" s="18"/>
      <c r="D169" s="18"/>
      <c r="E169" s="18"/>
      <c r="F169" s="18"/>
      <c r="G169" s="18"/>
      <c r="H169" s="18" t="str" cm="1">
        <f t="array" ref="H169">IF(G169="","",INDEX('Liste lots'!$C$5:$C$11,Equipements!G169,1))</f>
        <v/>
      </c>
      <c r="I169" s="18"/>
      <c r="J169" s="19"/>
      <c r="K169" s="18"/>
      <c r="L169" s="18"/>
      <c r="M169" s="18"/>
      <c r="N169" s="18"/>
      <c r="O169" s="13"/>
    </row>
    <row r="170" spans="1:15" x14ac:dyDescent="0.35">
      <c r="A170" s="18"/>
      <c r="B170" s="18"/>
      <c r="C170" s="18"/>
      <c r="D170" s="18"/>
      <c r="E170" s="18"/>
      <c r="F170" s="18"/>
      <c r="G170" s="18"/>
      <c r="H170" s="18" t="str" cm="1">
        <f t="array" ref="H170">IF(G170="","",INDEX('Liste lots'!$C$5:$C$11,Equipements!G170,1))</f>
        <v/>
      </c>
      <c r="I170" s="18"/>
      <c r="J170" s="19"/>
      <c r="K170" s="18"/>
      <c r="L170" s="18"/>
      <c r="M170" s="18"/>
      <c r="N170" s="18"/>
      <c r="O170" s="13"/>
    </row>
    <row r="171" spans="1:15" x14ac:dyDescent="0.35">
      <c r="A171" s="18"/>
      <c r="B171" s="18"/>
      <c r="C171" s="18"/>
      <c r="D171" s="18"/>
      <c r="E171" s="18"/>
      <c r="F171" s="18"/>
      <c r="G171" s="18"/>
      <c r="H171" s="18" t="str" cm="1">
        <f t="array" ref="H171">IF(G171="","",INDEX('Liste lots'!$C$5:$C$11,Equipements!G171,1))</f>
        <v/>
      </c>
      <c r="I171" s="18"/>
      <c r="J171" s="19"/>
      <c r="K171" s="18"/>
      <c r="L171" s="18"/>
      <c r="M171" s="18"/>
      <c r="N171" s="18"/>
      <c r="O171" s="13"/>
    </row>
    <row r="172" spans="1:15" x14ac:dyDescent="0.35">
      <c r="A172" s="18"/>
      <c r="B172" s="18"/>
      <c r="C172" s="18"/>
      <c r="D172" s="18"/>
      <c r="E172" s="18"/>
      <c r="F172" s="18"/>
      <c r="G172" s="18"/>
      <c r="H172" s="18" t="str" cm="1">
        <f t="array" ref="H172">IF(G172="","",INDEX('Liste lots'!$C$5:$C$11,Equipements!G172,1))</f>
        <v/>
      </c>
      <c r="I172" s="18"/>
      <c r="J172" s="19"/>
      <c r="K172" s="18"/>
      <c r="L172" s="18"/>
      <c r="M172" s="18"/>
      <c r="N172" s="18"/>
      <c r="O172" s="13"/>
    </row>
    <row r="173" spans="1:15" x14ac:dyDescent="0.35">
      <c r="A173" s="18"/>
      <c r="B173" s="18"/>
      <c r="C173" s="18"/>
      <c r="D173" s="18"/>
      <c r="E173" s="18"/>
      <c r="F173" s="18"/>
      <c r="G173" s="18"/>
      <c r="H173" s="18" t="str" cm="1">
        <f t="array" ref="H173">IF(G173="","",INDEX('Liste lots'!$C$5:$C$11,Equipements!G173,1))</f>
        <v/>
      </c>
      <c r="I173" s="18"/>
      <c r="J173" s="19"/>
      <c r="K173" s="18"/>
      <c r="L173" s="18"/>
      <c r="M173" s="18"/>
      <c r="N173" s="18"/>
      <c r="O173" s="13"/>
    </row>
    <row r="174" spans="1:15" x14ac:dyDescent="0.35">
      <c r="A174" s="18"/>
      <c r="B174" s="18"/>
      <c r="C174" s="18"/>
      <c r="D174" s="18"/>
      <c r="E174" s="18"/>
      <c r="F174" s="18"/>
      <c r="G174" s="18"/>
      <c r="H174" s="18" t="str" cm="1">
        <f t="array" ref="H174">IF(G174="","",INDEX('Liste lots'!$C$5:$C$11,Equipements!G174,1))</f>
        <v/>
      </c>
      <c r="I174" s="18"/>
      <c r="J174" s="19"/>
      <c r="K174" s="18"/>
      <c r="L174" s="18"/>
      <c r="M174" s="18"/>
      <c r="N174" s="18"/>
      <c r="O174" s="13"/>
    </row>
    <row r="175" spans="1:15" x14ac:dyDescent="0.35">
      <c r="A175" s="18"/>
      <c r="B175" s="18"/>
      <c r="C175" s="18"/>
      <c r="D175" s="18"/>
      <c r="E175" s="18"/>
      <c r="F175" s="18"/>
      <c r="G175" s="18"/>
      <c r="H175" s="18" t="str" cm="1">
        <f t="array" ref="H175">IF(G175="","",INDEX('Liste lots'!$C$5:$C$11,Equipements!G175,1))</f>
        <v/>
      </c>
      <c r="I175" s="18"/>
      <c r="J175" s="19"/>
      <c r="K175" s="18"/>
      <c r="L175" s="18"/>
      <c r="M175" s="18"/>
      <c r="N175" s="18"/>
      <c r="O175" s="13"/>
    </row>
    <row r="176" spans="1:15" x14ac:dyDescent="0.35">
      <c r="A176" s="18"/>
      <c r="B176" s="18"/>
      <c r="C176" s="18"/>
      <c r="D176" s="18"/>
      <c r="E176" s="18"/>
      <c r="F176" s="18"/>
      <c r="G176" s="18"/>
      <c r="H176" s="18" t="str" cm="1">
        <f t="array" ref="H176">IF(G176="","",INDEX('Liste lots'!$C$5:$C$11,Equipements!G176,1))</f>
        <v/>
      </c>
      <c r="I176" s="18"/>
      <c r="J176" s="19"/>
      <c r="K176" s="18"/>
      <c r="L176" s="18"/>
      <c r="M176" s="18"/>
      <c r="N176" s="18"/>
      <c r="O176" s="13"/>
    </row>
    <row r="177" spans="1:15" x14ac:dyDescent="0.35">
      <c r="A177" s="18"/>
      <c r="B177" s="18"/>
      <c r="C177" s="18"/>
      <c r="D177" s="18"/>
      <c r="E177" s="18"/>
      <c r="F177" s="18"/>
      <c r="G177" s="18"/>
      <c r="H177" s="18" t="str" cm="1">
        <f t="array" ref="H177">IF(G177="","",INDEX('Liste lots'!$C$5:$C$11,Equipements!G177,1))</f>
        <v/>
      </c>
      <c r="I177" s="18"/>
      <c r="J177" s="19"/>
      <c r="K177" s="18"/>
      <c r="L177" s="18"/>
      <c r="M177" s="18"/>
      <c r="N177" s="18"/>
      <c r="O177" s="13"/>
    </row>
    <row r="178" spans="1:15" x14ac:dyDescent="0.35">
      <c r="A178" s="18"/>
      <c r="B178" s="18"/>
      <c r="C178" s="18"/>
      <c r="D178" s="18"/>
      <c r="E178" s="18"/>
      <c r="F178" s="18"/>
      <c r="G178" s="18"/>
      <c r="H178" s="18" t="str" cm="1">
        <f t="array" ref="H178">IF(G178="","",INDEX('Liste lots'!$C$5:$C$11,Equipements!G178,1))</f>
        <v/>
      </c>
      <c r="I178" s="18"/>
      <c r="J178" s="19"/>
      <c r="K178" s="18"/>
      <c r="L178" s="18"/>
      <c r="M178" s="18"/>
      <c r="N178" s="18"/>
      <c r="O178" s="13"/>
    </row>
    <row r="179" spans="1:15" x14ac:dyDescent="0.35">
      <c r="A179" s="18"/>
      <c r="B179" s="18"/>
      <c r="C179" s="18"/>
      <c r="D179" s="18"/>
      <c r="E179" s="18"/>
      <c r="F179" s="18"/>
      <c r="G179" s="18"/>
      <c r="H179" s="18" t="str" cm="1">
        <f t="array" ref="H179">IF(G179="","",INDEX('Liste lots'!$C$5:$C$11,Equipements!G179,1))</f>
        <v/>
      </c>
      <c r="I179" s="18"/>
      <c r="J179" s="19"/>
      <c r="K179" s="18"/>
      <c r="L179" s="18"/>
      <c r="M179" s="18"/>
      <c r="N179" s="18"/>
      <c r="O179" s="13"/>
    </row>
    <row r="180" spans="1:15" x14ac:dyDescent="0.35">
      <c r="A180" s="18"/>
      <c r="B180" s="18"/>
      <c r="C180" s="18"/>
      <c r="D180" s="18"/>
      <c r="E180" s="18"/>
      <c r="F180" s="18"/>
      <c r="G180" s="18"/>
      <c r="H180" s="18" t="str" cm="1">
        <f t="array" ref="H180">IF(G180="","",INDEX('Liste lots'!$C$5:$C$11,Equipements!G180,1))</f>
        <v/>
      </c>
      <c r="I180" s="18"/>
      <c r="J180" s="19"/>
      <c r="K180" s="18"/>
      <c r="L180" s="18"/>
      <c r="M180" s="18"/>
      <c r="N180" s="18"/>
      <c r="O180" s="13"/>
    </row>
    <row r="181" spans="1:15" x14ac:dyDescent="0.35">
      <c r="A181" s="18"/>
      <c r="B181" s="18"/>
      <c r="C181" s="18"/>
      <c r="D181" s="18"/>
      <c r="E181" s="18"/>
      <c r="F181" s="18"/>
      <c r="G181" s="18"/>
      <c r="H181" s="18" t="str" cm="1">
        <f t="array" ref="H181">IF(G181="","",INDEX('Liste lots'!$C$5:$C$11,Equipements!G181,1))</f>
        <v/>
      </c>
      <c r="I181" s="18"/>
      <c r="J181" s="19"/>
      <c r="K181" s="18"/>
      <c r="L181" s="18"/>
      <c r="M181" s="18"/>
      <c r="N181" s="18"/>
      <c r="O181" s="13"/>
    </row>
    <row r="182" spans="1:15" x14ac:dyDescent="0.35">
      <c r="A182" s="18"/>
      <c r="B182" s="18"/>
      <c r="C182" s="18"/>
      <c r="D182" s="18"/>
      <c r="E182" s="18"/>
      <c r="F182" s="18"/>
      <c r="G182" s="18"/>
      <c r="H182" s="18" t="str" cm="1">
        <f t="array" ref="H182">IF(G182="","",INDEX('Liste lots'!$C$5:$C$11,Equipements!G182,1))</f>
        <v/>
      </c>
      <c r="I182" s="18"/>
      <c r="J182" s="19"/>
      <c r="K182" s="18"/>
      <c r="L182" s="18"/>
      <c r="M182" s="18"/>
      <c r="N182" s="18"/>
      <c r="O182" s="13"/>
    </row>
    <row r="183" spans="1:15" x14ac:dyDescent="0.35">
      <c r="A183" s="18"/>
      <c r="B183" s="18"/>
      <c r="C183" s="18"/>
      <c r="D183" s="18"/>
      <c r="E183" s="18"/>
      <c r="F183" s="18"/>
      <c r="G183" s="18"/>
      <c r="H183" s="18" t="str" cm="1">
        <f t="array" ref="H183">IF(G183="","",INDEX('Liste lots'!$C$5:$C$11,Equipements!G183,1))</f>
        <v/>
      </c>
      <c r="I183" s="18"/>
      <c r="J183" s="19"/>
      <c r="K183" s="18"/>
      <c r="L183" s="18"/>
      <c r="M183" s="18"/>
      <c r="N183" s="18"/>
      <c r="O183" s="13"/>
    </row>
    <row r="184" spans="1:15" x14ac:dyDescent="0.35">
      <c r="A184" s="18"/>
      <c r="B184" s="18"/>
      <c r="C184" s="18"/>
      <c r="D184" s="18"/>
      <c r="E184" s="18"/>
      <c r="F184" s="18"/>
      <c r="G184" s="18"/>
      <c r="H184" s="18" t="str" cm="1">
        <f t="array" ref="H184">IF(G184="","",INDEX('Liste lots'!$C$5:$C$11,Equipements!G184,1))</f>
        <v/>
      </c>
      <c r="I184" s="18"/>
      <c r="J184" s="19"/>
      <c r="K184" s="18"/>
      <c r="L184" s="18"/>
      <c r="M184" s="18"/>
      <c r="N184" s="18"/>
      <c r="O184" s="13"/>
    </row>
    <row r="185" spans="1:15" x14ac:dyDescent="0.35">
      <c r="A185" s="18"/>
      <c r="B185" s="18"/>
      <c r="C185" s="18"/>
      <c r="D185" s="18"/>
      <c r="E185" s="18"/>
      <c r="F185" s="18"/>
      <c r="G185" s="18"/>
      <c r="H185" s="18" t="str" cm="1">
        <f t="array" ref="H185">IF(G185="","",INDEX('Liste lots'!$C$5:$C$11,Equipements!G185,1))</f>
        <v/>
      </c>
      <c r="I185" s="18"/>
      <c r="J185" s="19"/>
      <c r="K185" s="18"/>
      <c r="L185" s="18"/>
      <c r="M185" s="18"/>
      <c r="N185" s="18"/>
      <c r="O185" s="13"/>
    </row>
    <row r="186" spans="1:15" x14ac:dyDescent="0.35">
      <c r="A186" s="18"/>
      <c r="B186" s="18"/>
      <c r="C186" s="18"/>
      <c r="D186" s="18"/>
      <c r="E186" s="18"/>
      <c r="F186" s="18"/>
      <c r="G186" s="18"/>
      <c r="H186" s="18" t="str" cm="1">
        <f t="array" ref="H186">IF(G186="","",INDEX('Liste lots'!$C$5:$C$11,Equipements!G186,1))</f>
        <v/>
      </c>
      <c r="I186" s="18"/>
      <c r="J186" s="19"/>
      <c r="K186" s="18"/>
      <c r="L186" s="18"/>
      <c r="M186" s="18"/>
      <c r="N186" s="18"/>
      <c r="O186" s="13"/>
    </row>
    <row r="187" spans="1:15" x14ac:dyDescent="0.35">
      <c r="A187" s="18"/>
      <c r="B187" s="18"/>
      <c r="C187" s="18"/>
      <c r="D187" s="18"/>
      <c r="E187" s="18"/>
      <c r="F187" s="18"/>
      <c r="G187" s="18"/>
      <c r="H187" s="18" t="str" cm="1">
        <f t="array" ref="H187">IF(G187="","",INDEX('Liste lots'!$C$5:$C$11,Equipements!G187,1))</f>
        <v/>
      </c>
      <c r="I187" s="18"/>
      <c r="J187" s="19"/>
      <c r="K187" s="18"/>
      <c r="L187" s="18"/>
      <c r="M187" s="18"/>
      <c r="N187" s="18"/>
      <c r="O187" s="13"/>
    </row>
    <row r="188" spans="1:15" x14ac:dyDescent="0.35">
      <c r="A188" s="18"/>
      <c r="B188" s="18"/>
      <c r="C188" s="18"/>
      <c r="D188" s="18"/>
      <c r="E188" s="18"/>
      <c r="F188" s="18"/>
      <c r="G188" s="18"/>
      <c r="H188" s="18" t="str" cm="1">
        <f t="array" ref="H188">IF(G188="","",INDEX('Liste lots'!$C$5:$C$11,Equipements!G188,1))</f>
        <v/>
      </c>
      <c r="I188" s="18"/>
      <c r="J188" s="19"/>
      <c r="K188" s="18"/>
      <c r="L188" s="18"/>
      <c r="M188" s="18"/>
      <c r="N188" s="18"/>
      <c r="O188" s="13"/>
    </row>
    <row r="189" spans="1:15" x14ac:dyDescent="0.35">
      <c r="A189" s="18"/>
      <c r="B189" s="18"/>
      <c r="C189" s="18"/>
      <c r="D189" s="18"/>
      <c r="E189" s="18"/>
      <c r="F189" s="18"/>
      <c r="G189" s="18"/>
      <c r="H189" s="18" t="str" cm="1">
        <f t="array" ref="H189">IF(G189="","",INDEX('Liste lots'!$C$5:$C$11,Equipements!G189,1))</f>
        <v/>
      </c>
      <c r="I189" s="18"/>
      <c r="J189" s="19"/>
      <c r="K189" s="18"/>
      <c r="L189" s="18"/>
      <c r="M189" s="18"/>
      <c r="N189" s="18"/>
      <c r="O189" s="13"/>
    </row>
    <row r="190" spans="1:15" x14ac:dyDescent="0.35">
      <c r="A190" s="18"/>
      <c r="B190" s="18"/>
      <c r="C190" s="18"/>
      <c r="D190" s="18"/>
      <c r="E190" s="18"/>
      <c r="F190" s="18"/>
      <c r="G190" s="18"/>
      <c r="H190" s="18" t="str" cm="1">
        <f t="array" ref="H190">IF(G190="","",INDEX('Liste lots'!$C$5:$C$11,Equipements!G190,1))</f>
        <v/>
      </c>
      <c r="I190" s="18"/>
      <c r="J190" s="19"/>
      <c r="K190" s="18"/>
      <c r="L190" s="18"/>
      <c r="M190" s="18"/>
      <c r="N190" s="18"/>
      <c r="O190" s="13"/>
    </row>
    <row r="191" spans="1:15" x14ac:dyDescent="0.35">
      <c r="A191" s="18"/>
      <c r="B191" s="18"/>
      <c r="C191" s="18"/>
      <c r="D191" s="18"/>
      <c r="E191" s="18"/>
      <c r="F191" s="18"/>
      <c r="G191" s="18"/>
      <c r="H191" s="18" t="str" cm="1">
        <f t="array" ref="H191">IF(G191="","",INDEX('Liste lots'!$C$5:$C$11,Equipements!G191,1))</f>
        <v/>
      </c>
      <c r="I191" s="18"/>
      <c r="J191" s="19"/>
      <c r="K191" s="18"/>
      <c r="L191" s="18"/>
      <c r="M191" s="18"/>
      <c r="N191" s="18"/>
      <c r="O191" s="13"/>
    </row>
    <row r="192" spans="1:15" x14ac:dyDescent="0.35">
      <c r="A192" s="18"/>
      <c r="B192" s="18"/>
      <c r="C192" s="18"/>
      <c r="D192" s="18"/>
      <c r="E192" s="18"/>
      <c r="F192" s="18"/>
      <c r="G192" s="18"/>
      <c r="H192" s="18" t="str" cm="1">
        <f t="array" ref="H192">IF(G192="","",INDEX('Liste lots'!$C$5:$C$11,Equipements!G192,1))</f>
        <v/>
      </c>
      <c r="I192" s="18"/>
      <c r="J192" s="19"/>
      <c r="K192" s="18"/>
      <c r="L192" s="18"/>
      <c r="M192" s="18"/>
      <c r="N192" s="18"/>
      <c r="O192" s="13"/>
    </row>
    <row r="193" spans="1:15" x14ac:dyDescent="0.35">
      <c r="A193" s="18"/>
      <c r="B193" s="18"/>
      <c r="C193" s="18"/>
      <c r="D193" s="18"/>
      <c r="E193" s="18"/>
      <c r="F193" s="18"/>
      <c r="G193" s="18"/>
      <c r="H193" s="18" t="str" cm="1">
        <f t="array" ref="H193">IF(G193="","",INDEX('Liste lots'!$C$5:$C$11,Equipements!G193,1))</f>
        <v/>
      </c>
      <c r="I193" s="18"/>
      <c r="J193" s="19"/>
      <c r="K193" s="18"/>
      <c r="L193" s="18"/>
      <c r="M193" s="18"/>
      <c r="N193" s="18"/>
      <c r="O193" s="13"/>
    </row>
    <row r="194" spans="1:15" x14ac:dyDescent="0.35">
      <c r="A194" s="18"/>
      <c r="B194" s="18"/>
      <c r="C194" s="18"/>
      <c r="D194" s="18"/>
      <c r="E194" s="18"/>
      <c r="F194" s="18"/>
      <c r="G194" s="18"/>
      <c r="H194" s="18" t="str" cm="1">
        <f t="array" ref="H194">IF(G194="","",INDEX('Liste lots'!$C$5:$C$11,Equipements!G194,1))</f>
        <v/>
      </c>
      <c r="I194" s="18"/>
      <c r="J194" s="19"/>
      <c r="K194" s="18"/>
      <c r="L194" s="18"/>
      <c r="M194" s="18"/>
      <c r="N194" s="18"/>
      <c r="O194" s="13"/>
    </row>
    <row r="195" spans="1:15" x14ac:dyDescent="0.35">
      <c r="A195" s="18"/>
      <c r="B195" s="18"/>
      <c r="C195" s="18"/>
      <c r="D195" s="18"/>
      <c r="E195" s="18"/>
      <c r="F195" s="18"/>
      <c r="G195" s="18"/>
      <c r="H195" s="18" t="str" cm="1">
        <f t="array" ref="H195">IF(G195="","",INDEX('Liste lots'!$C$5:$C$11,Equipements!G195,1))</f>
        <v/>
      </c>
      <c r="I195" s="18"/>
      <c r="J195" s="19"/>
      <c r="K195" s="18"/>
      <c r="L195" s="18"/>
      <c r="M195" s="18"/>
      <c r="N195" s="18"/>
      <c r="O195" s="13"/>
    </row>
    <row r="196" spans="1:15" x14ac:dyDescent="0.35">
      <c r="A196" s="18"/>
      <c r="B196" s="18"/>
      <c r="C196" s="18"/>
      <c r="D196" s="18"/>
      <c r="E196" s="18"/>
      <c r="F196" s="18"/>
      <c r="G196" s="18"/>
      <c r="H196" s="18" t="str" cm="1">
        <f t="array" ref="H196">IF(G196="","",INDEX('Liste lots'!$C$5:$C$11,Equipements!G196,1))</f>
        <v/>
      </c>
      <c r="I196" s="18"/>
      <c r="J196" s="19"/>
      <c r="K196" s="18"/>
      <c r="L196" s="18"/>
      <c r="M196" s="18"/>
      <c r="N196" s="18"/>
      <c r="O196" s="13"/>
    </row>
    <row r="197" spans="1:15" x14ac:dyDescent="0.35">
      <c r="A197" s="18"/>
      <c r="B197" s="18"/>
      <c r="C197" s="18"/>
      <c r="D197" s="18"/>
      <c r="E197" s="18"/>
      <c r="F197" s="18"/>
      <c r="G197" s="18"/>
      <c r="H197" s="18" t="str" cm="1">
        <f t="array" ref="H197">IF(G197="","",INDEX('Liste lots'!$C$5:$C$11,Equipements!G197,1))</f>
        <v/>
      </c>
      <c r="I197" s="18"/>
      <c r="J197" s="19"/>
      <c r="K197" s="18"/>
      <c r="L197" s="18"/>
      <c r="M197" s="18"/>
      <c r="N197" s="18"/>
      <c r="O197" s="13"/>
    </row>
    <row r="198" spans="1:15" x14ac:dyDescent="0.35">
      <c r="A198" s="18"/>
      <c r="B198" s="18"/>
      <c r="C198" s="18"/>
      <c r="D198" s="18"/>
      <c r="E198" s="18"/>
      <c r="F198" s="18"/>
      <c r="G198" s="18"/>
      <c r="H198" s="18" t="str" cm="1">
        <f t="array" ref="H198">IF(G198="","",INDEX('Liste lots'!$C$5:$C$11,Equipements!G198,1))</f>
        <v/>
      </c>
      <c r="I198" s="18"/>
      <c r="J198" s="19"/>
      <c r="K198" s="18"/>
      <c r="L198" s="18"/>
      <c r="M198" s="18"/>
      <c r="N198" s="18"/>
      <c r="O198" s="13"/>
    </row>
    <row r="199" spans="1:15" x14ac:dyDescent="0.35">
      <c r="A199" s="18"/>
      <c r="B199" s="18"/>
      <c r="C199" s="18"/>
      <c r="D199" s="18"/>
      <c r="E199" s="18"/>
      <c r="F199" s="18"/>
      <c r="G199" s="18"/>
      <c r="H199" s="18" t="str" cm="1">
        <f t="array" ref="H199">IF(G199="","",INDEX('Liste lots'!$C$5:$C$11,Equipements!G199,1))</f>
        <v/>
      </c>
      <c r="I199" s="18"/>
      <c r="J199" s="19"/>
      <c r="K199" s="18"/>
      <c r="L199" s="18"/>
      <c r="M199" s="18"/>
      <c r="N199" s="18"/>
      <c r="O199" s="13"/>
    </row>
    <row r="200" spans="1:15" x14ac:dyDescent="0.35">
      <c r="A200" s="18"/>
      <c r="B200" s="18"/>
      <c r="C200" s="18"/>
      <c r="D200" s="18"/>
      <c r="E200" s="18"/>
      <c r="F200" s="18"/>
      <c r="G200" s="18"/>
      <c r="H200" s="18" t="str" cm="1">
        <f t="array" ref="H200">IF(G200="","",INDEX('Liste lots'!$C$5:$C$11,Equipements!G200,1))</f>
        <v/>
      </c>
      <c r="I200" s="18"/>
      <c r="J200" s="19"/>
      <c r="K200" s="18"/>
      <c r="L200" s="18"/>
      <c r="M200" s="18"/>
      <c r="N200" s="18"/>
      <c r="O200" s="13"/>
    </row>
    <row r="201" spans="1:15" x14ac:dyDescent="0.35">
      <c r="A201" s="18"/>
      <c r="B201" s="18"/>
      <c r="C201" s="18"/>
      <c r="D201" s="18"/>
      <c r="E201" s="18"/>
      <c r="F201" s="18"/>
      <c r="G201" s="18"/>
      <c r="H201" s="18" t="str" cm="1">
        <f t="array" ref="H201">IF(G201="","",INDEX('Liste lots'!$C$5:$C$11,Equipements!G201,1))</f>
        <v/>
      </c>
      <c r="I201" s="18"/>
      <c r="J201" s="19"/>
      <c r="K201" s="18"/>
      <c r="L201" s="18"/>
      <c r="M201" s="18"/>
      <c r="N201" s="18"/>
      <c r="O201" s="13"/>
    </row>
    <row r="202" spans="1:15" x14ac:dyDescent="0.35">
      <c r="A202" s="18"/>
      <c r="B202" s="18"/>
      <c r="C202" s="18"/>
      <c r="D202" s="18"/>
      <c r="E202" s="18"/>
      <c r="F202" s="18"/>
      <c r="G202" s="18"/>
      <c r="H202" s="18" t="str" cm="1">
        <f t="array" ref="H202">IF(G202="","",INDEX('Liste lots'!$C$5:$C$11,Equipements!G202,1))</f>
        <v/>
      </c>
      <c r="I202" s="18"/>
      <c r="J202" s="19"/>
      <c r="K202" s="18"/>
      <c r="L202" s="18"/>
      <c r="M202" s="18"/>
      <c r="N202" s="18"/>
      <c r="O202" s="13"/>
    </row>
    <row r="203" spans="1:15" x14ac:dyDescent="0.35">
      <c r="A203" s="18"/>
      <c r="B203" s="18"/>
      <c r="C203" s="18"/>
      <c r="D203" s="18"/>
      <c r="E203" s="18"/>
      <c r="F203" s="18"/>
      <c r="G203" s="18"/>
      <c r="H203" s="18" t="str" cm="1">
        <f t="array" ref="H203">IF(G203="","",INDEX('Liste lots'!$C$5:$C$11,Equipements!G203,1))</f>
        <v/>
      </c>
      <c r="I203" s="18"/>
      <c r="J203" s="19"/>
      <c r="K203" s="18"/>
      <c r="L203" s="18"/>
      <c r="M203" s="18"/>
      <c r="N203" s="18"/>
      <c r="O203" s="13"/>
    </row>
    <row r="204" spans="1:15" x14ac:dyDescent="0.35">
      <c r="A204" s="18"/>
      <c r="B204" s="18"/>
      <c r="C204" s="18"/>
      <c r="D204" s="18"/>
      <c r="E204" s="18"/>
      <c r="F204" s="18"/>
      <c r="G204" s="18"/>
      <c r="H204" s="18" t="str" cm="1">
        <f t="array" ref="H204">IF(G204="","",INDEX('Liste lots'!$C$5:$C$11,Equipements!G204,1))</f>
        <v/>
      </c>
      <c r="I204" s="18"/>
      <c r="J204" s="19"/>
      <c r="K204" s="18"/>
      <c r="L204" s="18"/>
      <c r="M204" s="18"/>
      <c r="N204" s="18"/>
      <c r="O204" s="13"/>
    </row>
    <row r="205" spans="1:15" x14ac:dyDescent="0.35">
      <c r="A205" s="18"/>
      <c r="B205" s="18"/>
      <c r="C205" s="18"/>
      <c r="D205" s="18"/>
      <c r="E205" s="18"/>
      <c r="F205" s="18"/>
      <c r="G205" s="18"/>
      <c r="H205" s="18" t="str" cm="1">
        <f t="array" ref="H205">IF(G205="","",INDEX('Liste lots'!$C$5:$C$11,Equipements!G205,1))</f>
        <v/>
      </c>
      <c r="I205" s="18"/>
      <c r="J205" s="19"/>
      <c r="K205" s="18"/>
      <c r="L205" s="18"/>
      <c r="M205" s="18"/>
      <c r="N205" s="18"/>
      <c r="O205" s="13"/>
    </row>
    <row r="206" spans="1:15" x14ac:dyDescent="0.35">
      <c r="A206" s="18"/>
      <c r="B206" s="18"/>
      <c r="C206" s="18"/>
      <c r="D206" s="18"/>
      <c r="E206" s="18"/>
      <c r="F206" s="18"/>
      <c r="G206" s="18"/>
      <c r="H206" s="18" t="str" cm="1">
        <f t="array" ref="H206">IF(G206="","",INDEX('Liste lots'!$C$5:$C$11,Equipements!G206,1))</f>
        <v/>
      </c>
      <c r="I206" s="18"/>
      <c r="J206" s="19"/>
      <c r="K206" s="18"/>
      <c r="L206" s="18"/>
      <c r="M206" s="18"/>
      <c r="N206" s="18"/>
      <c r="O206" s="13"/>
    </row>
    <row r="207" spans="1:15" x14ac:dyDescent="0.35">
      <c r="A207" s="18"/>
      <c r="B207" s="18"/>
      <c r="C207" s="18"/>
      <c r="D207" s="18"/>
      <c r="E207" s="18"/>
      <c r="F207" s="18"/>
      <c r="G207" s="18"/>
      <c r="H207" s="18" t="str" cm="1">
        <f t="array" ref="H207">IF(G207="","",INDEX('Liste lots'!$C$5:$C$11,Equipements!G207,1))</f>
        <v/>
      </c>
      <c r="I207" s="18"/>
      <c r="J207" s="19"/>
      <c r="K207" s="18"/>
      <c r="L207" s="18"/>
      <c r="M207" s="18"/>
      <c r="N207" s="18"/>
      <c r="O207" s="13"/>
    </row>
    <row r="208" spans="1:15" x14ac:dyDescent="0.35">
      <c r="A208" s="18"/>
      <c r="B208" s="18"/>
      <c r="C208" s="18"/>
      <c r="D208" s="18"/>
      <c r="E208" s="18"/>
      <c r="F208" s="18"/>
      <c r="G208" s="18"/>
      <c r="H208" s="18" t="str" cm="1">
        <f t="array" ref="H208">IF(G208="","",INDEX('Liste lots'!$C$5:$C$11,Equipements!G208,1))</f>
        <v/>
      </c>
      <c r="I208" s="18"/>
      <c r="J208" s="19"/>
      <c r="K208" s="18"/>
      <c r="L208" s="18"/>
      <c r="M208" s="18"/>
      <c r="N208" s="18"/>
      <c r="O208" s="13"/>
    </row>
    <row r="209" spans="1:15" x14ac:dyDescent="0.35">
      <c r="A209" s="18"/>
      <c r="B209" s="18"/>
      <c r="C209" s="18"/>
      <c r="D209" s="18"/>
      <c r="E209" s="18"/>
      <c r="F209" s="18"/>
      <c r="G209" s="18"/>
      <c r="H209" s="18" t="str" cm="1">
        <f t="array" ref="H209">IF(G209="","",INDEX('Liste lots'!$C$5:$C$11,Equipements!G209,1))</f>
        <v/>
      </c>
      <c r="I209" s="18"/>
      <c r="J209" s="19"/>
      <c r="K209" s="18"/>
      <c r="L209" s="18"/>
      <c r="M209" s="18"/>
      <c r="N209" s="18"/>
      <c r="O209" s="13"/>
    </row>
    <row r="210" spans="1:15" x14ac:dyDescent="0.35">
      <c r="A210" s="18"/>
      <c r="B210" s="18"/>
      <c r="C210" s="18"/>
      <c r="D210" s="18"/>
      <c r="E210" s="18"/>
      <c r="F210" s="18"/>
      <c r="G210" s="18"/>
      <c r="H210" s="18" t="str" cm="1">
        <f t="array" ref="H210">IF(G210="","",INDEX('Liste lots'!$C$5:$C$11,Equipements!G210,1))</f>
        <v/>
      </c>
      <c r="I210" s="18"/>
      <c r="J210" s="19"/>
      <c r="K210" s="18"/>
      <c r="L210" s="18"/>
      <c r="M210" s="18"/>
      <c r="N210" s="18"/>
      <c r="O210" s="13"/>
    </row>
    <row r="211" spans="1:15" x14ac:dyDescent="0.35">
      <c r="A211" s="18"/>
      <c r="B211" s="18"/>
      <c r="C211" s="18"/>
      <c r="D211" s="18"/>
      <c r="E211" s="18"/>
      <c r="F211" s="18"/>
      <c r="G211" s="18"/>
      <c r="H211" s="18" t="str" cm="1">
        <f t="array" ref="H211">IF(G211="","",INDEX('Liste lots'!$C$5:$C$11,Equipements!G211,1))</f>
        <v/>
      </c>
      <c r="I211" s="18"/>
      <c r="J211" s="19"/>
      <c r="K211" s="18"/>
      <c r="L211" s="18"/>
      <c r="M211" s="18"/>
      <c r="N211" s="18"/>
      <c r="O211" s="13"/>
    </row>
    <row r="212" spans="1:15" x14ac:dyDescent="0.35">
      <c r="A212" s="18"/>
      <c r="B212" s="18"/>
      <c r="C212" s="18"/>
      <c r="D212" s="18"/>
      <c r="E212" s="18"/>
      <c r="F212" s="18"/>
      <c r="G212" s="18"/>
      <c r="H212" s="18" t="str" cm="1">
        <f t="array" ref="H212">IF(G212="","",INDEX('Liste lots'!$C$5:$C$11,Equipements!G212,1))</f>
        <v/>
      </c>
      <c r="I212" s="18"/>
      <c r="J212" s="19"/>
      <c r="K212" s="18"/>
      <c r="L212" s="18"/>
      <c r="M212" s="18"/>
      <c r="N212" s="18"/>
      <c r="O212" s="13"/>
    </row>
    <row r="213" spans="1:15" x14ac:dyDescent="0.35">
      <c r="A213" s="18"/>
      <c r="B213" s="18"/>
      <c r="C213" s="18"/>
      <c r="D213" s="18"/>
      <c r="E213" s="18"/>
      <c r="F213" s="18"/>
      <c r="G213" s="18"/>
      <c r="H213" s="18" t="str" cm="1">
        <f t="array" ref="H213">IF(G213="","",INDEX('Liste lots'!$C$5:$C$11,Equipements!G213,1))</f>
        <v/>
      </c>
      <c r="I213" s="18"/>
      <c r="J213" s="19"/>
      <c r="K213" s="18"/>
      <c r="L213" s="18"/>
      <c r="M213" s="18"/>
      <c r="N213" s="18"/>
      <c r="O213" s="13"/>
    </row>
    <row r="214" spans="1:15" x14ac:dyDescent="0.35">
      <c r="A214" s="18"/>
      <c r="B214" s="18"/>
      <c r="C214" s="18"/>
      <c r="D214" s="18"/>
      <c r="E214" s="18"/>
      <c r="F214" s="18"/>
      <c r="G214" s="18"/>
      <c r="H214" s="18" t="str" cm="1">
        <f t="array" ref="H214">IF(G214="","",INDEX('Liste lots'!$C$5:$C$11,Equipements!G214,1))</f>
        <v/>
      </c>
      <c r="I214" s="18"/>
      <c r="J214" s="19"/>
      <c r="K214" s="18"/>
      <c r="L214" s="18"/>
      <c r="M214" s="18"/>
      <c r="N214" s="18"/>
      <c r="O214" s="13"/>
    </row>
    <row r="215" spans="1:15" x14ac:dyDescent="0.35">
      <c r="A215" s="18"/>
      <c r="B215" s="18"/>
      <c r="C215" s="18"/>
      <c r="D215" s="18"/>
      <c r="E215" s="18"/>
      <c r="F215" s="18"/>
      <c r="G215" s="18"/>
      <c r="H215" s="18" t="str" cm="1">
        <f t="array" ref="H215">IF(G215="","",INDEX('Liste lots'!$C$5:$C$11,Equipements!G215,1))</f>
        <v/>
      </c>
      <c r="I215" s="18"/>
      <c r="J215" s="19"/>
      <c r="K215" s="18"/>
      <c r="L215" s="18"/>
      <c r="M215" s="18"/>
      <c r="N215" s="18"/>
      <c r="O215" s="13"/>
    </row>
    <row r="216" spans="1:15" x14ac:dyDescent="0.35">
      <c r="A216" s="18"/>
      <c r="B216" s="18"/>
      <c r="C216" s="18"/>
      <c r="D216" s="18"/>
      <c r="E216" s="18"/>
      <c r="F216" s="18"/>
      <c r="G216" s="18"/>
      <c r="H216" s="18" t="str" cm="1">
        <f t="array" ref="H216">IF(G216="","",INDEX('Liste lots'!$C$5:$C$11,Equipements!G216,1))</f>
        <v/>
      </c>
      <c r="I216" s="18"/>
      <c r="J216" s="19"/>
      <c r="K216" s="18"/>
      <c r="L216" s="18"/>
      <c r="M216" s="18"/>
      <c r="N216" s="18"/>
      <c r="O216" s="13"/>
    </row>
    <row r="217" spans="1:15" x14ac:dyDescent="0.35">
      <c r="A217" s="18"/>
      <c r="B217" s="18"/>
      <c r="C217" s="18"/>
      <c r="D217" s="18"/>
      <c r="E217" s="18"/>
      <c r="F217" s="18"/>
      <c r="G217" s="18"/>
      <c r="H217" s="18" t="str" cm="1">
        <f t="array" ref="H217">IF(G217="","",INDEX('Liste lots'!$C$5:$C$11,Equipements!G217,1))</f>
        <v/>
      </c>
      <c r="I217" s="18"/>
      <c r="J217" s="19"/>
      <c r="K217" s="18"/>
      <c r="L217" s="18"/>
      <c r="M217" s="18"/>
      <c r="N217" s="18"/>
      <c r="O217" s="13"/>
    </row>
    <row r="218" spans="1:15" x14ac:dyDescent="0.35">
      <c r="A218" s="18"/>
      <c r="B218" s="18"/>
      <c r="C218" s="18"/>
      <c r="D218" s="18"/>
      <c r="E218" s="18"/>
      <c r="F218" s="18"/>
      <c r="G218" s="18"/>
      <c r="H218" s="18" t="str" cm="1">
        <f t="array" ref="H218">IF(G218="","",INDEX('Liste lots'!$C$5:$C$11,Equipements!G218,1))</f>
        <v/>
      </c>
      <c r="I218" s="18"/>
      <c r="J218" s="19"/>
      <c r="K218" s="18"/>
      <c r="L218" s="18"/>
      <c r="M218" s="18"/>
      <c r="N218" s="18"/>
      <c r="O218" s="13"/>
    </row>
    <row r="219" spans="1:15" x14ac:dyDescent="0.35">
      <c r="A219" s="18"/>
      <c r="B219" s="18"/>
      <c r="C219" s="18"/>
      <c r="D219" s="18"/>
      <c r="E219" s="18"/>
      <c r="F219" s="18"/>
      <c r="G219" s="18"/>
      <c r="H219" s="18" t="str" cm="1">
        <f t="array" ref="H219">IF(G219="","",INDEX('Liste lots'!$C$5:$C$11,Equipements!G219,1))</f>
        <v/>
      </c>
      <c r="I219" s="18"/>
      <c r="J219" s="19"/>
      <c r="K219" s="18"/>
      <c r="L219" s="18"/>
      <c r="M219" s="18"/>
      <c r="N219" s="18"/>
      <c r="O219" s="13"/>
    </row>
  </sheetData>
  <autoFilter ref="A3:N219" xr:uid="{00000000-0009-0000-0000-000001000000}"/>
  <mergeCells count="1">
    <mergeCell ref="A1:O1"/>
  </mergeCells>
  <conditionalFormatting sqref="O4:O219">
    <cfRule type="cellIs" dxfId="4" priority="1" operator="equal">
      <formula>5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3089f1-e73b-490c-b2b2-5d231b8420c8" xsi:nil="true"/>
    <lcf76f155ced4ddcb4097134ff3c332f xmlns="534de9a5-0ca6-44f8-bdb0-11a27158e92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281F435D9EA4FA006A396D275365E" ma:contentTypeVersion="13" ma:contentTypeDescription="Crée un document." ma:contentTypeScope="" ma:versionID="a872f90063b95073f4a3b8ee1d196ea5">
  <xsd:schema xmlns:xsd="http://www.w3.org/2001/XMLSchema" xmlns:xs="http://www.w3.org/2001/XMLSchema" xmlns:p="http://schemas.microsoft.com/office/2006/metadata/properties" xmlns:ns2="534de9a5-0ca6-44f8-bdb0-11a27158e92c" xmlns:ns3="5a3089f1-e73b-490c-b2b2-5d231b8420c8" targetNamespace="http://schemas.microsoft.com/office/2006/metadata/properties" ma:root="true" ma:fieldsID="de54e49b883cf5c3cb25ff615e1a7b92" ns2:_="" ns3:_="">
    <xsd:import namespace="534de9a5-0ca6-44f8-bdb0-11a27158e92c"/>
    <xsd:import namespace="5a3089f1-e73b-490c-b2b2-5d231b8420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de9a5-0ca6-44f8-bdb0-11a27158e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1648ffd1-f034-42ec-81c5-8c6a0b7993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3089f1-e73b-490c-b2b2-5d231b8420c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4443564-8bba-497e-a77a-b69eccae18c4}" ma:internalName="TaxCatchAll" ma:showField="CatchAllData" ma:web="5a3089f1-e73b-490c-b2b2-5d231b8420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4D91BD-C5E5-45BA-85A6-2D9FA34EDFCA}">
  <ds:schemaRefs>
    <ds:schemaRef ds:uri="dadd9c0b-a352-42b7-ba66-71f7e1f9e247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5a3089f1-e73b-490c-b2b2-5d231b8420c8"/>
    <ds:schemaRef ds:uri="534de9a5-0ca6-44f8-bdb0-11a27158e92c"/>
  </ds:schemaRefs>
</ds:datastoreItem>
</file>

<file path=customXml/itemProps2.xml><?xml version="1.0" encoding="utf-8"?>
<ds:datastoreItem xmlns:ds="http://schemas.openxmlformats.org/officeDocument/2006/customXml" ds:itemID="{9FF55DCE-69E4-4C0A-B786-C2C88AA69C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D3CD70-797D-427F-8A57-7A680813C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4de9a5-0ca6-44f8-bdb0-11a27158e92c"/>
    <ds:schemaRef ds:uri="5a3089f1-e73b-490c-b2b2-5d231b8420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Liste lots</vt:lpstr>
      <vt:lpstr>Equipements</vt:lpstr>
      <vt:lpstr>Equipements!Impression_des_titres</vt:lpstr>
      <vt:lpstr>Equipements!Zone_d_impression</vt:lpstr>
      <vt:lpstr>'Liste lots'!Zone_d_impression</vt:lpstr>
    </vt:vector>
  </TitlesOfParts>
  <Company>APL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11-Annexe 2 du CCTP-Liste des équipements</dc:title>
  <dc:creator>Artus Dedrouas</dc:creator>
  <cp:lastModifiedBy>Remi Marty</cp:lastModifiedBy>
  <cp:lastPrinted>2022-04-01T13:36:27Z</cp:lastPrinted>
  <dcterms:created xsi:type="dcterms:W3CDTF">2019-03-01T09:07:42Z</dcterms:created>
  <dcterms:modified xsi:type="dcterms:W3CDTF">2026-03-06T13:58:39Z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0x0101009DD281F435D9EA4FA006A396D275365E</vt:lpwstr>
  </property>
  <property fmtid="{D5CDD505-2E9C-101B-9397-08002B2CF9AE}" pid="3" name="MediaServiceImageTags">
    <vt:lpwstr/>
  </property>
</Properties>
</file>