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colasMICELI\Nextcloud\Dossiers cUBe\MARCHE MAINTENANCE SALLES DSI 2025\Livrables AMO\"/>
    </mc:Choice>
  </mc:AlternateContent>
  <xr:revisionPtr revIDLastSave="0" documentId="13_ncr:1_{723C9D66-0997-4797-935B-B03599D59E64}" xr6:coauthVersionLast="47" xr6:coauthVersionMax="47" xr10:uidLastSave="{00000000-0000-0000-0000-000000000000}"/>
  <bookViews>
    <workbookView xWindow="-28920" yWindow="-6660" windowWidth="29040" windowHeight="15720" activeTab="1" autoFilterDateGrouping="0" xr2:uid="{00000000-000D-0000-FFFF-FFFF00000000}"/>
  </bookViews>
  <sheets>
    <sheet name="Procédure " sheetId="5" r:id="rId1"/>
    <sheet name="DPGF global" sheetId="1" r:id="rId2"/>
    <sheet name="PEIXOTTO" sheetId="2" r:id="rId3"/>
    <sheet name="Haut Carré" sheetId="10" r:id="rId4"/>
    <sheet name="Montesquieu" sheetId="13" r:id="rId5"/>
    <sheet name="Carreire" sheetId="11" r:id="rId6"/>
    <sheet name="Victoire" sheetId="12" r:id="rId7"/>
    <sheet name="Bastide PUSG" sheetId="14" r:id="rId8"/>
    <sheet name="Bordes" sheetId="17" r:id="rId9"/>
  </sheets>
  <definedNames>
    <definedName name="_xlnm.Print_Area" localSheetId="7">'Bastide PUSG'!$A$1:$K$52</definedName>
    <definedName name="_xlnm.Print_Area" localSheetId="8">Bordes!$A$1:$K$52</definedName>
    <definedName name="_xlnm.Print_Area" localSheetId="5">Carreire!$A$2:$K$52</definedName>
    <definedName name="_xlnm.Print_Area" localSheetId="1">'DPGF global'!$A$1:$K$46</definedName>
    <definedName name="_xlnm.Print_Area" localSheetId="3">'Haut Carré'!$A$1:$K$52</definedName>
    <definedName name="_xlnm.Print_Area" localSheetId="4">Montesquieu!$A$1:$K$52</definedName>
    <definedName name="_xlnm.Print_Area" localSheetId="2">PEIXOTTO!$A$1:$K$52</definedName>
    <definedName name="_xlnm.Print_Area" localSheetId="6">Victoire!$A$1:$K$52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C26" i="1"/>
  <c r="D26" i="1"/>
  <c r="E26" i="1"/>
  <c r="F26" i="1"/>
  <c r="G26" i="1"/>
  <c r="H26" i="1"/>
  <c r="I26" i="1"/>
  <c r="J26" i="1"/>
  <c r="C27" i="1"/>
  <c r="D27" i="1"/>
  <c r="E27" i="1"/>
  <c r="F27" i="1"/>
  <c r="G27" i="1"/>
  <c r="H27" i="1"/>
  <c r="I27" i="1"/>
  <c r="J27" i="1"/>
  <c r="D25" i="1"/>
  <c r="E25" i="1"/>
  <c r="F25" i="1"/>
  <c r="G25" i="1"/>
  <c r="H25" i="1"/>
  <c r="I25" i="1"/>
  <c r="J25" i="1"/>
  <c r="C25" i="1"/>
  <c r="G23" i="1"/>
  <c r="G22" i="1"/>
  <c r="G13" i="1"/>
  <c r="F13" i="1"/>
  <c r="F18" i="1"/>
  <c r="E18" i="1"/>
  <c r="E20" i="1"/>
  <c r="G19" i="1"/>
  <c r="G18" i="1"/>
  <c r="H20" i="1"/>
  <c r="F20" i="1"/>
  <c r="G20" i="1"/>
  <c r="G17" i="1"/>
  <c r="G16" i="1"/>
  <c r="G15" i="1"/>
  <c r="G14" i="1"/>
  <c r="G12" i="1"/>
  <c r="G11" i="1"/>
  <c r="G10" i="1"/>
  <c r="G21" i="17"/>
  <c r="G22" i="17" s="1"/>
  <c r="G19" i="17"/>
  <c r="G18" i="17"/>
  <c r="G17" i="17"/>
  <c r="I17" i="17" s="1"/>
  <c r="G16" i="17"/>
  <c r="I16" i="17" s="1"/>
  <c r="G14" i="17"/>
  <c r="G13" i="17"/>
  <c r="G15" i="17" s="1"/>
  <c r="G22" i="14"/>
  <c r="G21" i="14"/>
  <c r="G19" i="14"/>
  <c r="G18" i="14"/>
  <c r="G17" i="14"/>
  <c r="G16" i="14"/>
  <c r="G20" i="14" s="1"/>
  <c r="G14" i="14"/>
  <c r="G13" i="14"/>
  <c r="G15" i="14" s="1"/>
  <c r="G21" i="12"/>
  <c r="G22" i="12" s="1"/>
  <c r="G19" i="12"/>
  <c r="G18" i="12"/>
  <c r="G17" i="12"/>
  <c r="G16" i="12"/>
  <c r="G20" i="12" s="1"/>
  <c r="G14" i="12"/>
  <c r="G13" i="12"/>
  <c r="G15" i="12" s="1"/>
  <c r="G22" i="11"/>
  <c r="G21" i="11"/>
  <c r="G19" i="11"/>
  <c r="G18" i="11"/>
  <c r="G17" i="11"/>
  <c r="G16" i="11"/>
  <c r="G20" i="11" s="1"/>
  <c r="G14" i="11"/>
  <c r="G13" i="11"/>
  <c r="G15" i="11" s="1"/>
  <c r="G21" i="13"/>
  <c r="G22" i="13" s="1"/>
  <c r="G19" i="13"/>
  <c r="G18" i="13"/>
  <c r="G17" i="13"/>
  <c r="G16" i="13"/>
  <c r="G20" i="13" s="1"/>
  <c r="G14" i="13"/>
  <c r="G15" i="13" s="1"/>
  <c r="G13" i="13"/>
  <c r="G21" i="10"/>
  <c r="G22" i="10" s="1"/>
  <c r="G19" i="10"/>
  <c r="G18" i="10"/>
  <c r="G17" i="10"/>
  <c r="G16" i="10"/>
  <c r="G20" i="10" s="1"/>
  <c r="G14" i="10"/>
  <c r="G13" i="10"/>
  <c r="G15" i="10" s="1"/>
  <c r="H24" i="2"/>
  <c r="F20" i="2"/>
  <c r="D22" i="2"/>
  <c r="E22" i="2"/>
  <c r="F22" i="2"/>
  <c r="G22" i="2"/>
  <c r="G20" i="2"/>
  <c r="G21" i="2"/>
  <c r="G19" i="2"/>
  <c r="G18" i="2"/>
  <c r="G17" i="2"/>
  <c r="G16" i="2"/>
  <c r="G14" i="2"/>
  <c r="I14" i="2" s="1"/>
  <c r="G13" i="2"/>
  <c r="C9" i="1"/>
  <c r="J19" i="1"/>
  <c r="D19" i="1"/>
  <c r="E19" i="1"/>
  <c r="F19" i="1"/>
  <c r="H19" i="1"/>
  <c r="C19" i="1"/>
  <c r="J15" i="1"/>
  <c r="J16" i="1"/>
  <c r="J17" i="1"/>
  <c r="J14" i="1"/>
  <c r="J12" i="1"/>
  <c r="J11" i="1"/>
  <c r="D14" i="1"/>
  <c r="E14" i="1"/>
  <c r="F14" i="1"/>
  <c r="H14" i="1"/>
  <c r="D15" i="1"/>
  <c r="E15" i="1"/>
  <c r="F15" i="1"/>
  <c r="H15" i="1"/>
  <c r="D16" i="1"/>
  <c r="E16" i="1"/>
  <c r="F16" i="1"/>
  <c r="H16" i="1"/>
  <c r="D17" i="1"/>
  <c r="E17" i="1"/>
  <c r="F17" i="1"/>
  <c r="H17" i="1"/>
  <c r="C15" i="1"/>
  <c r="C16" i="1"/>
  <c r="C17" i="1"/>
  <c r="C14" i="1"/>
  <c r="C12" i="1"/>
  <c r="D12" i="1"/>
  <c r="E12" i="1"/>
  <c r="F12" i="1"/>
  <c r="H12" i="1"/>
  <c r="D11" i="1"/>
  <c r="E11" i="1"/>
  <c r="F11" i="1"/>
  <c r="H11" i="1"/>
  <c r="C11" i="1"/>
  <c r="I50" i="17"/>
  <c r="J29" i="17"/>
  <c r="H29" i="17"/>
  <c r="F29" i="17"/>
  <c r="E29" i="17"/>
  <c r="D29" i="17"/>
  <c r="C29" i="17"/>
  <c r="I28" i="17"/>
  <c r="I27" i="17"/>
  <c r="I26" i="17"/>
  <c r="I29" i="17" s="1"/>
  <c r="J22" i="17"/>
  <c r="H22" i="17"/>
  <c r="F22" i="17"/>
  <c r="E22" i="17"/>
  <c r="D22" i="17"/>
  <c r="C22" i="17"/>
  <c r="I21" i="17"/>
  <c r="I22" i="17" s="1"/>
  <c r="J20" i="17"/>
  <c r="H20" i="17"/>
  <c r="F20" i="17"/>
  <c r="E20" i="17"/>
  <c r="D20" i="17"/>
  <c r="D24" i="17" s="1"/>
  <c r="C20" i="17"/>
  <c r="I19" i="17"/>
  <c r="I18" i="17"/>
  <c r="J15" i="17"/>
  <c r="H15" i="17"/>
  <c r="F15" i="17"/>
  <c r="F24" i="17" s="1"/>
  <c r="E15" i="17"/>
  <c r="E24" i="17" s="1"/>
  <c r="D15" i="17"/>
  <c r="C15" i="17"/>
  <c r="I14" i="17"/>
  <c r="I13" i="17"/>
  <c r="K8" i="17" a="1"/>
  <c r="K8" i="17" s="1"/>
  <c r="C2" i="17"/>
  <c r="C2" i="14"/>
  <c r="C2" i="12"/>
  <c r="C2" i="11"/>
  <c r="C2" i="13"/>
  <c r="C2" i="10"/>
  <c r="C2" i="2"/>
  <c r="I27" i="11"/>
  <c r="I20" i="17" l="1"/>
  <c r="C24" i="17"/>
  <c r="J24" i="17"/>
  <c r="G20" i="17"/>
  <c r="G15" i="2"/>
  <c r="I13" i="2"/>
  <c r="G9" i="1"/>
  <c r="I9" i="1" s="1"/>
  <c r="K26" i="17" a="1"/>
  <c r="K26" i="17" s="1"/>
  <c r="H24" i="17"/>
  <c r="K21" i="17" a="1"/>
  <c r="K21" i="17" s="1"/>
  <c r="K16" i="17" a="1"/>
  <c r="K16" i="17" s="1"/>
  <c r="K13" i="17" a="1"/>
  <c r="K13" i="17" s="1"/>
  <c r="L7" i="17" s="1"/>
  <c r="I15" i="17"/>
  <c r="J20" i="1"/>
  <c r="I8" i="1"/>
  <c r="I7" i="1"/>
  <c r="I6" i="1"/>
  <c r="I50" i="14"/>
  <c r="J29" i="14"/>
  <c r="H29" i="14"/>
  <c r="F29" i="14"/>
  <c r="E29" i="14"/>
  <c r="D29" i="14"/>
  <c r="C29" i="14"/>
  <c r="I28" i="14"/>
  <c r="I27" i="14"/>
  <c r="I26" i="14"/>
  <c r="J22" i="14"/>
  <c r="H22" i="14"/>
  <c r="F22" i="14"/>
  <c r="E22" i="14"/>
  <c r="D22" i="14"/>
  <c r="C22" i="14"/>
  <c r="I21" i="14"/>
  <c r="K21" i="14" s="1" a="1"/>
  <c r="K21" i="14" s="1"/>
  <c r="J20" i="14"/>
  <c r="H20" i="14"/>
  <c r="F20" i="14"/>
  <c r="E20" i="14"/>
  <c r="D20" i="14"/>
  <c r="C20" i="14"/>
  <c r="I19" i="14"/>
  <c r="I18" i="14"/>
  <c r="I17" i="14"/>
  <c r="I16" i="14"/>
  <c r="J15" i="14"/>
  <c r="H15" i="14"/>
  <c r="H24" i="14" s="1"/>
  <c r="F15" i="14"/>
  <c r="E15" i="14"/>
  <c r="D15" i="14"/>
  <c r="C15" i="14"/>
  <c r="I14" i="14"/>
  <c r="I13" i="14"/>
  <c r="I15" i="14" s="1"/>
  <c r="K8" i="14" a="1"/>
  <c r="K8" i="14" s="1"/>
  <c r="I50" i="13"/>
  <c r="J29" i="13"/>
  <c r="H29" i="13"/>
  <c r="F29" i="13"/>
  <c r="E29" i="13"/>
  <c r="D29" i="13"/>
  <c r="C29" i="13"/>
  <c r="I28" i="13"/>
  <c r="I27" i="13"/>
  <c r="I26" i="13"/>
  <c r="J22" i="13"/>
  <c r="H22" i="13"/>
  <c r="F22" i="13"/>
  <c r="E22" i="13"/>
  <c r="D22" i="13"/>
  <c r="C22" i="13"/>
  <c r="I21" i="13"/>
  <c r="I22" i="13" s="1"/>
  <c r="J20" i="13"/>
  <c r="H20" i="13"/>
  <c r="F20" i="13"/>
  <c r="E20" i="13"/>
  <c r="D20" i="13"/>
  <c r="C20" i="13"/>
  <c r="I19" i="13"/>
  <c r="I18" i="13"/>
  <c r="I17" i="13"/>
  <c r="K16" i="13" s="1" a="1"/>
  <c r="K16" i="13" s="1"/>
  <c r="I16" i="13"/>
  <c r="J15" i="13"/>
  <c r="H15" i="13"/>
  <c r="F15" i="13"/>
  <c r="E15" i="13"/>
  <c r="D15" i="13"/>
  <c r="C15" i="13"/>
  <c r="I14" i="13"/>
  <c r="I13" i="13"/>
  <c r="K8" i="13" a="1"/>
  <c r="K8" i="13" s="1"/>
  <c r="I50" i="12"/>
  <c r="J29" i="12"/>
  <c r="H29" i="12"/>
  <c r="F29" i="12"/>
  <c r="E29" i="12"/>
  <c r="D29" i="12"/>
  <c r="C29" i="12"/>
  <c r="I28" i="12"/>
  <c r="I27" i="12"/>
  <c r="I26" i="12"/>
  <c r="J22" i="12"/>
  <c r="H22" i="12"/>
  <c r="F22" i="12"/>
  <c r="E22" i="12"/>
  <c r="D22" i="12"/>
  <c r="C22" i="12"/>
  <c r="I21" i="12"/>
  <c r="K21" i="12" s="1" a="1"/>
  <c r="K21" i="12" s="1"/>
  <c r="J20" i="12"/>
  <c r="H20" i="12"/>
  <c r="F20" i="12"/>
  <c r="E20" i="12"/>
  <c r="D20" i="12"/>
  <c r="C20" i="12"/>
  <c r="I19" i="12"/>
  <c r="I18" i="12"/>
  <c r="I17" i="12"/>
  <c r="I16" i="12"/>
  <c r="J15" i="12"/>
  <c r="H15" i="12"/>
  <c r="F15" i="12"/>
  <c r="E15" i="12"/>
  <c r="D15" i="12"/>
  <c r="C15" i="12"/>
  <c r="I14" i="12"/>
  <c r="I13" i="12"/>
  <c r="K8" i="12" a="1"/>
  <c r="K8" i="12" s="1"/>
  <c r="I50" i="11"/>
  <c r="J29" i="11"/>
  <c r="H29" i="11"/>
  <c r="F29" i="11"/>
  <c r="E29" i="11"/>
  <c r="D29" i="11"/>
  <c r="C29" i="11"/>
  <c r="I28" i="11"/>
  <c r="I26" i="11"/>
  <c r="J22" i="11"/>
  <c r="H22" i="11"/>
  <c r="F22" i="11"/>
  <c r="E22" i="11"/>
  <c r="D22" i="11"/>
  <c r="C22" i="11"/>
  <c r="I21" i="11"/>
  <c r="K21" i="11" s="1" a="1"/>
  <c r="K21" i="11" s="1"/>
  <c r="J20" i="11"/>
  <c r="H20" i="11"/>
  <c r="F20" i="11"/>
  <c r="E20" i="11"/>
  <c r="D20" i="11"/>
  <c r="C20" i="11"/>
  <c r="I19" i="11"/>
  <c r="I18" i="11"/>
  <c r="I17" i="11"/>
  <c r="I16" i="11"/>
  <c r="J15" i="11"/>
  <c r="H15" i="11"/>
  <c r="F15" i="11"/>
  <c r="E15" i="11"/>
  <c r="D15" i="11"/>
  <c r="C15" i="11"/>
  <c r="I14" i="11"/>
  <c r="I13" i="11"/>
  <c r="K13" i="11" s="1" a="1"/>
  <c r="K13" i="11" s="1"/>
  <c r="K8" i="11" a="1"/>
  <c r="K8" i="11" s="1"/>
  <c r="I50" i="10"/>
  <c r="J29" i="10"/>
  <c r="H29" i="10"/>
  <c r="F29" i="10"/>
  <c r="E29" i="10"/>
  <c r="D29" i="10"/>
  <c r="C29" i="10"/>
  <c r="I28" i="10"/>
  <c r="I27" i="10"/>
  <c r="I26" i="10"/>
  <c r="J22" i="10"/>
  <c r="H22" i="10"/>
  <c r="F22" i="10"/>
  <c r="E22" i="10"/>
  <c r="D22" i="10"/>
  <c r="C22" i="10"/>
  <c r="I21" i="10"/>
  <c r="K21" i="10" s="1" a="1"/>
  <c r="K21" i="10" s="1"/>
  <c r="J20" i="10"/>
  <c r="H20" i="10"/>
  <c r="F20" i="10"/>
  <c r="E20" i="10"/>
  <c r="D20" i="10"/>
  <c r="C20" i="10"/>
  <c r="I19" i="10"/>
  <c r="I18" i="10"/>
  <c r="I17" i="10"/>
  <c r="I16" i="10"/>
  <c r="J15" i="10"/>
  <c r="H15" i="10"/>
  <c r="F15" i="10"/>
  <c r="E15" i="10"/>
  <c r="D15" i="10"/>
  <c r="C15" i="10"/>
  <c r="I14" i="10"/>
  <c r="I13" i="10"/>
  <c r="K13" i="10" s="1" a="1"/>
  <c r="K13" i="10" s="1"/>
  <c r="K8" i="10" a="1"/>
  <c r="K8" i="10" s="1"/>
  <c r="I50" i="2"/>
  <c r="I27" i="2"/>
  <c r="I28" i="2"/>
  <c r="I26" i="2"/>
  <c r="K8" i="2" a="1"/>
  <c r="K8" i="2" s="1"/>
  <c r="J29" i="2"/>
  <c r="H29" i="2"/>
  <c r="F29" i="2"/>
  <c r="E29" i="2"/>
  <c r="D29" i="2"/>
  <c r="C29" i="2"/>
  <c r="H22" i="2"/>
  <c r="H20" i="2"/>
  <c r="H15" i="2"/>
  <c r="J22" i="2"/>
  <c r="J20" i="2"/>
  <c r="J15" i="2"/>
  <c r="C24" i="11" l="1"/>
  <c r="I15" i="11"/>
  <c r="I10" i="1"/>
  <c r="C24" i="14"/>
  <c r="D24" i="14"/>
  <c r="K16" i="11" a="1"/>
  <c r="K16" i="11" s="1"/>
  <c r="I15" i="13"/>
  <c r="K13" i="13" a="1"/>
  <c r="K13" i="13" s="1"/>
  <c r="H24" i="10"/>
  <c r="K26" i="10" a="1"/>
  <c r="K26" i="10" s="1"/>
  <c r="K16" i="12" a="1"/>
  <c r="K16" i="12" s="1"/>
  <c r="F24" i="14"/>
  <c r="J24" i="14"/>
  <c r="K13" i="12" a="1"/>
  <c r="K13" i="12" s="1"/>
  <c r="I29" i="12"/>
  <c r="K13" i="14" a="1"/>
  <c r="K13" i="14" s="1"/>
  <c r="I20" i="14"/>
  <c r="E24" i="13"/>
  <c r="C24" i="13"/>
  <c r="J24" i="13"/>
  <c r="C24" i="12"/>
  <c r="H24" i="12"/>
  <c r="D24" i="12"/>
  <c r="E24" i="12"/>
  <c r="J24" i="12"/>
  <c r="I20" i="10"/>
  <c r="J24" i="10"/>
  <c r="C24" i="10"/>
  <c r="I15" i="10"/>
  <c r="J24" i="11"/>
  <c r="I29" i="11"/>
  <c r="H24" i="11"/>
  <c r="E24" i="11"/>
  <c r="K16" i="14" a="1"/>
  <c r="K16" i="14" s="1"/>
  <c r="E24" i="14"/>
  <c r="K26" i="14" a="1"/>
  <c r="K26" i="14" s="1"/>
  <c r="F24" i="13"/>
  <c r="H24" i="13"/>
  <c r="K21" i="13" a="1"/>
  <c r="K21" i="13" s="1"/>
  <c r="I20" i="13"/>
  <c r="D24" i="13"/>
  <c r="I29" i="13"/>
  <c r="K26" i="13" a="1"/>
  <c r="K26" i="13" s="1"/>
  <c r="I20" i="12"/>
  <c r="F24" i="12"/>
  <c r="K26" i="12" a="1"/>
  <c r="K26" i="12" s="1"/>
  <c r="K16" i="10" a="1"/>
  <c r="K16" i="10" s="1"/>
  <c r="F24" i="10"/>
  <c r="I29" i="10"/>
  <c r="D24" i="10"/>
  <c r="E24" i="10"/>
  <c r="K26" i="11" a="1"/>
  <c r="K26" i="11" s="1"/>
  <c r="F24" i="11"/>
  <c r="I20" i="11"/>
  <c r="D24" i="11"/>
  <c r="I22" i="14"/>
  <c r="I29" i="14"/>
  <c r="I22" i="12"/>
  <c r="I15" i="12"/>
  <c r="I22" i="11"/>
  <c r="I22" i="10"/>
  <c r="K26" i="2" a="1"/>
  <c r="K26" i="2" s="1"/>
  <c r="J28" i="1"/>
  <c r="H28" i="1"/>
  <c r="D28" i="1"/>
  <c r="I29" i="2"/>
  <c r="F28" i="1"/>
  <c r="E28" i="1"/>
  <c r="C28" i="1"/>
  <c r="H13" i="1"/>
  <c r="J24" i="2"/>
  <c r="H18" i="1"/>
  <c r="J18" i="1"/>
  <c r="J13" i="1"/>
  <c r="C22" i="2"/>
  <c r="I21" i="2"/>
  <c r="K21" i="2" s="1" a="1"/>
  <c r="K21" i="2" s="1"/>
  <c r="E20" i="2"/>
  <c r="D20" i="2"/>
  <c r="C20" i="2"/>
  <c r="I19" i="2"/>
  <c r="I18" i="2"/>
  <c r="I17" i="2"/>
  <c r="I16" i="2"/>
  <c r="F15" i="2"/>
  <c r="E15" i="2"/>
  <c r="D15" i="2"/>
  <c r="C15" i="2"/>
  <c r="K13" i="2" a="1"/>
  <c r="K13" i="2" s="1"/>
  <c r="K16" i="2" l="1" a="1"/>
  <c r="K16" i="2" s="1"/>
  <c r="I28" i="1"/>
  <c r="H22" i="1"/>
  <c r="H23" i="1" s="1"/>
  <c r="I22" i="2"/>
  <c r="J22" i="1"/>
  <c r="J23" i="1" s="1"/>
  <c r="I15" i="2"/>
  <c r="I20" i="2"/>
  <c r="C24" i="2"/>
  <c r="D24" i="2"/>
  <c r="E24" i="2"/>
  <c r="F24" i="2"/>
  <c r="I16" i="1"/>
  <c r="D18" i="1" l="1"/>
  <c r="C18" i="1"/>
  <c r="C20" i="1"/>
  <c r="C13" i="1"/>
  <c r="C22" i="1" l="1"/>
  <c r="C23" i="1" s="1"/>
  <c r="I11" i="1" l="1"/>
  <c r="I19" i="1" l="1"/>
  <c r="I20" i="1" s="1"/>
  <c r="I17" i="1"/>
  <c r="I15" i="1"/>
  <c r="I14" i="1"/>
  <c r="I12" i="1"/>
  <c r="E13" i="1"/>
  <c r="D13" i="1"/>
  <c r="I18" i="1" l="1"/>
  <c r="I13" i="1"/>
  <c r="I22" i="1" l="1"/>
  <c r="I23" i="1" s="1"/>
  <c r="D20" i="1"/>
  <c r="D22" i="1" s="1"/>
  <c r="D23" i="1" s="1"/>
  <c r="F22" i="1" l="1"/>
  <c r="F23" i="1" s="1"/>
  <c r="E22" i="1"/>
  <c r="E23" i="1" s="1"/>
  <c r="L7" i="14" l="1"/>
  <c r="L7" i="13"/>
  <c r="L7" i="12"/>
  <c r="L7" i="10"/>
  <c r="L7" i="11"/>
  <c r="L7" i="2"/>
  <c r="G24" i="11" l="1"/>
  <c r="G12" i="11"/>
  <c r="I24" i="13"/>
  <c r="I12" i="13"/>
  <c r="I11" i="13"/>
  <c r="I24" i="17"/>
  <c r="I12" i="17"/>
  <c r="I11" i="17"/>
  <c r="I11" i="12"/>
  <c r="I12" i="12"/>
  <c r="I24" i="12"/>
  <c r="G24" i="13"/>
  <c r="G11" i="13"/>
  <c r="G12" i="13"/>
  <c r="I24" i="2"/>
  <c r="I12" i="2"/>
  <c r="I11" i="2"/>
  <c r="I11" i="14"/>
  <c r="I12" i="14"/>
  <c r="I24" i="14"/>
  <c r="G24" i="12"/>
  <c r="G11" i="12"/>
  <c r="G12" i="12"/>
  <c r="I11" i="10"/>
  <c r="I12" i="10"/>
  <c r="I24" i="10"/>
  <c r="G24" i="17"/>
  <c r="G11" i="17"/>
  <c r="G12" i="17"/>
  <c r="I24" i="11"/>
  <c r="I12" i="11"/>
  <c r="G11" i="11"/>
  <c r="I11" i="11"/>
  <c r="G24" i="2"/>
  <c r="G11" i="2"/>
  <c r="G12" i="2"/>
  <c r="G24" i="10"/>
  <c r="G11" i="10"/>
  <c r="G12" i="10"/>
  <c r="G11" i="14"/>
  <c r="G12" i="14"/>
  <c r="G24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<sst xmlns="http://schemas.openxmlformats.org/spreadsheetml/2006/main" count="390" uniqueCount="82">
  <si>
    <t>SOUS-TOTAL</t>
  </si>
  <si>
    <t>TOTAL PRESTATIONS TECHNIQUES</t>
  </si>
  <si>
    <t xml:space="preserve">Domaine technique </t>
  </si>
  <si>
    <t>Définition du lot technique</t>
  </si>
  <si>
    <t>Montant annuel €.HT</t>
  </si>
  <si>
    <t>Annexe 1 à l'AE 
Décomposition du Prix Global et Forfaitaire (DPGF)</t>
  </si>
  <si>
    <t>Lot 0b : Encadrement des prestations</t>
  </si>
  <si>
    <t>Lot 0c : GMAO</t>
  </si>
  <si>
    <t>Lot 1 : Climatisation</t>
  </si>
  <si>
    <t>Lot 2 : Ventilation VMC / CTA</t>
  </si>
  <si>
    <t>CFO - Courant Fort</t>
  </si>
  <si>
    <t>Lot 3 : Distribution BT</t>
  </si>
  <si>
    <t>Lot 4 : Eclairage</t>
  </si>
  <si>
    <t>Lot 5 : Groupe électrogène</t>
  </si>
  <si>
    <t>Lot 6 : Onduleurs</t>
  </si>
  <si>
    <t>Lot 0a : Prise en charge - Déploiement (1ère année)*</t>
  </si>
  <si>
    <t>(*) : le cout de la prise en charge est à lisser sur l'ensemble de la durée du contrat</t>
  </si>
  <si>
    <t>Procédure de remplissage du DPGF</t>
  </si>
  <si>
    <t>TOTAL PRESTATIONS TECHNIQUES (€ HT)</t>
  </si>
  <si>
    <t>TOTAL PRESTATIONS TECHNIQUES (€ TTC)</t>
  </si>
  <si>
    <t>global</t>
  </si>
  <si>
    <t xml:space="preserve">travaux obligatoires de prise en charge </t>
  </si>
  <si>
    <t>Lot 7 : GTC / GTB/DCIM/DEA</t>
  </si>
  <si>
    <t>Dénomination Mandataire</t>
  </si>
  <si>
    <t xml:space="preserve">Dénomination Co traitant 1 </t>
  </si>
  <si>
    <t>Dénomination Co traitant 2</t>
  </si>
  <si>
    <t>SOUS TOTAL</t>
  </si>
  <si>
    <t>Décomposition par Co traitant 
(€ HT)</t>
  </si>
  <si>
    <t xml:space="preserve">Le recours à la sous-traitance des Prestations est admis, hors gestion du contrat. Les conditions de recours à la sous-traitance sont fixées et définies dans le CCAP (joindre DC4).
Le Prestataire ne pourra sous-traiter tout ou partie de ses prestations, qu’après accord préalable et écrit de l'Université de Bordeaux. En début de Marché puis à chaque changement ou nouveau sous-traitant, le Prestataire soumet l’identité du sous-traitant et les prestations concernées à l’approbation de l'Université de Bordeaux. </t>
  </si>
  <si>
    <t>Co traitant auquel le ST est rattaché</t>
  </si>
  <si>
    <t xml:space="preserve">MONTANT TOTAL DES PRESTATIONS SOUS-TRAITEES : </t>
  </si>
  <si>
    <t>définition de l'équipement / prestation</t>
  </si>
  <si>
    <t>** : inclus l'ensemble des prestations sous traitées, ainsi que les éventuels frais internes au groupement</t>
  </si>
  <si>
    <t>Détail des prestations sous-traitées (déjà incluses dans le DPGF ci-dessus)</t>
  </si>
  <si>
    <r>
      <t xml:space="preserve">Garantie totale (P3)
</t>
    </r>
    <r>
      <rPr>
        <i/>
        <sz val="11"/>
        <rFont val="Calibri"/>
        <family val="2"/>
        <scheme val="minor"/>
      </rPr>
      <t>(€.HT/an)</t>
    </r>
  </si>
  <si>
    <r>
      <t xml:space="preserve">TOTAL
</t>
    </r>
    <r>
      <rPr>
        <i/>
        <sz val="11"/>
        <rFont val="Calibri"/>
        <family val="2"/>
        <scheme val="minor"/>
      </rPr>
      <t>(€.HT/an)</t>
    </r>
  </si>
  <si>
    <r>
      <rPr>
        <b/>
        <sz val="11"/>
        <color theme="1"/>
        <rFont val="Calibri"/>
        <family val="2"/>
        <scheme val="minor"/>
      </rPr>
      <t>Pilotage</t>
    </r>
    <r>
      <rPr>
        <sz val="11"/>
        <color theme="1"/>
        <rFont val="Calibri"/>
        <family val="2"/>
        <scheme val="minor"/>
      </rPr>
      <t xml:space="preserve"> - Coordination et encadrement des prestations</t>
    </r>
  </si>
  <si>
    <r>
      <rPr>
        <b/>
        <sz val="11"/>
        <color theme="1"/>
        <rFont val="Calibri"/>
        <family val="2"/>
        <scheme val="minor"/>
      </rPr>
      <t>CVCD -</t>
    </r>
    <r>
      <rPr>
        <sz val="11"/>
        <color theme="1"/>
        <rFont val="Calibri"/>
        <family val="2"/>
        <scheme val="minor"/>
      </rPr>
      <t xml:space="preserve"> Chauffage, Ventilation, Climatisation, Désenfumage </t>
    </r>
  </si>
  <si>
    <r>
      <rPr>
        <b/>
        <sz val="11"/>
        <color theme="1"/>
        <rFont val="Calibri"/>
        <family val="2"/>
        <scheme val="minor"/>
      </rPr>
      <t>CFA</t>
    </r>
    <r>
      <rPr>
        <sz val="11"/>
        <color theme="1"/>
        <rFont val="Calibri"/>
        <family val="2"/>
        <scheme val="minor"/>
      </rPr>
      <t xml:space="preserve"> - Courant Faible</t>
    </r>
  </si>
  <si>
    <r>
      <t xml:space="preserve">Sous-traitant </t>
    </r>
    <r>
      <rPr>
        <b/>
        <sz val="11"/>
        <color rgb="FF00B050"/>
        <rFont val="Calibri"/>
        <family val="2"/>
        <scheme val="minor"/>
      </rPr>
      <t xml:space="preserve">envisagé </t>
    </r>
  </si>
  <si>
    <t>Salle Victoire
Décomposition du Prix Global et Forfaitaire (DPGF)**</t>
  </si>
  <si>
    <t>Salles Carreire
Décomposition du Prix Global et Forfaitaire (DPGF)**</t>
  </si>
  <si>
    <t>Salle PUSG
Décomposition du Prix Global et Forfaitaire (DPGF)**</t>
  </si>
  <si>
    <t xml:space="preserve">Mandataire </t>
  </si>
  <si>
    <t xml:space="preserve">Co-traitant 1 </t>
  </si>
  <si>
    <t xml:space="preserve">Co-traitant 2 </t>
  </si>
  <si>
    <t>Mandataire</t>
  </si>
  <si>
    <r>
      <t xml:space="preserve">Astreinte - (P2)
</t>
    </r>
    <r>
      <rPr>
        <i/>
        <sz val="11"/>
        <rFont val="Calibri"/>
        <family val="2"/>
        <scheme val="minor"/>
      </rPr>
      <t>(€.HT/an)</t>
    </r>
  </si>
  <si>
    <r>
      <t xml:space="preserve">Maintenance Corrective - (P2)
</t>
    </r>
    <r>
      <rPr>
        <i/>
        <sz val="11"/>
        <rFont val="Calibri"/>
        <family val="2"/>
        <scheme val="minor"/>
      </rPr>
      <t>(€.HT/an)</t>
    </r>
  </si>
  <si>
    <r>
      <t xml:space="preserve">Maintenance Préventive - (P2)
</t>
    </r>
    <r>
      <rPr>
        <i/>
        <sz val="11"/>
        <rFont val="Calibri"/>
        <family val="2"/>
        <scheme val="minor"/>
      </rPr>
      <t>(€.HT/an)</t>
    </r>
  </si>
  <si>
    <r>
      <t xml:space="preserve">Exploitation, Conduite - (P2)
</t>
    </r>
    <r>
      <rPr>
        <i/>
        <sz val="11"/>
        <rFont val="Calibri"/>
        <family val="2"/>
        <scheme val="minor"/>
      </rPr>
      <t>(€.HT/an)</t>
    </r>
  </si>
  <si>
    <r>
      <t xml:space="preserve">Exploitation, Conduite - (P2)
</t>
    </r>
    <r>
      <rPr>
        <i/>
        <sz val="10"/>
        <rFont val="Calibri"/>
        <family val="2"/>
        <scheme val="minor"/>
      </rPr>
      <t>(€.HT/an)</t>
    </r>
  </si>
  <si>
    <r>
      <t xml:space="preserve">Maintenance Préventive - (P2)
</t>
    </r>
    <r>
      <rPr>
        <i/>
        <sz val="10"/>
        <rFont val="Calibri"/>
        <family val="2"/>
        <scheme val="minor"/>
      </rPr>
      <t>(€.HT/an)</t>
    </r>
  </si>
  <si>
    <r>
      <t xml:space="preserve">Maintenance Corrective - (P2)
</t>
    </r>
    <r>
      <rPr>
        <i/>
        <sz val="10"/>
        <rFont val="Calibri"/>
        <family val="2"/>
        <scheme val="minor"/>
      </rPr>
      <t>(€.HT/an)</t>
    </r>
  </si>
  <si>
    <r>
      <t xml:space="preserve">Astreinte - (P2)
</t>
    </r>
    <r>
      <rPr>
        <i/>
        <sz val="10"/>
        <rFont val="Calibri"/>
        <family val="2"/>
        <scheme val="minor"/>
      </rPr>
      <t>(€.HT/an)</t>
    </r>
  </si>
  <si>
    <r>
      <t xml:space="preserve">Garantie totale (P3)
</t>
    </r>
    <r>
      <rPr>
        <i/>
        <sz val="10"/>
        <rFont val="Calibri"/>
        <family val="2"/>
        <scheme val="minor"/>
      </rPr>
      <t>(€.HT/an)</t>
    </r>
  </si>
  <si>
    <r>
      <t xml:space="preserve">TOTAL
</t>
    </r>
    <r>
      <rPr>
        <i/>
        <sz val="10"/>
        <rFont val="Calibri"/>
        <family val="2"/>
        <scheme val="minor"/>
      </rPr>
      <t>(€.HT/an)</t>
    </r>
  </si>
  <si>
    <r>
      <rPr>
        <b/>
        <sz val="10"/>
        <color theme="1"/>
        <rFont val="Calibri"/>
        <family val="2"/>
        <scheme val="minor"/>
      </rPr>
      <t>Pilotage</t>
    </r>
    <r>
      <rPr>
        <sz val="10"/>
        <color theme="1"/>
        <rFont val="Calibri"/>
        <family val="2"/>
        <scheme val="minor"/>
      </rPr>
      <t xml:space="preserve"> - Coordination et encadrement des prestations</t>
    </r>
  </si>
  <si>
    <r>
      <rPr>
        <b/>
        <sz val="10"/>
        <color theme="1"/>
        <rFont val="Calibri"/>
        <family val="2"/>
        <scheme val="minor"/>
      </rPr>
      <t>CVCD -</t>
    </r>
    <r>
      <rPr>
        <sz val="10"/>
        <color theme="1"/>
        <rFont val="Calibri"/>
        <family val="2"/>
        <scheme val="minor"/>
      </rPr>
      <t xml:space="preserve"> Chauffage, Ventilation, Climatisation, Désenfumage </t>
    </r>
  </si>
  <si>
    <r>
      <rPr>
        <b/>
        <sz val="10"/>
        <color theme="1"/>
        <rFont val="Calibri"/>
        <family val="2"/>
        <scheme val="minor"/>
      </rPr>
      <t>CFA</t>
    </r>
    <r>
      <rPr>
        <sz val="10"/>
        <color theme="1"/>
        <rFont val="Calibri"/>
        <family val="2"/>
        <scheme val="minor"/>
      </rPr>
      <t xml:space="preserve"> - Courant Faible</t>
    </r>
  </si>
  <si>
    <t>Répartition du poids par nature des coûts du Total TTC*</t>
  </si>
  <si>
    <t>%</t>
  </si>
  <si>
    <t>Main d'œuvre</t>
  </si>
  <si>
    <t>Matériels et équipements</t>
  </si>
  <si>
    <t>Produits et consommables</t>
  </si>
  <si>
    <t>Frais divers</t>
  </si>
  <si>
    <t>Autres (à préciser):</t>
  </si>
  <si>
    <t>Total sur 100%</t>
  </si>
  <si>
    <t>Marge en % sur le lot concerné</t>
  </si>
  <si>
    <t>*Les informations indiquées sont confidentielles et soumises au secret des affaires.</t>
  </si>
  <si>
    <r>
      <t xml:space="preserve">Travaux obligatoires de prise en charge 
</t>
    </r>
    <r>
      <rPr>
        <i/>
        <sz val="10"/>
        <rFont val="Calibri"/>
        <family val="2"/>
        <scheme val="minor"/>
      </rPr>
      <t>(€.HT année 1 uniquement)</t>
    </r>
  </si>
  <si>
    <t>à compléter</t>
  </si>
  <si>
    <t xml:space="preserve">L'onglet DPGF Global n'est pas à remplir, hors dénomination des candidats et %, son remplissage est automatique après le remplissage des onglets par salle </t>
  </si>
  <si>
    <t>Lot 7 : GTC / GTB/DEA</t>
  </si>
  <si>
    <t>Campus Bordes (B15)
Décomposition du Prix Global et Forfaitaire (DPGF)**</t>
  </si>
  <si>
    <t>Campus Montesquieu Pessac
Décomposition du Prix Global et Forfaitaire (DPGF)**</t>
  </si>
  <si>
    <t>Campus Haut Carré - Salles bâtiment C4
Décomposition du Prix Global et Forfaitaire (DPGF)**</t>
  </si>
  <si>
    <t>Campus PEIXOTTO - Salle SHM1
Décomposition du Prix Global et Forfaitaire (DPGF)**</t>
  </si>
  <si>
    <t>Sous traitance</t>
  </si>
  <si>
    <t>Lot 0d: dépoussiérage informatique</t>
  </si>
  <si>
    <r>
      <t xml:space="preserve">Total P2
</t>
    </r>
    <r>
      <rPr>
        <i/>
        <sz val="10"/>
        <rFont val="Calibri"/>
        <family val="2"/>
        <scheme val="minor"/>
      </rPr>
      <t>(€.HT/an)</t>
    </r>
  </si>
  <si>
    <r>
      <t xml:space="preserve">total P2
</t>
    </r>
    <r>
      <rPr>
        <i/>
        <sz val="11"/>
        <rFont val="Calibri"/>
        <family val="2"/>
        <scheme val="minor"/>
      </rPr>
      <t>(€.HT/an)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</si>
</sst>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6.5"/>
      <color theme="1"/>
      <name val="Arial"/>
      <family val="2"/>
    </font>
    <font>
      <i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FDFE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1" fillId="0" borderId="0"/>
    <xf numFmtId="0" fontId="23" fillId="0" borderId="0"/>
  </cellStyleXfs>
  <cellXfs count="131">
    <xf numFmtId="0" fontId="0" fillId="0" borderId="0" xfId="0"/>
    <xf numFmtId="0" fontId="3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1" fillId="0" borderId="3" xfId="2" applyFont="1" applyBorder="1" applyAlignment="1">
      <alignment vertical="center"/>
    </xf>
    <xf numFmtId="164" fontId="1" fillId="2" borderId="0" xfId="1" applyNumberFormat="1" applyFont="1" applyFill="1" applyBorder="1" applyAlignment="1">
      <alignment horizontal="right" vertical="center"/>
    </xf>
    <xf numFmtId="164" fontId="1" fillId="4" borderId="10" xfId="1" applyNumberFormat="1" applyFont="1" applyFill="1" applyBorder="1" applyAlignment="1" applyProtection="1">
      <alignment horizontal="right" vertical="center"/>
      <protection locked="0"/>
    </xf>
    <xf numFmtId="164" fontId="1" fillId="2" borderId="0" xfId="2" applyNumberFormat="1" applyFont="1" applyFill="1" applyAlignment="1">
      <alignment horizontal="right" vertical="center"/>
    </xf>
    <xf numFmtId="164" fontId="10" fillId="3" borderId="3" xfId="1" applyNumberFormat="1" applyFont="1" applyFill="1" applyBorder="1" applyAlignment="1">
      <alignment horizontal="right" vertical="center" wrapText="1"/>
    </xf>
    <xf numFmtId="164" fontId="10" fillId="3" borderId="11" xfId="1" applyNumberFormat="1" applyFont="1" applyFill="1" applyBorder="1" applyAlignment="1">
      <alignment horizontal="right" vertical="center" wrapText="1"/>
    </xf>
    <xf numFmtId="164" fontId="1" fillId="0" borderId="3" xfId="2" applyNumberFormat="1" applyFont="1" applyBorder="1" applyAlignment="1" applyProtection="1">
      <alignment horizontal="right" vertical="center"/>
      <protection locked="0"/>
    </xf>
    <xf numFmtId="164" fontId="1" fillId="4" borderId="10" xfId="1" applyNumberFormat="1" applyFont="1" applyFill="1" applyBorder="1" applyAlignment="1">
      <alignment horizontal="right" vertical="center"/>
    </xf>
    <xf numFmtId="164" fontId="10" fillId="3" borderId="4" xfId="1" applyNumberFormat="1" applyFont="1" applyFill="1" applyBorder="1" applyAlignment="1">
      <alignment horizontal="right" vertical="center" wrapText="1"/>
    </xf>
    <xf numFmtId="0" fontId="1" fillId="0" borderId="12" xfId="2" applyFont="1" applyBorder="1" applyAlignment="1">
      <alignment horizontal="center" vertical="center"/>
    </xf>
    <xf numFmtId="0" fontId="1" fillId="0" borderId="0" xfId="2" applyFont="1" applyAlignment="1">
      <alignment vertical="center" wrapText="1" shrinkToFit="1"/>
    </xf>
    <xf numFmtId="164" fontId="4" fillId="4" borderId="6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164" fontId="1" fillId="0" borderId="8" xfId="2" applyNumberFormat="1" applyFont="1" applyBorder="1" applyAlignment="1" applyProtection="1">
      <alignment vertical="center"/>
      <protection locked="0"/>
    </xf>
    <xf numFmtId="164" fontId="1" fillId="4" borderId="9" xfId="1" applyNumberFormat="1" applyFont="1" applyFill="1" applyBorder="1" applyAlignment="1">
      <alignment horizontal="right" vertical="center"/>
    </xf>
    <xf numFmtId="164" fontId="1" fillId="0" borderId="9" xfId="2" applyNumberFormat="1" applyFont="1" applyBorder="1" applyAlignment="1" applyProtection="1">
      <alignment vertical="center"/>
      <protection locked="0"/>
    </xf>
    <xf numFmtId="164" fontId="1" fillId="0" borderId="3" xfId="2" applyNumberFormat="1" applyFont="1" applyBorder="1" applyAlignment="1" applyProtection="1">
      <alignment vertical="center"/>
      <protection locked="0"/>
    </xf>
    <xf numFmtId="164" fontId="1" fillId="0" borderId="10" xfId="2" applyNumberFormat="1" applyFont="1" applyBorder="1" applyAlignment="1" applyProtection="1">
      <alignment vertical="center"/>
      <protection locked="0"/>
    </xf>
    <xf numFmtId="0" fontId="10" fillId="3" borderId="22" xfId="2" applyFont="1" applyFill="1" applyBorder="1" applyAlignment="1">
      <alignment vertical="center"/>
    </xf>
    <xf numFmtId="164" fontId="10" fillId="3" borderId="22" xfId="2" applyNumberFormat="1" applyFont="1" applyFill="1" applyBorder="1" applyAlignment="1">
      <alignment vertical="center"/>
    </xf>
    <xf numFmtId="164" fontId="10" fillId="3" borderId="25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1" fillId="0" borderId="2" xfId="2" applyFont="1" applyBorder="1" applyAlignment="1" applyProtection="1">
      <alignment vertical="center"/>
      <protection locked="0"/>
    </xf>
    <xf numFmtId="0" fontId="1" fillId="0" borderId="5" xfId="2" applyFont="1" applyBorder="1" applyAlignment="1" applyProtection="1">
      <alignment horizontal="center" vertical="center"/>
      <protection locked="0"/>
    </xf>
    <xf numFmtId="0" fontId="1" fillId="0" borderId="12" xfId="2" applyFont="1" applyBorder="1" applyAlignment="1" applyProtection="1">
      <alignment vertical="center"/>
      <protection locked="0"/>
    </xf>
    <xf numFmtId="0" fontId="1" fillId="0" borderId="16" xfId="2" applyFont="1" applyBorder="1" applyAlignment="1" applyProtection="1">
      <alignment horizontal="center" vertical="center"/>
      <protection locked="0"/>
    </xf>
    <xf numFmtId="164" fontId="0" fillId="0" borderId="8" xfId="2" applyNumberFormat="1" applyFont="1" applyBorder="1" applyAlignment="1">
      <alignment vertical="center"/>
    </xf>
    <xf numFmtId="0" fontId="0" fillId="0" borderId="3" xfId="2" applyFont="1" applyBorder="1" applyAlignment="1">
      <alignment vertical="center"/>
    </xf>
    <xf numFmtId="164" fontId="17" fillId="3" borderId="3" xfId="1" applyNumberFormat="1" applyFont="1" applyFill="1" applyBorder="1" applyAlignment="1">
      <alignment horizontal="right" vertical="center" wrapText="1"/>
    </xf>
    <xf numFmtId="0" fontId="15" fillId="0" borderId="0" xfId="2" applyFont="1" applyAlignment="1">
      <alignment vertical="center" wrapText="1" shrinkToFit="1"/>
    </xf>
    <xf numFmtId="0" fontId="15" fillId="0" borderId="0" xfId="2" applyFont="1" applyAlignment="1">
      <alignment vertical="center" wrapText="1"/>
    </xf>
    <xf numFmtId="0" fontId="16" fillId="0" borderId="0" xfId="2" applyFont="1" applyAlignment="1">
      <alignment vertical="center" wrapText="1"/>
    </xf>
    <xf numFmtId="0" fontId="15" fillId="0" borderId="3" xfId="2" applyFont="1" applyBorder="1" applyAlignment="1">
      <alignment vertical="center" wrapText="1"/>
    </xf>
    <xf numFmtId="164" fontId="15" fillId="0" borderId="3" xfId="2" applyNumberFormat="1" applyFont="1" applyBorder="1" applyAlignment="1">
      <alignment horizontal="right" vertical="center" wrapText="1"/>
    </xf>
    <xf numFmtId="164" fontId="16" fillId="4" borderId="6" xfId="1" applyNumberFormat="1" applyFont="1" applyFill="1" applyBorder="1" applyAlignment="1">
      <alignment horizontal="right" vertical="center" wrapText="1"/>
    </xf>
    <xf numFmtId="0" fontId="20" fillId="0" borderId="0" xfId="2" applyFont="1" applyAlignment="1">
      <alignment vertical="center" wrapText="1"/>
    </xf>
    <xf numFmtId="164" fontId="15" fillId="0" borderId="8" xfId="2" applyNumberFormat="1" applyFont="1" applyBorder="1" applyAlignment="1">
      <alignment vertical="center" wrapText="1"/>
    </xf>
    <xf numFmtId="164" fontId="15" fillId="0" borderId="8" xfId="2" applyNumberFormat="1" applyFont="1" applyBorder="1" applyAlignment="1">
      <alignment horizontal="right" vertical="center" wrapText="1"/>
    </xf>
    <xf numFmtId="164" fontId="15" fillId="0" borderId="10" xfId="2" applyNumberFormat="1" applyFont="1" applyBorder="1" applyAlignment="1">
      <alignment horizontal="right" vertical="center" wrapText="1"/>
    </xf>
    <xf numFmtId="0" fontId="17" fillId="3" borderId="22" xfId="2" applyFont="1" applyFill="1" applyBorder="1" applyAlignment="1">
      <alignment vertical="center" wrapText="1"/>
    </xf>
    <xf numFmtId="164" fontId="17" fillId="3" borderId="22" xfId="2" applyNumberFormat="1" applyFont="1" applyFill="1" applyBorder="1" applyAlignment="1">
      <alignment vertical="center" wrapText="1"/>
    </xf>
    <xf numFmtId="164" fontId="17" fillId="3" borderId="25" xfId="2" applyNumberFormat="1" applyFont="1" applyFill="1" applyBorder="1" applyAlignment="1">
      <alignment vertical="center" wrapText="1"/>
    </xf>
    <xf numFmtId="0" fontId="16" fillId="0" borderId="3" xfId="2" applyFont="1" applyBorder="1" applyAlignment="1">
      <alignment vertical="center" wrapText="1"/>
    </xf>
    <xf numFmtId="0" fontId="0" fillId="0" borderId="0" xfId="0" applyAlignment="1">
      <alignment wrapText="1"/>
    </xf>
    <xf numFmtId="0" fontId="24" fillId="8" borderId="3" xfId="4" applyFont="1" applyFill="1" applyBorder="1" applyAlignment="1">
      <alignment horizontal="center" vertical="center" wrapText="1"/>
    </xf>
    <xf numFmtId="2" fontId="26" fillId="8" borderId="3" xfId="4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164" fontId="15" fillId="2" borderId="3" xfId="1" applyNumberFormat="1" applyFont="1" applyFill="1" applyBorder="1" applyAlignment="1">
      <alignment horizontal="right" vertical="center" wrapText="1"/>
    </xf>
    <xf numFmtId="164" fontId="15" fillId="2" borderId="3" xfId="2" applyNumberFormat="1" applyFont="1" applyFill="1" applyBorder="1" applyAlignment="1">
      <alignment horizontal="right" vertical="center" wrapText="1"/>
    </xf>
    <xf numFmtId="164" fontId="15" fillId="4" borderId="3" xfId="1" applyNumberFormat="1" applyFont="1" applyFill="1" applyBorder="1" applyAlignment="1">
      <alignment horizontal="right" vertical="center" wrapText="1"/>
    </xf>
    <xf numFmtId="0" fontId="15" fillId="0" borderId="3" xfId="2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2" fontId="28" fillId="0" borderId="3" xfId="4" applyNumberFormat="1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4" fillId="7" borderId="0" xfId="2" applyFont="1" applyFill="1" applyAlignment="1">
      <alignment horizontal="center" vertical="center"/>
    </xf>
    <xf numFmtId="0" fontId="25" fillId="9" borderId="5" xfId="4" applyFont="1" applyFill="1" applyBorder="1" applyAlignment="1">
      <alignment horizontal="left" vertical="center" wrapText="1"/>
    </xf>
    <xf numFmtId="0" fontId="25" fillId="9" borderId="15" xfId="4" applyFont="1" applyFill="1" applyBorder="1" applyAlignment="1">
      <alignment horizontal="left" vertical="center" wrapText="1"/>
    </xf>
    <xf numFmtId="0" fontId="24" fillId="8" borderId="5" xfId="4" applyFont="1" applyFill="1" applyBorder="1" applyAlignment="1">
      <alignment horizontal="left" vertical="center" wrapText="1"/>
    </xf>
    <xf numFmtId="0" fontId="24" fillId="8" borderId="15" xfId="4" applyFont="1" applyFill="1" applyBorder="1" applyAlignment="1">
      <alignment horizontal="left" vertical="center" wrapText="1"/>
    </xf>
    <xf numFmtId="0" fontId="27" fillId="0" borderId="0" xfId="2" applyFont="1" applyAlignment="1">
      <alignment horizontal="left" vertical="center" wrapText="1"/>
    </xf>
    <xf numFmtId="0" fontId="22" fillId="8" borderId="5" xfId="3" applyFont="1" applyFill="1" applyBorder="1" applyAlignment="1">
      <alignment horizontal="left" vertical="top" wrapText="1"/>
    </xf>
    <xf numFmtId="0" fontId="22" fillId="8" borderId="15" xfId="3" applyFont="1" applyFill="1" applyBorder="1" applyAlignment="1">
      <alignment horizontal="left" vertical="top" wrapText="1"/>
    </xf>
    <xf numFmtId="0" fontId="17" fillId="6" borderId="0" xfId="2" applyFont="1" applyFill="1" applyAlignment="1">
      <alignment horizontal="center" vertical="center" wrapText="1"/>
    </xf>
    <xf numFmtId="49" fontId="18" fillId="5" borderId="3" xfId="2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6" fillId="4" borderId="7" xfId="2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0" xfId="2" applyFont="1" applyAlignment="1">
      <alignment horizontal="left" vertical="center" wrapText="1"/>
    </xf>
    <xf numFmtId="0" fontId="15" fillId="0" borderId="3" xfId="2" applyFont="1" applyBorder="1" applyAlignment="1" applyProtection="1">
      <alignment horizontal="center" vertical="center" wrapText="1"/>
      <protection locked="0"/>
    </xf>
    <xf numFmtId="0" fontId="16" fillId="0" borderId="23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16" fillId="0" borderId="24" xfId="2" applyFont="1" applyBorder="1" applyAlignment="1">
      <alignment horizontal="center" vertical="center" wrapText="1"/>
    </xf>
    <xf numFmtId="0" fontId="17" fillId="3" borderId="3" xfId="2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7" fillId="6" borderId="0" xfId="2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5" borderId="18" xfId="2" applyFont="1" applyFill="1" applyBorder="1" applyAlignment="1">
      <alignment horizontal="center" vertical="center"/>
    </xf>
    <xf numFmtId="0" fontId="4" fillId="5" borderId="26" xfId="2" applyFont="1" applyFill="1" applyBorder="1" applyAlignment="1">
      <alignment horizontal="center" vertical="center"/>
    </xf>
    <xf numFmtId="44" fontId="1" fillId="0" borderId="5" xfId="1" applyFont="1" applyBorder="1" applyAlignment="1" applyProtection="1">
      <alignment horizontal="center" vertical="center"/>
      <protection locked="0"/>
    </xf>
    <xf numFmtId="44" fontId="1" fillId="0" borderId="27" xfId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49" fontId="11" fillId="5" borderId="8" xfId="2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7" borderId="0" xfId="2" applyFont="1" applyFill="1" applyAlignment="1">
      <alignment horizontal="center" vertical="center"/>
    </xf>
    <xf numFmtId="49" fontId="11" fillId="5" borderId="9" xfId="2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0" fillId="6" borderId="0" xfId="2" applyFont="1" applyFill="1" applyAlignment="1">
      <alignment horizontal="center" vertical="center" wrapText="1"/>
    </xf>
    <xf numFmtId="0" fontId="10" fillId="6" borderId="0" xfId="2" applyFont="1" applyFill="1" applyAlignment="1">
      <alignment horizont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49" fontId="11" fillId="5" borderId="1" xfId="2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4" fontId="4" fillId="5" borderId="28" xfId="1" applyFont="1" applyFill="1" applyBorder="1" applyAlignment="1">
      <alignment horizontal="center" vertical="center"/>
    </xf>
    <xf numFmtId="44" fontId="4" fillId="5" borderId="21" xfId="1" applyFont="1" applyFill="1" applyBorder="1" applyAlignment="1">
      <alignment horizontal="center" vertical="center"/>
    </xf>
    <xf numFmtId="0" fontId="4" fillId="0" borderId="29" xfId="2" applyFont="1" applyBorder="1" applyAlignment="1">
      <alignment horizontal="right" vertical="center"/>
    </xf>
    <xf numFmtId="0" fontId="4" fillId="0" borderId="30" xfId="2" applyFont="1" applyBorder="1" applyAlignment="1">
      <alignment horizontal="right" vertical="center"/>
    </xf>
    <xf numFmtId="0" fontId="4" fillId="0" borderId="31" xfId="2" applyFont="1" applyBorder="1" applyAlignment="1">
      <alignment horizontal="right" vertical="center"/>
    </xf>
    <xf numFmtId="0" fontId="4" fillId="5" borderId="19" xfId="2" applyFont="1" applyFill="1" applyBorder="1" applyAlignment="1">
      <alignment horizontal="center" vertical="center"/>
    </xf>
    <xf numFmtId="0" fontId="1" fillId="0" borderId="5" xfId="2" applyFont="1" applyBorder="1" applyAlignment="1" applyProtection="1">
      <alignment horizontal="center" vertical="center" wrapText="1"/>
      <protection locked="0"/>
    </xf>
    <xf numFmtId="0" fontId="1" fillId="0" borderId="15" xfId="2" applyFont="1" applyBorder="1" applyAlignment="1" applyProtection="1">
      <alignment horizontal="center" vertical="center" wrapText="1"/>
      <protection locked="0"/>
    </xf>
    <xf numFmtId="0" fontId="4" fillId="5" borderId="20" xfId="2" applyFont="1" applyFill="1" applyBorder="1" applyAlignment="1">
      <alignment horizontal="center" vertical="center"/>
    </xf>
    <xf numFmtId="0" fontId="22" fillId="8" borderId="17" xfId="3" applyFont="1" applyFill="1" applyBorder="1" applyAlignment="1">
      <alignment horizontal="left" vertical="top" wrapText="1"/>
    </xf>
    <xf numFmtId="0" fontId="25" fillId="9" borderId="17" xfId="4" applyFont="1" applyFill="1" applyBorder="1" applyAlignment="1">
      <alignment horizontal="left" vertical="center" wrapText="1"/>
    </xf>
    <xf numFmtId="0" fontId="24" fillId="8" borderId="17" xfId="4" applyFont="1" applyFill="1" applyBorder="1" applyAlignment="1">
      <alignment horizontal="left" vertical="center" wrapText="1"/>
    </xf>
    <xf numFmtId="49" fontId="11" fillId="5" borderId="32" xfId="2" applyNumberFormat="1" applyFont="1" applyFill="1" applyBorder="1" applyAlignment="1">
      <alignment horizontal="center" vertical="center" wrapText="1"/>
    </xf>
    <xf numFmtId="49" fontId="11" fillId="5" borderId="4" xfId="2" applyNumberFormat="1" applyFont="1" applyFill="1" applyBorder="1" applyAlignment="1">
      <alignment horizontal="center" vertical="center" wrapText="1"/>
    </xf>
  </cellXfs>
  <cellStyles count="5">
    <cellStyle name="Monétaire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Normal 5" xfId="4" xr:uid="{00000000-0005-0000-0000-000004000000}"/>
  </cellStyles>
  <dxfs count="15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371474</xdr:colOff>
      <xdr:row>28</xdr:row>
      <xdr:rowOff>95251</xdr:rowOff>
    </xdr:from>
    <xdr:to>
      <xdr:col>8</xdr:col>
      <xdr:colOff>666749</xdr:colOff>
      <xdr:row>33</xdr:row>
      <xdr:rowOff>114300</xdr:rowOff>
    </xdr:to>
    <xdr:sp macro="" textlink="">
      <xdr:nvSpPr>
        <xdr:cNvPr id="3" name="Flèche droite rayé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5400000">
          <a:off x="9439275" y="6010275"/>
          <a:ext cx="828674" cy="295275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I5"/>
  <sheetViews>
    <sheetView showOutlineSymbols="0" zoomScaleNormal="100" workbookViewId="0">
      <selection activeCell="M11" sqref="M11"/>
    </sheetView>
  </sheetViews>
  <sheetFormatPr baseColWidth="10" defaultRowHeight="15" x14ac:dyDescent="0.25"/>
  <sheetData>
    <row r="2" spans="1:9" ht="15.75" x14ac:dyDescent="0.25">
      <c r="A2" s="84" t="s">
        <v>17</v>
      </c>
      <c r="B2" s="84"/>
      <c r="C2" s="84"/>
      <c r="D2" s="84"/>
      <c r="E2" s="84"/>
      <c r="F2" s="84"/>
      <c r="G2" s="84"/>
      <c r="H2" s="84"/>
      <c r="I2" s="85"/>
    </row>
    <row r="4" spans="1:9" x14ac:dyDescent="0.25">
      <c r="A4" s="86" t="s">
        <v>72</v>
      </c>
      <c r="B4" s="86"/>
      <c r="C4" s="86"/>
      <c r="D4" s="86"/>
      <c r="E4" s="86"/>
      <c r="F4" s="86"/>
      <c r="G4" s="86"/>
      <c r="H4" s="86"/>
      <c r="I4" s="86"/>
    </row>
    <row r="5" spans="1:9" x14ac:dyDescent="0.25">
      <c r="A5" s="86"/>
      <c r="B5" s="86"/>
      <c r="C5" s="86"/>
      <c r="D5" s="86"/>
      <c r="E5" s="86"/>
      <c r="F5" s="86"/>
      <c r="G5" s="86"/>
      <c r="H5" s="86"/>
      <c r="I5" s="86"/>
    </row>
  </sheetData>
  <mergeCells count="2">
    <mergeCell ref="A2:I2"/>
    <mergeCell ref="A4:I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J45"/>
  <sheetViews>
    <sheetView tabSelected="1" showOutlineSymbols="0" topLeftCell="A4" zoomScaleNormal="100" workbookViewId="0">
      <selection activeCell="L16" sqref="L16"/>
    </sheetView>
  </sheetViews>
  <sheetFormatPr baseColWidth="10" defaultColWidth="11.85546875" defaultRowHeight="12.75" x14ac:dyDescent="0.25"/>
  <cols>
    <col min="1" max="1" width="25" style="37" customWidth="1"/>
    <col min="2" max="2" width="41.5703125" style="37" customWidth="1"/>
    <col min="3" max="10" width="15.7109375" style="37" customWidth="1"/>
    <col min="11" max="16384" width="11.85546875" style="37"/>
  </cols>
  <sheetData>
    <row r="1" spans="1:10" x14ac:dyDescent="0.25">
      <c r="B1" s="38"/>
    </row>
    <row r="2" spans="1:10" ht="40.5" customHeight="1" x14ac:dyDescent="0.25">
      <c r="A2" s="70" t="s">
        <v>5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x14ac:dyDescent="0.25">
      <c r="B3" s="38"/>
    </row>
    <row r="4" spans="1:10" ht="30.95" customHeight="1" x14ac:dyDescent="0.25">
      <c r="A4" s="71" t="s">
        <v>2</v>
      </c>
      <c r="B4" s="71" t="s">
        <v>3</v>
      </c>
      <c r="C4" s="71" t="s">
        <v>51</v>
      </c>
      <c r="D4" s="71" t="s">
        <v>52</v>
      </c>
      <c r="E4" s="71" t="s">
        <v>53</v>
      </c>
      <c r="F4" s="71" t="s">
        <v>54</v>
      </c>
      <c r="G4" s="71" t="s">
        <v>80</v>
      </c>
      <c r="H4" s="71" t="s">
        <v>55</v>
      </c>
      <c r="I4" s="71" t="s">
        <v>56</v>
      </c>
      <c r="J4" s="71" t="s">
        <v>70</v>
      </c>
    </row>
    <row r="5" spans="1:10" ht="32.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</row>
    <row r="6" spans="1:10" ht="15" customHeight="1" x14ac:dyDescent="0.25">
      <c r="A6" s="82" t="s">
        <v>57</v>
      </c>
      <c r="B6" s="39" t="s">
        <v>15</v>
      </c>
      <c r="C6" s="54"/>
      <c r="D6" s="54"/>
      <c r="E6" s="54"/>
      <c r="F6" s="54"/>
      <c r="G6" s="54"/>
      <c r="H6" s="54"/>
      <c r="I6" s="40">
        <f>PEIXOTTO!I8+Carreire!I8+'Haut Carré'!I8+Victoire!I8+Montesquieu!I8+'Bastide PUSG'!I8</f>
        <v>0</v>
      </c>
      <c r="J6" s="54"/>
    </row>
    <row r="7" spans="1:10" ht="15" customHeight="1" x14ac:dyDescent="0.25">
      <c r="A7" s="82"/>
      <c r="B7" s="39" t="s">
        <v>6</v>
      </c>
      <c r="C7" s="54"/>
      <c r="D7" s="54"/>
      <c r="E7" s="54"/>
      <c r="F7" s="54"/>
      <c r="G7" s="54"/>
      <c r="H7" s="54"/>
      <c r="I7" s="40">
        <f>PEIXOTTO!I9+Carreire!I9+'Haut Carré'!I9+Victoire!I9+Montesquieu!I9+'Bastide PUSG'!I9</f>
        <v>0</v>
      </c>
      <c r="J7" s="54"/>
    </row>
    <row r="8" spans="1:10" ht="15" customHeight="1" x14ac:dyDescent="0.25">
      <c r="A8" s="82"/>
      <c r="B8" s="39" t="s">
        <v>7</v>
      </c>
      <c r="C8" s="54"/>
      <c r="D8" s="55"/>
      <c r="E8" s="55"/>
      <c r="F8" s="55"/>
      <c r="G8" s="55"/>
      <c r="H8" s="55"/>
      <c r="I8" s="40">
        <f>PEIXOTTO!I10+Carreire!I10+'Haut Carré'!I10+Victoire!I10+Montesquieu!I10+'Bastide PUSG'!I10</f>
        <v>0</v>
      </c>
      <c r="J8" s="55"/>
    </row>
    <row r="9" spans="1:10" ht="15" customHeight="1" x14ac:dyDescent="0.25">
      <c r="A9" s="61"/>
      <c r="B9" s="39" t="s">
        <v>79</v>
      </c>
      <c r="C9" s="40">
        <f>PEIXOTTO!C11+Carreire!C11+'Haut Carré'!C11+Victoire!C11+Montesquieu!C11+'Bastide PUSG'!C11+Bordes!C11</f>
        <v>0</v>
      </c>
      <c r="D9" s="55"/>
      <c r="E9" s="55"/>
      <c r="F9" s="55"/>
      <c r="G9" s="40">
        <f>SUM(C9:F9)</f>
        <v>0</v>
      </c>
      <c r="H9" s="55"/>
      <c r="I9" s="56">
        <f>SUM(C9:H9)</f>
        <v>0</v>
      </c>
      <c r="J9" s="55"/>
    </row>
    <row r="10" spans="1:10" ht="15" customHeight="1" x14ac:dyDescent="0.25">
      <c r="A10" s="81" t="s">
        <v>0</v>
      </c>
      <c r="B10" s="81"/>
      <c r="C10" s="35"/>
      <c r="D10" s="35"/>
      <c r="E10" s="35"/>
      <c r="F10" s="35"/>
      <c r="G10" s="35">
        <f>SUM(G6:G9)</f>
        <v>0</v>
      </c>
      <c r="H10" s="35"/>
      <c r="I10" s="35">
        <f>SUM(I6:I9)</f>
        <v>0</v>
      </c>
      <c r="J10" s="35"/>
    </row>
    <row r="11" spans="1:10" ht="15" customHeight="1" x14ac:dyDescent="0.25">
      <c r="A11" s="83" t="s">
        <v>58</v>
      </c>
      <c r="B11" s="39" t="s">
        <v>8</v>
      </c>
      <c r="C11" s="40">
        <f>PEIXOTTO!C13+Carreire!C13+'Haut Carré'!C13+Victoire!C13+Montesquieu!C13+'Bastide PUSG'!C13+Bordes!C13</f>
        <v>0</v>
      </c>
      <c r="D11" s="40">
        <f>PEIXOTTO!D13+Carreire!D13+'Haut Carré'!D13+Victoire!D13+Montesquieu!D13+'Bastide PUSG'!D13+Bordes!D13</f>
        <v>0</v>
      </c>
      <c r="E11" s="40">
        <f>PEIXOTTO!E13+Carreire!E13+'Haut Carré'!E13+Victoire!E13+Montesquieu!E13+'Bastide PUSG'!E13+Bordes!E13</f>
        <v>0</v>
      </c>
      <c r="F11" s="40">
        <f>PEIXOTTO!F13+Carreire!F13+'Haut Carré'!F13+Victoire!F13+Montesquieu!F13+'Bastide PUSG'!F13+Bordes!F13</f>
        <v>0</v>
      </c>
      <c r="G11" s="40">
        <f>SUM(C11:F11)</f>
        <v>0</v>
      </c>
      <c r="H11" s="40">
        <f>PEIXOTTO!H13+Carreire!H13+'Haut Carré'!H13+Victoire!H13+Montesquieu!H13+'Bastide PUSG'!H13+Bordes!H13</f>
        <v>0</v>
      </c>
      <c r="I11" s="56">
        <f>SUM(C11:H11)</f>
        <v>0</v>
      </c>
      <c r="J11" s="40">
        <f>PEIXOTTO!J13+Carreire!J13+'Haut Carré'!J13+Victoire!J13+Montesquieu!J13+'Bastide PUSG'!J13+Bordes!J13</f>
        <v>0</v>
      </c>
    </row>
    <row r="12" spans="1:10" ht="15" customHeight="1" x14ac:dyDescent="0.25">
      <c r="A12" s="83"/>
      <c r="B12" s="39" t="s">
        <v>9</v>
      </c>
      <c r="C12" s="40">
        <f>PEIXOTTO!C14+Carreire!C14+'Haut Carré'!C14+Victoire!C14+Montesquieu!C14+'Bastide PUSG'!C14+Bordes!C14</f>
        <v>0</v>
      </c>
      <c r="D12" s="40">
        <f>PEIXOTTO!D14+Carreire!D14+'Haut Carré'!D14+Victoire!D14+Montesquieu!D14+'Bastide PUSG'!D14+Bordes!D14</f>
        <v>0</v>
      </c>
      <c r="E12" s="40">
        <f>PEIXOTTO!E14+Carreire!E14+'Haut Carré'!E14+Victoire!E14+Montesquieu!E14+'Bastide PUSG'!E14+Bordes!E14</f>
        <v>0</v>
      </c>
      <c r="F12" s="40">
        <f>PEIXOTTO!F14+Carreire!F14+'Haut Carré'!F14+Victoire!F14+Montesquieu!F14+'Bastide PUSG'!F14+Bordes!F14</f>
        <v>0</v>
      </c>
      <c r="G12" s="40">
        <f>SUM(C12:F12)</f>
        <v>0</v>
      </c>
      <c r="H12" s="40">
        <f>PEIXOTTO!H14+Carreire!H14+'Haut Carré'!H14+Victoire!H14+Montesquieu!H14+'Bastide PUSG'!H14+Bordes!H14</f>
        <v>0</v>
      </c>
      <c r="I12" s="56">
        <f>SUM(C12:H12)</f>
        <v>0</v>
      </c>
      <c r="J12" s="40">
        <f>PEIXOTTO!J14+Carreire!J14+'Haut Carré'!J14+Victoire!J14+Montesquieu!J14+'Bastide PUSG'!J14+Bordes!J14</f>
        <v>0</v>
      </c>
    </row>
    <row r="13" spans="1:10" ht="15" customHeight="1" x14ac:dyDescent="0.25">
      <c r="A13" s="81" t="s">
        <v>0</v>
      </c>
      <c r="B13" s="81"/>
      <c r="C13" s="35">
        <f>SUM(C11:C12)</f>
        <v>0</v>
      </c>
      <c r="D13" s="35">
        <f t="shared" ref="D13:F13" si="0">SUM(D11:D12)</f>
        <v>0</v>
      </c>
      <c r="E13" s="35">
        <f t="shared" si="0"/>
        <v>0</v>
      </c>
      <c r="F13" s="35">
        <f>SUM(F11:F12)</f>
        <v>0</v>
      </c>
      <c r="G13" s="35">
        <f>SUM(G11:G12)</f>
        <v>0</v>
      </c>
      <c r="H13" s="35">
        <f t="shared" ref="H13" si="1">SUM(H11:H12)</f>
        <v>0</v>
      </c>
      <c r="I13" s="35">
        <f>SUM(I11:I12)</f>
        <v>0</v>
      </c>
      <c r="J13" s="35">
        <f>SUM(J11:J12)</f>
        <v>0</v>
      </c>
    </row>
    <row r="14" spans="1:10" ht="15" customHeight="1" x14ac:dyDescent="0.25">
      <c r="A14" s="83" t="s">
        <v>10</v>
      </c>
      <c r="B14" s="39" t="s">
        <v>11</v>
      </c>
      <c r="C14" s="40">
        <f>PEIXOTTO!C16+Carreire!C16+'Haut Carré'!C16+Victoire!C16+Montesquieu!C16+'Bastide PUSG'!C16+Bordes!C16</f>
        <v>0</v>
      </c>
      <c r="D14" s="40">
        <f>PEIXOTTO!D16+Carreire!D16+'Haut Carré'!D16+Victoire!D16+Montesquieu!D16+'Bastide PUSG'!D16+Bordes!D16</f>
        <v>0</v>
      </c>
      <c r="E14" s="40">
        <f>PEIXOTTO!E16+Carreire!E16+'Haut Carré'!E16+Victoire!E16+Montesquieu!E16+'Bastide PUSG'!E16+Bordes!E16</f>
        <v>0</v>
      </c>
      <c r="F14" s="40">
        <f>PEIXOTTO!F16+Carreire!F16+'Haut Carré'!F16+Victoire!F16+Montesquieu!F16+'Bastide PUSG'!F16+Bordes!F16</f>
        <v>0</v>
      </c>
      <c r="G14" s="40">
        <f t="shared" ref="G14:G17" si="2">SUM(C14:F14)</f>
        <v>0</v>
      </c>
      <c r="H14" s="40">
        <f>PEIXOTTO!H16+Carreire!H16+'Haut Carré'!H16+Victoire!H16+Montesquieu!H16+'Bastide PUSG'!H16+Bordes!H16</f>
        <v>0</v>
      </c>
      <c r="I14" s="56">
        <f>SUM(C14:H14)</f>
        <v>0</v>
      </c>
      <c r="J14" s="40">
        <f>PEIXOTTO!J16+Carreire!J16+'Haut Carré'!J16+Victoire!J16+Montesquieu!J16+'Bastide PUSG'!J16+Bordes!J16</f>
        <v>0</v>
      </c>
    </row>
    <row r="15" spans="1:10" ht="15" customHeight="1" x14ac:dyDescent="0.25">
      <c r="A15" s="83"/>
      <c r="B15" s="39" t="s">
        <v>12</v>
      </c>
      <c r="C15" s="40">
        <f>PEIXOTTO!C17+Carreire!C17+'Haut Carré'!C17+Victoire!C17+Montesquieu!C17+'Bastide PUSG'!C17+Bordes!C17</f>
        <v>0</v>
      </c>
      <c r="D15" s="40">
        <f>PEIXOTTO!D17+Carreire!D17+'Haut Carré'!D17+Victoire!D17+Montesquieu!D17+'Bastide PUSG'!D17+Bordes!D17</f>
        <v>0</v>
      </c>
      <c r="E15" s="40">
        <f>PEIXOTTO!E17+Carreire!E17+'Haut Carré'!E17+Victoire!E17+Montesquieu!E17+'Bastide PUSG'!E17+Bordes!E17</f>
        <v>0</v>
      </c>
      <c r="F15" s="40">
        <f>PEIXOTTO!F17+Carreire!F17+'Haut Carré'!F17+Victoire!F17+Montesquieu!F17+'Bastide PUSG'!F17+Bordes!F17</f>
        <v>0</v>
      </c>
      <c r="G15" s="40">
        <f t="shared" si="2"/>
        <v>0</v>
      </c>
      <c r="H15" s="40">
        <f>PEIXOTTO!H17+Carreire!H17+'Haut Carré'!H17+Victoire!H17+Montesquieu!H17+'Bastide PUSG'!H17+Bordes!H17</f>
        <v>0</v>
      </c>
      <c r="I15" s="56">
        <f>SUM(C15:H15)</f>
        <v>0</v>
      </c>
      <c r="J15" s="40">
        <f>PEIXOTTO!J17+Carreire!J17+'Haut Carré'!J17+Victoire!J17+Montesquieu!J17+'Bastide PUSG'!J17+Bordes!J17</f>
        <v>0</v>
      </c>
    </row>
    <row r="16" spans="1:10" ht="15" customHeight="1" x14ac:dyDescent="0.25">
      <c r="A16" s="83"/>
      <c r="B16" s="39" t="s">
        <v>13</v>
      </c>
      <c r="C16" s="40">
        <f>PEIXOTTO!C18+Carreire!C18+'Haut Carré'!C18+Victoire!C18+Montesquieu!C18+'Bastide PUSG'!C18+Bordes!C18</f>
        <v>0</v>
      </c>
      <c r="D16" s="40">
        <f>PEIXOTTO!D18+Carreire!D18+'Haut Carré'!D18+Victoire!D18+Montesquieu!D18+'Bastide PUSG'!D18+Bordes!D18</f>
        <v>0</v>
      </c>
      <c r="E16" s="40">
        <f>PEIXOTTO!E18+Carreire!E18+'Haut Carré'!E18+Victoire!E18+Montesquieu!E18+'Bastide PUSG'!E18+Bordes!E18</f>
        <v>0</v>
      </c>
      <c r="F16" s="40">
        <f>PEIXOTTO!F18+Carreire!F18+'Haut Carré'!F18+Victoire!F18+Montesquieu!F18+'Bastide PUSG'!F18+Bordes!F18</f>
        <v>0</v>
      </c>
      <c r="G16" s="40">
        <f t="shared" si="2"/>
        <v>0</v>
      </c>
      <c r="H16" s="40">
        <f>PEIXOTTO!H18+Carreire!H18+'Haut Carré'!H18+Victoire!H18+Montesquieu!H18+'Bastide PUSG'!H18+Bordes!H18</f>
        <v>0</v>
      </c>
      <c r="I16" s="56">
        <f>SUM(C16:H16)</f>
        <v>0</v>
      </c>
      <c r="J16" s="40">
        <f>PEIXOTTO!J18+Carreire!J18+'Haut Carré'!J18+Victoire!J18+Montesquieu!J18+'Bastide PUSG'!J18+Bordes!J18</f>
        <v>0</v>
      </c>
    </row>
    <row r="17" spans="1:10" ht="15" customHeight="1" x14ac:dyDescent="0.25">
      <c r="A17" s="83"/>
      <c r="B17" s="39" t="s">
        <v>14</v>
      </c>
      <c r="C17" s="40">
        <f>PEIXOTTO!C19+Carreire!C19+'Haut Carré'!C19+Victoire!C19+Montesquieu!C19+'Bastide PUSG'!C19+Bordes!C19</f>
        <v>0</v>
      </c>
      <c r="D17" s="40">
        <f>PEIXOTTO!D19+Carreire!D19+'Haut Carré'!D19+Victoire!D19+Montesquieu!D19+'Bastide PUSG'!D19+Bordes!D19</f>
        <v>0</v>
      </c>
      <c r="E17" s="40">
        <f>PEIXOTTO!E19+Carreire!E19+'Haut Carré'!E19+Victoire!E19+Montesquieu!E19+'Bastide PUSG'!E19+Bordes!E19</f>
        <v>0</v>
      </c>
      <c r="F17" s="40">
        <f>PEIXOTTO!F19+Carreire!F19+'Haut Carré'!F19+Victoire!F19+Montesquieu!F19+'Bastide PUSG'!F19+Bordes!F19</f>
        <v>0</v>
      </c>
      <c r="G17" s="40">
        <f t="shared" si="2"/>
        <v>0</v>
      </c>
      <c r="H17" s="40">
        <f>PEIXOTTO!H19+Carreire!H19+'Haut Carré'!H19+Victoire!H19+Montesquieu!H19+'Bastide PUSG'!H19+Bordes!H19</f>
        <v>0</v>
      </c>
      <c r="I17" s="56">
        <f>SUM(C17:H17)</f>
        <v>0</v>
      </c>
      <c r="J17" s="40">
        <f>PEIXOTTO!J19+Carreire!J19+'Haut Carré'!J19+Victoire!J19+Montesquieu!J19+'Bastide PUSG'!J19+Bordes!J19</f>
        <v>0</v>
      </c>
    </row>
    <row r="18" spans="1:10" ht="15" customHeight="1" x14ac:dyDescent="0.25">
      <c r="A18" s="81" t="s">
        <v>0</v>
      </c>
      <c r="B18" s="81"/>
      <c r="C18" s="35">
        <f t="shared" ref="C18:I18" si="3">SUM(C14:C17)</f>
        <v>0</v>
      </c>
      <c r="D18" s="35">
        <f t="shared" si="3"/>
        <v>0</v>
      </c>
      <c r="E18" s="35">
        <f>SUM(E14:E17)</f>
        <v>0</v>
      </c>
      <c r="F18" s="35">
        <f>SUM(F14:F17)</f>
        <v>0</v>
      </c>
      <c r="G18" s="35">
        <f>SUM(G14:G17)</f>
        <v>0</v>
      </c>
      <c r="H18" s="35">
        <f t="shared" ref="H18" si="4">SUM(H14:H17)</f>
        <v>0</v>
      </c>
      <c r="I18" s="35">
        <f t="shared" si="3"/>
        <v>0</v>
      </c>
      <c r="J18" s="35">
        <f t="shared" ref="J18" si="5">SUM(J14:J17)</f>
        <v>0</v>
      </c>
    </row>
    <row r="19" spans="1:10" ht="15" customHeight="1" x14ac:dyDescent="0.25">
      <c r="A19" s="57" t="s">
        <v>59</v>
      </c>
      <c r="B19" s="39" t="s">
        <v>73</v>
      </c>
      <c r="C19" s="40">
        <f>PEIXOTTO!C21+Carreire!C21+'Haut Carré'!C21+Victoire!C21+Montesquieu!C21+'Bastide PUSG'!C21+Bordes!C21</f>
        <v>0</v>
      </c>
      <c r="D19" s="40">
        <f>PEIXOTTO!D21+Carreire!D21+'Haut Carré'!D21+Victoire!D21+Montesquieu!D21+'Bastide PUSG'!D21+Bordes!D21</f>
        <v>0</v>
      </c>
      <c r="E19" s="40">
        <f>PEIXOTTO!E21+Carreire!E21+'Haut Carré'!E21+Victoire!E21+Montesquieu!E21+'Bastide PUSG'!E21+Bordes!E21</f>
        <v>0</v>
      </c>
      <c r="F19" s="40">
        <f>PEIXOTTO!F21+Carreire!F21+'Haut Carré'!F21+Victoire!F21+Montesquieu!F21+'Bastide PUSG'!F21+Bordes!F21</f>
        <v>0</v>
      </c>
      <c r="G19" s="40">
        <f>SUM(C19:F19)</f>
        <v>0</v>
      </c>
      <c r="H19" s="40">
        <f>PEIXOTTO!H21+Carreire!H21+'Haut Carré'!H21+Victoire!H21+Montesquieu!H21+'Bastide PUSG'!H21+Bordes!H21</f>
        <v>0</v>
      </c>
      <c r="I19" s="56">
        <f>SUM(C19:H19)</f>
        <v>0</v>
      </c>
      <c r="J19" s="40">
        <f>PEIXOTTO!J21+Carreire!J21+'Haut Carré'!J21+Victoire!J21+Montesquieu!J21+'Bastide PUSG'!J21+Bordes!J21</f>
        <v>0</v>
      </c>
    </row>
    <row r="20" spans="1:10" ht="15" customHeight="1" x14ac:dyDescent="0.25">
      <c r="A20" s="81" t="s">
        <v>0</v>
      </c>
      <c r="B20" s="81"/>
      <c r="C20" s="35">
        <f t="shared" ref="C20:I20" si="6">SUM(C19:C19)</f>
        <v>0</v>
      </c>
      <c r="D20" s="35">
        <f t="shared" si="6"/>
        <v>0</v>
      </c>
      <c r="E20" s="35">
        <f>SUM(E19:E19)</f>
        <v>0</v>
      </c>
      <c r="F20" s="35">
        <f>SUM(F19:F19)</f>
        <v>0</v>
      </c>
      <c r="G20" s="35">
        <f>SUM(G19)</f>
        <v>0</v>
      </c>
      <c r="H20" s="35">
        <f>SUM(H19:H19)</f>
        <v>0</v>
      </c>
      <c r="I20" s="35">
        <f t="shared" si="6"/>
        <v>0</v>
      </c>
      <c r="J20" s="35">
        <f t="shared" ref="J20" si="7">SUM(J19:J19)</f>
        <v>0</v>
      </c>
    </row>
    <row r="21" spans="1:10" ht="13.5" thickBot="1" x14ac:dyDescent="0.3">
      <c r="A21" s="36"/>
      <c r="B21" s="75"/>
      <c r="C21" s="75"/>
      <c r="D21" s="75"/>
      <c r="E21" s="75"/>
      <c r="F21" s="75"/>
      <c r="G21" s="75"/>
      <c r="H21" s="75"/>
      <c r="I21" s="75"/>
    </row>
    <row r="22" spans="1:10" ht="13.5" thickBot="1" x14ac:dyDescent="0.3">
      <c r="A22" s="73" t="s">
        <v>18</v>
      </c>
      <c r="B22" s="74"/>
      <c r="C22" s="41">
        <f>C10+C13+C18+C20</f>
        <v>0</v>
      </c>
      <c r="D22" s="41">
        <f t="shared" ref="D22:I22" si="8">D10+D13+D18+D20</f>
        <v>0</v>
      </c>
      <c r="E22" s="41">
        <f t="shared" si="8"/>
        <v>0</v>
      </c>
      <c r="F22" s="41">
        <f t="shared" si="8"/>
        <v>0</v>
      </c>
      <c r="G22" s="41">
        <f>G10+G13+G18+G20</f>
        <v>0</v>
      </c>
      <c r="H22" s="41">
        <f t="shared" ref="H22" si="9">H10+H13+H18+H20</f>
        <v>0</v>
      </c>
      <c r="I22" s="41">
        <f t="shared" si="8"/>
        <v>0</v>
      </c>
      <c r="J22" s="41">
        <f>J10+J13+J18+J20</f>
        <v>0</v>
      </c>
    </row>
    <row r="23" spans="1:10" ht="13.5" thickBot="1" x14ac:dyDescent="0.3">
      <c r="A23" s="73" t="s">
        <v>19</v>
      </c>
      <c r="B23" s="74"/>
      <c r="C23" s="41">
        <f>C22*1.2</f>
        <v>0</v>
      </c>
      <c r="D23" s="41">
        <f t="shared" ref="D23:J23" si="10">D22*1.2</f>
        <v>0</v>
      </c>
      <c r="E23" s="41">
        <f t="shared" si="10"/>
        <v>0</v>
      </c>
      <c r="F23" s="41">
        <f t="shared" si="10"/>
        <v>0</v>
      </c>
      <c r="G23" s="41">
        <f>G22*1.2</f>
        <v>0</v>
      </c>
      <c r="H23" s="41">
        <f t="shared" ref="H23" si="11">H22*1.2</f>
        <v>0</v>
      </c>
      <c r="I23" s="41">
        <f t="shared" si="10"/>
        <v>0</v>
      </c>
      <c r="J23" s="41">
        <f t="shared" si="10"/>
        <v>0</v>
      </c>
    </row>
    <row r="24" spans="1:10" ht="13.5" thickBot="1" x14ac:dyDescent="0.3">
      <c r="A24" s="42"/>
    </row>
    <row r="25" spans="1:10" x14ac:dyDescent="0.25">
      <c r="A25" s="78" t="s">
        <v>27</v>
      </c>
      <c r="B25" s="43" t="s">
        <v>43</v>
      </c>
      <c r="C25" s="44">
        <f>PEIXOTTO!C26+'Haut Carré'!C26+Carreire!C26+Victoire!C26+Montesquieu!C26+'Bastide PUSG'!C26+Bordes!C26</f>
        <v>0</v>
      </c>
      <c r="D25" s="44">
        <f>PEIXOTTO!D26+'Haut Carré'!D26+Carreire!D26+Victoire!D26+Montesquieu!D26+'Bastide PUSG'!D26+Bordes!D26</f>
        <v>0</v>
      </c>
      <c r="E25" s="44">
        <f>PEIXOTTO!E26+'Haut Carré'!E26+Carreire!E26+Victoire!E26+Montesquieu!E26+'Bastide PUSG'!E26+Bordes!E26</f>
        <v>0</v>
      </c>
      <c r="F25" s="44">
        <f>PEIXOTTO!F26+'Haut Carré'!F26+Carreire!F26+Victoire!F26+Montesquieu!F26+'Bastide PUSG'!F26+Bordes!F26</f>
        <v>0</v>
      </c>
      <c r="G25" s="44">
        <f>PEIXOTTO!G26+'Haut Carré'!G26+Carreire!G26+Victoire!G26+Montesquieu!G26+'Bastide PUSG'!G26+Bordes!G26</f>
        <v>0</v>
      </c>
      <c r="H25" s="44">
        <f>PEIXOTTO!H26+'Haut Carré'!H26+Carreire!H26+Victoire!H26+Montesquieu!H26+'Bastide PUSG'!H26+Bordes!H26</f>
        <v>0</v>
      </c>
      <c r="I25" s="44">
        <f>PEIXOTTO!I26+'Haut Carré'!I26+Carreire!I26+Victoire!I26+Montesquieu!I26+'Bastide PUSG'!I26+Bordes!I26</f>
        <v>0</v>
      </c>
      <c r="J25" s="44">
        <f>PEIXOTTO!J26+'Haut Carré'!J26+Carreire!J26+Victoire!J26+Montesquieu!J26+'Bastide PUSG'!J26+Bordes!J26</f>
        <v>0</v>
      </c>
    </row>
    <row r="26" spans="1:10" x14ac:dyDescent="0.25">
      <c r="A26" s="79"/>
      <c r="B26" s="39" t="s">
        <v>44</v>
      </c>
      <c r="C26" s="40">
        <f>PEIXOTTO!C27+'Haut Carré'!C27+Carreire!C27+Victoire!C27+Montesquieu!C27+'Bastide PUSG'!C27+Bordes!C27</f>
        <v>0</v>
      </c>
      <c r="D26" s="40">
        <f>PEIXOTTO!D27+'Haut Carré'!D27+Carreire!D27+Victoire!D27+Montesquieu!D27+'Bastide PUSG'!D27+Bordes!D27</f>
        <v>0</v>
      </c>
      <c r="E26" s="40">
        <f>PEIXOTTO!E27+'Haut Carré'!E27+Carreire!E27+Victoire!E27+Montesquieu!E27+'Bastide PUSG'!E27+Bordes!E27</f>
        <v>0</v>
      </c>
      <c r="F26" s="40">
        <f>PEIXOTTO!F27+'Haut Carré'!F27+Carreire!F27+Victoire!F27+Montesquieu!F27+'Bastide PUSG'!F27+Bordes!F27</f>
        <v>0</v>
      </c>
      <c r="G26" s="40">
        <f>PEIXOTTO!G27+'Haut Carré'!G27+Carreire!G27+Victoire!G27+Montesquieu!G27+'Bastide PUSG'!G27+Bordes!G27</f>
        <v>0</v>
      </c>
      <c r="H26" s="40">
        <f>PEIXOTTO!H27+'Haut Carré'!H27+Carreire!H27+Victoire!H27+Montesquieu!H27+'Bastide PUSG'!H27+Bordes!H27</f>
        <v>0</v>
      </c>
      <c r="I26" s="40">
        <f>PEIXOTTO!I27+'Haut Carré'!I27+Carreire!I27+Victoire!I27+Montesquieu!I27+'Bastide PUSG'!I27+Bordes!I27</f>
        <v>0</v>
      </c>
      <c r="J26" s="45">
        <f>PEIXOTTO!J27+'Haut Carré'!J27+Carreire!J27+Victoire!J27+Montesquieu!J27+'Bastide PUSG'!J27+Bordes!J27</f>
        <v>0</v>
      </c>
    </row>
    <row r="27" spans="1:10" x14ac:dyDescent="0.25">
      <c r="A27" s="79"/>
      <c r="B27" s="39" t="s">
        <v>45</v>
      </c>
      <c r="C27" s="40">
        <f>PEIXOTTO!C28+'Haut Carré'!C28+Carreire!C28+Victoire!C28+Montesquieu!C28+'Bastide PUSG'!C28+Bordes!C28</f>
        <v>0</v>
      </c>
      <c r="D27" s="40">
        <f>PEIXOTTO!D28+'Haut Carré'!D28+Carreire!D28+Victoire!D28+Montesquieu!D28+'Bastide PUSG'!D28+Bordes!D28</f>
        <v>0</v>
      </c>
      <c r="E27" s="40">
        <f>PEIXOTTO!E28+'Haut Carré'!E28+Carreire!E28+Victoire!E28+Montesquieu!E28+'Bastide PUSG'!E28+Bordes!E28</f>
        <v>0</v>
      </c>
      <c r="F27" s="40">
        <f>PEIXOTTO!F28+'Haut Carré'!F28+Carreire!F28+Victoire!F28+Montesquieu!F28+'Bastide PUSG'!F28+Bordes!F28</f>
        <v>0</v>
      </c>
      <c r="G27" s="40">
        <f>PEIXOTTO!G28+'Haut Carré'!G28+Carreire!G28+Victoire!G28+Montesquieu!G28+'Bastide PUSG'!G28+Bordes!G28</f>
        <v>0</v>
      </c>
      <c r="H27" s="40">
        <f>PEIXOTTO!H28+'Haut Carré'!H28+Carreire!H28+Victoire!H28+Montesquieu!H28+'Bastide PUSG'!H28+Bordes!H28</f>
        <v>0</v>
      </c>
      <c r="I27" s="40">
        <f>PEIXOTTO!I28+'Haut Carré'!I28+Carreire!I28+Victoire!I28+Montesquieu!I28+'Bastide PUSG'!I28+Bordes!I28</f>
        <v>0</v>
      </c>
      <c r="J27" s="45">
        <f>PEIXOTTO!J28+'Haut Carré'!J28+Carreire!J28+Victoire!J28+Montesquieu!J28+'Bastide PUSG'!J28+Bordes!J28</f>
        <v>0</v>
      </c>
    </row>
    <row r="28" spans="1:10" ht="13.5" thickBot="1" x14ac:dyDescent="0.3">
      <c r="A28" s="80"/>
      <c r="B28" s="46" t="s">
        <v>26</v>
      </c>
      <c r="C28" s="47">
        <f t="shared" ref="C28:J28" si="12">SUM(C25:C27)</f>
        <v>0</v>
      </c>
      <c r="D28" s="47">
        <f t="shared" si="12"/>
        <v>0</v>
      </c>
      <c r="E28" s="47">
        <f t="shared" si="12"/>
        <v>0</v>
      </c>
      <c r="F28" s="47">
        <f t="shared" si="12"/>
        <v>0</v>
      </c>
      <c r="G28" s="47">
        <f t="shared" si="12"/>
        <v>0</v>
      </c>
      <c r="H28" s="47">
        <f t="shared" si="12"/>
        <v>0</v>
      </c>
      <c r="I28" s="47">
        <f t="shared" si="12"/>
        <v>0</v>
      </c>
      <c r="J28" s="48">
        <f t="shared" si="12"/>
        <v>0</v>
      </c>
    </row>
    <row r="30" spans="1:10" ht="51.95" customHeight="1" x14ac:dyDescent="0.25">
      <c r="A30" s="76" t="s">
        <v>16</v>
      </c>
      <c r="B30" s="76"/>
      <c r="C30" s="76"/>
      <c r="D30" s="76"/>
    </row>
    <row r="32" spans="1:10" x14ac:dyDescent="0.25">
      <c r="A32" s="49" t="s">
        <v>23</v>
      </c>
      <c r="B32" s="77"/>
      <c r="C32" s="77"/>
      <c r="D32" s="77"/>
    </row>
    <row r="33" spans="1:9" x14ac:dyDescent="0.25">
      <c r="A33" s="49" t="s">
        <v>24</v>
      </c>
      <c r="B33" s="77"/>
      <c r="C33" s="77"/>
      <c r="D33" s="77"/>
    </row>
    <row r="34" spans="1:9" ht="15" x14ac:dyDescent="0.25">
      <c r="A34" s="49" t="s">
        <v>25</v>
      </c>
      <c r="B34" s="77"/>
      <c r="C34" s="77"/>
      <c r="D34" s="77"/>
      <c r="F34" s="50"/>
      <c r="G34" s="50"/>
      <c r="H34" s="50"/>
      <c r="I34" s="50"/>
    </row>
    <row r="35" spans="1:9" ht="25.5" customHeight="1" x14ac:dyDescent="0.25">
      <c r="F35" s="68" t="s">
        <v>60</v>
      </c>
      <c r="G35" s="126"/>
      <c r="H35" s="69"/>
      <c r="I35" s="51" t="s">
        <v>61</v>
      </c>
    </row>
    <row r="36" spans="1:9" ht="12.75" customHeight="1" x14ac:dyDescent="0.25">
      <c r="F36" s="63" t="s">
        <v>62</v>
      </c>
      <c r="G36" s="127"/>
      <c r="H36" s="64"/>
      <c r="I36" s="59" t="s">
        <v>71</v>
      </c>
    </row>
    <row r="37" spans="1:9" ht="12.75" customHeight="1" x14ac:dyDescent="0.25">
      <c r="F37" s="63" t="s">
        <v>63</v>
      </c>
      <c r="G37" s="127"/>
      <c r="H37" s="64"/>
      <c r="I37" s="59" t="s">
        <v>71</v>
      </c>
    </row>
    <row r="38" spans="1:9" x14ac:dyDescent="0.25">
      <c r="F38" s="63" t="s">
        <v>64</v>
      </c>
      <c r="G38" s="127"/>
      <c r="H38" s="64"/>
      <c r="I38" s="59" t="s">
        <v>71</v>
      </c>
    </row>
    <row r="39" spans="1:9" ht="12.75" customHeight="1" x14ac:dyDescent="0.25">
      <c r="F39" s="63" t="s">
        <v>65</v>
      </c>
      <c r="G39" s="127"/>
      <c r="H39" s="64"/>
      <c r="I39" s="59" t="s">
        <v>71</v>
      </c>
    </row>
    <row r="40" spans="1:9" ht="12.75" customHeight="1" x14ac:dyDescent="0.25">
      <c r="F40" s="63" t="s">
        <v>78</v>
      </c>
      <c r="G40" s="127"/>
      <c r="H40" s="64"/>
      <c r="I40" s="59" t="s">
        <v>71</v>
      </c>
    </row>
    <row r="41" spans="1:9" x14ac:dyDescent="0.25">
      <c r="F41" s="63" t="s">
        <v>66</v>
      </c>
      <c r="G41" s="127"/>
      <c r="H41" s="64"/>
      <c r="I41" s="59" t="s">
        <v>71</v>
      </c>
    </row>
    <row r="42" spans="1:9" x14ac:dyDescent="0.25">
      <c r="F42" s="65" t="s">
        <v>67</v>
      </c>
      <c r="G42" s="128"/>
      <c r="H42" s="66"/>
      <c r="I42" s="52">
        <v>100</v>
      </c>
    </row>
    <row r="43" spans="1:9" x14ac:dyDescent="0.25">
      <c r="F43" s="65" t="s">
        <v>68</v>
      </c>
      <c r="G43" s="128"/>
      <c r="H43" s="66"/>
      <c r="I43" s="59" t="s">
        <v>71</v>
      </c>
    </row>
    <row r="44" spans="1:9" ht="18.75" customHeight="1" x14ac:dyDescent="0.25">
      <c r="F44" s="53"/>
      <c r="G44" s="53"/>
      <c r="H44" s="53"/>
      <c r="I44" s="53"/>
    </row>
    <row r="45" spans="1:9" ht="20.25" customHeight="1" x14ac:dyDescent="0.25">
      <c r="F45" s="67" t="s">
        <v>69</v>
      </c>
      <c r="G45" s="67"/>
      <c r="H45" s="67"/>
      <c r="I45" s="67"/>
    </row>
  </sheetData>
  <mergeCells count="36">
    <mergeCell ref="G4:G5"/>
    <mergeCell ref="F4:F5"/>
    <mergeCell ref="A30:D30"/>
    <mergeCell ref="B32:D32"/>
    <mergeCell ref="B33:D33"/>
    <mergeCell ref="B34:D34"/>
    <mergeCell ref="A25:A28"/>
    <mergeCell ref="A10:B10"/>
    <mergeCell ref="A18:B18"/>
    <mergeCell ref="A20:B20"/>
    <mergeCell ref="A6:A8"/>
    <mergeCell ref="A13:B13"/>
    <mergeCell ref="A11:A12"/>
    <mergeCell ref="A14:A17"/>
    <mergeCell ref="F38:H38"/>
    <mergeCell ref="F37:H37"/>
    <mergeCell ref="F36:H36"/>
    <mergeCell ref="F35:H35"/>
    <mergeCell ref="A2:J2"/>
    <mergeCell ref="E4:E5"/>
    <mergeCell ref="J4:J5"/>
    <mergeCell ref="A4:A5"/>
    <mergeCell ref="B4:B5"/>
    <mergeCell ref="C4:C5"/>
    <mergeCell ref="D4:D5"/>
    <mergeCell ref="H4:H5"/>
    <mergeCell ref="I4:I5"/>
    <mergeCell ref="A23:B23"/>
    <mergeCell ref="B21:I21"/>
    <mergeCell ref="A22:B22"/>
    <mergeCell ref="F41:H41"/>
    <mergeCell ref="F42:H42"/>
    <mergeCell ref="F43:H43"/>
    <mergeCell ref="F45:I45"/>
    <mergeCell ref="F39:H39"/>
    <mergeCell ref="F40:H40"/>
  </mergeCells>
  <phoneticPr fontId="6" type="noConversion"/>
  <conditionalFormatting sqref="B32:D34">
    <cfRule type="containsBlanks" dxfId="14" priority="2">
      <formula>LEN(TRIM(B32))=0</formula>
    </cfRule>
  </conditionalFormatting>
  <conditionalFormatting sqref="I36:I41 I43">
    <cfRule type="containsText" dxfId="13" priority="1" operator="containsText" text="à compléter">
      <formula>NOT(ISERROR(SEARCH("à compléter",I36)))</formula>
    </cfRule>
  </conditionalFormatting>
  <pageMargins left="0.7" right="0.7" top="0.75" bottom="0.75" header="0.3" footer="0.3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C00000"/>
  </sheetPr>
  <dimension ref="A1:S50"/>
  <sheetViews>
    <sheetView showOutlineSymbols="0" zoomScale="80" zoomScaleNormal="80" zoomScaleSheetLayoutView="70" zoomScalePageLayoutView="70" workbookViewId="0">
      <selection activeCell="G6" sqref="G6:G7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10" width="27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77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customHeight="1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46.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2" si="1">SUM(C16:C19)</f>
        <v>0</v>
      </c>
      <c r="D20" s="13">
        <f t="shared" si="1"/>
        <v>0</v>
      </c>
      <c r="E20" s="13">
        <f t="shared" si="1"/>
        <v>0</v>
      </c>
      <c r="F20" s="13">
        <f>SUM(F16:F19)</f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>SUM(D21:D21)</f>
        <v>0</v>
      </c>
      <c r="E22" s="13">
        <f>SUM(E21:E21)</f>
        <v>0</v>
      </c>
      <c r="F22" s="13">
        <f>SUM(F21)</f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>H12+H15+H20+H22</f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G6:G7"/>
    <mergeCell ref="E48:H48"/>
    <mergeCell ref="C37:D37"/>
    <mergeCell ref="E44:H44"/>
    <mergeCell ref="E45:H45"/>
    <mergeCell ref="E46:H46"/>
    <mergeCell ref="E47:H47"/>
    <mergeCell ref="I50:J50"/>
    <mergeCell ref="A50:H50"/>
    <mergeCell ref="E37:H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E49:H49"/>
    <mergeCell ref="I45:J45"/>
    <mergeCell ref="I46:J46"/>
    <mergeCell ref="I47:J47"/>
    <mergeCell ref="I48:J48"/>
    <mergeCell ref="I49:J49"/>
    <mergeCell ref="H6:H7"/>
    <mergeCell ref="I6:I7"/>
    <mergeCell ref="I44:J44"/>
    <mergeCell ref="A4:J4"/>
    <mergeCell ref="A34:J34"/>
    <mergeCell ref="A8:A10"/>
    <mergeCell ref="A12:B12"/>
    <mergeCell ref="A13:A14"/>
    <mergeCell ref="A15:B15"/>
    <mergeCell ref="A16:A19"/>
    <mergeCell ref="A20:B20"/>
    <mergeCell ref="A22:B22"/>
    <mergeCell ref="A24:B24"/>
    <mergeCell ref="J6:J7"/>
    <mergeCell ref="A6:A7"/>
    <mergeCell ref="B6:B7"/>
    <mergeCell ref="C6:C7"/>
    <mergeCell ref="D6:D7"/>
    <mergeCell ref="E6:E7"/>
    <mergeCell ref="C2:F2"/>
    <mergeCell ref="F6:F7"/>
    <mergeCell ref="I42:J42"/>
    <mergeCell ref="I43:J43"/>
    <mergeCell ref="E41:H41"/>
    <mergeCell ref="E42:H42"/>
    <mergeCell ref="E43:H43"/>
    <mergeCell ref="I40:J40"/>
    <mergeCell ref="E38:H38"/>
    <mergeCell ref="E39:H39"/>
    <mergeCell ref="E40:H40"/>
    <mergeCell ref="I41:J41"/>
    <mergeCell ref="A26:A29"/>
    <mergeCell ref="A36:J36"/>
    <mergeCell ref="I37:J37"/>
    <mergeCell ref="I38:J38"/>
    <mergeCell ref="I39:J39"/>
  </mergeCells>
  <conditionalFormatting sqref="C2:H2">
    <cfRule type="expression" dxfId="12" priority="2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S50"/>
  <sheetViews>
    <sheetView showOutlineSymbols="0" zoomScale="80" zoomScaleNormal="80" zoomScaleSheetLayoutView="70" zoomScalePageLayoutView="55" workbookViewId="0">
      <selection activeCell="G1" sqref="G1:G1048576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6" width="26.85546875" style="1" customWidth="1"/>
    <col min="7" max="7" width="27" style="1" customWidth="1"/>
    <col min="8" max="10" width="26.85546875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76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customHeight="1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39.7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 t="shared" si="5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49:D49"/>
    <mergeCell ref="E49:H49"/>
    <mergeCell ref="I49:J49"/>
    <mergeCell ref="A50:H50"/>
    <mergeCell ref="I50:J50"/>
    <mergeCell ref="C47:D47"/>
    <mergeCell ref="E47:H47"/>
    <mergeCell ref="I47:J47"/>
    <mergeCell ref="C48:D48"/>
    <mergeCell ref="E48:H48"/>
    <mergeCell ref="I48:J48"/>
    <mergeCell ref="C45:D45"/>
    <mergeCell ref="E45:H45"/>
    <mergeCell ref="I45:J45"/>
    <mergeCell ref="C46:D46"/>
    <mergeCell ref="E46:H46"/>
    <mergeCell ref="I46:J46"/>
    <mergeCell ref="C43:D43"/>
    <mergeCell ref="E43:H43"/>
    <mergeCell ref="I43:J43"/>
    <mergeCell ref="C44:D44"/>
    <mergeCell ref="E44:H44"/>
    <mergeCell ref="I44:J44"/>
    <mergeCell ref="C41:D41"/>
    <mergeCell ref="E41:H41"/>
    <mergeCell ref="I41:J41"/>
    <mergeCell ref="C42:D42"/>
    <mergeCell ref="E42:H42"/>
    <mergeCell ref="I42:J42"/>
    <mergeCell ref="C39:D39"/>
    <mergeCell ref="E39:H39"/>
    <mergeCell ref="I39:J39"/>
    <mergeCell ref="C40:D40"/>
    <mergeCell ref="E40:H40"/>
    <mergeCell ref="I40:J40"/>
    <mergeCell ref="A36:J36"/>
    <mergeCell ref="C37:D37"/>
    <mergeCell ref="E37:H37"/>
    <mergeCell ref="I37:J37"/>
    <mergeCell ref="C38:D38"/>
    <mergeCell ref="E38:H38"/>
    <mergeCell ref="I38:J38"/>
    <mergeCell ref="A34:J34"/>
    <mergeCell ref="I6:I7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G6:G7"/>
    <mergeCell ref="C2:F2"/>
    <mergeCell ref="A4:J4"/>
    <mergeCell ref="A6:A7"/>
    <mergeCell ref="B6:B7"/>
    <mergeCell ref="C6:C7"/>
    <mergeCell ref="D6:D7"/>
    <mergeCell ref="E6:E7"/>
    <mergeCell ref="F6:F7"/>
    <mergeCell ref="H6:H7"/>
  </mergeCells>
  <conditionalFormatting sqref="C2:F2 H2">
    <cfRule type="expression" dxfId="11" priority="5">
      <formula>$L$7</formula>
    </cfRule>
  </conditionalFormatting>
  <conditionalFormatting sqref="G2">
    <cfRule type="expression" dxfId="10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S50"/>
  <sheetViews>
    <sheetView showOutlineSymbols="0" zoomScale="80" zoomScaleNormal="80" zoomScaleSheetLayoutView="70" zoomScalePageLayoutView="55" workbookViewId="0">
      <selection activeCell="G1" sqref="G1:G1048576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6" width="26.85546875" style="1" customWidth="1"/>
    <col min="7" max="7" width="27" style="1" customWidth="1"/>
    <col min="8" max="10" width="26.85546875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75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customHeight="1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39.7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 t="shared" si="5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49:D49"/>
    <mergeCell ref="E49:H49"/>
    <mergeCell ref="I49:J49"/>
    <mergeCell ref="A50:H50"/>
    <mergeCell ref="I50:J50"/>
    <mergeCell ref="C47:D47"/>
    <mergeCell ref="E47:H47"/>
    <mergeCell ref="I47:J47"/>
    <mergeCell ref="C48:D48"/>
    <mergeCell ref="E48:H48"/>
    <mergeCell ref="I48:J48"/>
    <mergeCell ref="C45:D45"/>
    <mergeCell ref="E45:H45"/>
    <mergeCell ref="I45:J45"/>
    <mergeCell ref="C46:D46"/>
    <mergeCell ref="E46:H46"/>
    <mergeCell ref="I46:J46"/>
    <mergeCell ref="C43:D43"/>
    <mergeCell ref="E43:H43"/>
    <mergeCell ref="I43:J43"/>
    <mergeCell ref="C44:D44"/>
    <mergeCell ref="E44:H44"/>
    <mergeCell ref="I44:J44"/>
    <mergeCell ref="C41:D41"/>
    <mergeCell ref="E41:H41"/>
    <mergeCell ref="I41:J41"/>
    <mergeCell ref="C42:D42"/>
    <mergeCell ref="E42:H42"/>
    <mergeCell ref="I42:J42"/>
    <mergeCell ref="C39:D39"/>
    <mergeCell ref="E39:H39"/>
    <mergeCell ref="I39:J39"/>
    <mergeCell ref="C40:D40"/>
    <mergeCell ref="E40:H40"/>
    <mergeCell ref="I40:J40"/>
    <mergeCell ref="A36:J36"/>
    <mergeCell ref="C37:D37"/>
    <mergeCell ref="E37:H37"/>
    <mergeCell ref="I37:J37"/>
    <mergeCell ref="C38:D38"/>
    <mergeCell ref="E38:H38"/>
    <mergeCell ref="I38:J38"/>
    <mergeCell ref="A34:J34"/>
    <mergeCell ref="I6:I7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G6:G7"/>
    <mergeCell ref="C2:F2"/>
    <mergeCell ref="A4:J4"/>
    <mergeCell ref="A6:A7"/>
    <mergeCell ref="B6:B7"/>
    <mergeCell ref="C6:C7"/>
    <mergeCell ref="D6:D7"/>
    <mergeCell ref="E6:E7"/>
    <mergeCell ref="F6:F7"/>
    <mergeCell ref="H6:H7"/>
  </mergeCells>
  <conditionalFormatting sqref="C2:F2 H2">
    <cfRule type="expression" dxfId="9" priority="7">
      <formula>$L$7</formula>
    </cfRule>
  </conditionalFormatting>
  <conditionalFormatting sqref="G2">
    <cfRule type="expression" dxfId="8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S50"/>
  <sheetViews>
    <sheetView showOutlineSymbols="0" zoomScale="80" zoomScaleNormal="80" zoomScaleSheetLayoutView="70" zoomScalePageLayoutView="55" workbookViewId="0">
      <selection activeCell="G1" sqref="G1:G1048576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6" width="26.85546875" style="1" customWidth="1"/>
    <col min="7" max="7" width="27" style="1" customWidth="1"/>
    <col min="8" max="10" width="26.85546875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41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customHeight="1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53.2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 t="shared" si="5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49:D49"/>
    <mergeCell ref="E49:H49"/>
    <mergeCell ref="I49:J49"/>
    <mergeCell ref="A50:H50"/>
    <mergeCell ref="I50:J50"/>
    <mergeCell ref="C47:D47"/>
    <mergeCell ref="E47:H47"/>
    <mergeCell ref="I47:J47"/>
    <mergeCell ref="C48:D48"/>
    <mergeCell ref="E48:H48"/>
    <mergeCell ref="I48:J48"/>
    <mergeCell ref="C45:D45"/>
    <mergeCell ref="E45:H45"/>
    <mergeCell ref="I45:J45"/>
    <mergeCell ref="C46:D46"/>
    <mergeCell ref="E46:H46"/>
    <mergeCell ref="I46:J46"/>
    <mergeCell ref="C43:D43"/>
    <mergeCell ref="E43:H43"/>
    <mergeCell ref="I43:J43"/>
    <mergeCell ref="C44:D44"/>
    <mergeCell ref="E44:H44"/>
    <mergeCell ref="I44:J44"/>
    <mergeCell ref="C41:D41"/>
    <mergeCell ref="E41:H41"/>
    <mergeCell ref="I41:J41"/>
    <mergeCell ref="C42:D42"/>
    <mergeCell ref="E42:H42"/>
    <mergeCell ref="I42:J42"/>
    <mergeCell ref="C39:D39"/>
    <mergeCell ref="E39:H39"/>
    <mergeCell ref="I39:J39"/>
    <mergeCell ref="C40:D40"/>
    <mergeCell ref="E40:H40"/>
    <mergeCell ref="I40:J40"/>
    <mergeCell ref="A36:J36"/>
    <mergeCell ref="C37:D37"/>
    <mergeCell ref="E37:H37"/>
    <mergeCell ref="I37:J37"/>
    <mergeCell ref="C38:D38"/>
    <mergeCell ref="E38:H38"/>
    <mergeCell ref="I38:J38"/>
    <mergeCell ref="A34:J34"/>
    <mergeCell ref="I6:I7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G6:G7"/>
    <mergeCell ref="C2:F2"/>
    <mergeCell ref="A4:J4"/>
    <mergeCell ref="A6:A7"/>
    <mergeCell ref="B6:B7"/>
    <mergeCell ref="C6:C7"/>
    <mergeCell ref="D6:D7"/>
    <mergeCell ref="E6:E7"/>
    <mergeCell ref="F6:F7"/>
    <mergeCell ref="H6:H7"/>
  </mergeCells>
  <conditionalFormatting sqref="C2:F2 H2">
    <cfRule type="expression" dxfId="7" priority="4">
      <formula>$L$7</formula>
    </cfRule>
  </conditionalFormatting>
  <conditionalFormatting sqref="G2">
    <cfRule type="expression" dxfId="6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S50"/>
  <sheetViews>
    <sheetView showOutlineSymbols="0" zoomScale="80" zoomScaleNormal="80" zoomScaleSheetLayoutView="70" zoomScalePageLayoutView="55" workbookViewId="0">
      <selection activeCell="G1" sqref="G1:G1048576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6" width="26.85546875" style="1" customWidth="1"/>
    <col min="7" max="7" width="27" style="1" customWidth="1"/>
    <col min="8" max="10" width="26.85546875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40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customHeight="1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44.2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ht="15.75" customHeight="1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 t="shared" si="5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46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49:D49"/>
    <mergeCell ref="E49:H49"/>
    <mergeCell ref="I49:J49"/>
    <mergeCell ref="A50:H50"/>
    <mergeCell ref="I50:J50"/>
    <mergeCell ref="C47:D47"/>
    <mergeCell ref="E47:H47"/>
    <mergeCell ref="I47:J47"/>
    <mergeCell ref="C48:D48"/>
    <mergeCell ref="E48:H48"/>
    <mergeCell ref="I48:J48"/>
    <mergeCell ref="C45:D45"/>
    <mergeCell ref="E45:H45"/>
    <mergeCell ref="I45:J45"/>
    <mergeCell ref="C46:D46"/>
    <mergeCell ref="E46:H46"/>
    <mergeCell ref="I46:J46"/>
    <mergeCell ref="C43:D43"/>
    <mergeCell ref="E43:H43"/>
    <mergeCell ref="I43:J43"/>
    <mergeCell ref="C44:D44"/>
    <mergeCell ref="E44:H44"/>
    <mergeCell ref="I44:J44"/>
    <mergeCell ref="C41:D41"/>
    <mergeCell ref="E41:H41"/>
    <mergeCell ref="I41:J41"/>
    <mergeCell ref="C42:D42"/>
    <mergeCell ref="E42:H42"/>
    <mergeCell ref="I42:J42"/>
    <mergeCell ref="C39:D39"/>
    <mergeCell ref="E39:H39"/>
    <mergeCell ref="I39:J39"/>
    <mergeCell ref="C40:D40"/>
    <mergeCell ref="E40:H40"/>
    <mergeCell ref="I40:J40"/>
    <mergeCell ref="A36:J36"/>
    <mergeCell ref="C37:D37"/>
    <mergeCell ref="E37:H37"/>
    <mergeCell ref="I37:J37"/>
    <mergeCell ref="C38:D38"/>
    <mergeCell ref="E38:H38"/>
    <mergeCell ref="I38:J38"/>
    <mergeCell ref="A34:J34"/>
    <mergeCell ref="I6:I7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G6:G7"/>
    <mergeCell ref="C2:F2"/>
    <mergeCell ref="A4:J4"/>
    <mergeCell ref="A6:A7"/>
    <mergeCell ref="B6:B7"/>
    <mergeCell ref="C6:C7"/>
    <mergeCell ref="D6:D7"/>
    <mergeCell ref="E6:E7"/>
    <mergeCell ref="F6:F7"/>
    <mergeCell ref="H6:H7"/>
  </mergeCells>
  <conditionalFormatting sqref="C2:F2 H2">
    <cfRule type="expression" dxfId="5" priority="6">
      <formula>$L$7</formula>
    </cfRule>
  </conditionalFormatting>
  <conditionalFormatting sqref="G2">
    <cfRule type="expression" dxfId="4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</sheetPr>
  <dimension ref="A1:S50"/>
  <sheetViews>
    <sheetView showOutlineSymbols="0" zoomScale="80" zoomScaleNormal="80" zoomScaleSheetLayoutView="70" zoomScalePageLayoutView="55" workbookViewId="0">
      <selection activeCell="G1" sqref="G1:G1048576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10" width="27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42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39.7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I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ref="J20" si="2">SUM(J16:J19)</f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3">SUM(C21:C21)</f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>SUM(G21)</f>
        <v>0</v>
      </c>
      <c r="H22" s="13">
        <f t="shared" si="3"/>
        <v>0</v>
      </c>
      <c r="I22" s="10">
        <f t="shared" si="3"/>
        <v>0</v>
      </c>
      <c r="J22" s="13">
        <f t="shared" ref="J22" si="4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5">D12+D15+D20+D22</f>
        <v>0</v>
      </c>
      <c r="E24" s="16">
        <f t="shared" si="5"/>
        <v>0</v>
      </c>
      <c r="F24" s="16">
        <f t="shared" si="5"/>
        <v>0</v>
      </c>
      <c r="G24" s="16">
        <f ca="1">G12+G15+G20+G22</f>
        <v>0</v>
      </c>
      <c r="H24" s="16">
        <f t="shared" si="5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6">SUM(C26:C28)</f>
        <v>0</v>
      </c>
      <c r="D29" s="24">
        <f t="shared" si="6"/>
        <v>0</v>
      </c>
      <c r="E29" s="24">
        <f t="shared" si="6"/>
        <v>0</v>
      </c>
      <c r="F29" s="24">
        <f t="shared" si="6"/>
        <v>0</v>
      </c>
      <c r="G29" s="24"/>
      <c r="H29" s="24">
        <f t="shared" si="6"/>
        <v>0</v>
      </c>
      <c r="I29" s="24">
        <f t="shared" si="6"/>
        <v>0</v>
      </c>
      <c r="J29" s="25">
        <f t="shared" si="6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49:D49"/>
    <mergeCell ref="E49:H49"/>
    <mergeCell ref="I49:J49"/>
    <mergeCell ref="A50:H50"/>
    <mergeCell ref="I50:J50"/>
    <mergeCell ref="C47:D47"/>
    <mergeCell ref="E47:H47"/>
    <mergeCell ref="I47:J47"/>
    <mergeCell ref="C48:D48"/>
    <mergeCell ref="E48:H48"/>
    <mergeCell ref="I48:J48"/>
    <mergeCell ref="C45:D45"/>
    <mergeCell ref="E45:H45"/>
    <mergeCell ref="I45:J45"/>
    <mergeCell ref="C46:D46"/>
    <mergeCell ref="E46:H46"/>
    <mergeCell ref="I46:J46"/>
    <mergeCell ref="C43:D43"/>
    <mergeCell ref="E43:H43"/>
    <mergeCell ref="I43:J43"/>
    <mergeCell ref="C44:D44"/>
    <mergeCell ref="E44:H44"/>
    <mergeCell ref="I44:J44"/>
    <mergeCell ref="C41:D41"/>
    <mergeCell ref="E41:H41"/>
    <mergeCell ref="I41:J41"/>
    <mergeCell ref="C42:D42"/>
    <mergeCell ref="E42:H42"/>
    <mergeCell ref="I42:J42"/>
    <mergeCell ref="C39:D39"/>
    <mergeCell ref="E39:H39"/>
    <mergeCell ref="I39:J39"/>
    <mergeCell ref="C40:D40"/>
    <mergeCell ref="E40:H40"/>
    <mergeCell ref="I40:J40"/>
    <mergeCell ref="A36:J36"/>
    <mergeCell ref="C37:D37"/>
    <mergeCell ref="E37:H37"/>
    <mergeCell ref="I37:J37"/>
    <mergeCell ref="C38:D38"/>
    <mergeCell ref="E38:H38"/>
    <mergeCell ref="I38:J38"/>
    <mergeCell ref="A34:J34"/>
    <mergeCell ref="I6:I7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G6:G7"/>
    <mergeCell ref="C2:F2"/>
    <mergeCell ref="A4:J4"/>
    <mergeCell ref="A6:A7"/>
    <mergeCell ref="B6:B7"/>
    <mergeCell ref="C6:C7"/>
    <mergeCell ref="D6:D7"/>
    <mergeCell ref="E6:E7"/>
    <mergeCell ref="F6:F7"/>
    <mergeCell ref="H6:H7"/>
  </mergeCells>
  <conditionalFormatting sqref="C2:F2 H2">
    <cfRule type="expression" dxfId="3" priority="8">
      <formula>$L$7</formula>
    </cfRule>
  </conditionalFormatting>
  <conditionalFormatting sqref="G2">
    <cfRule type="expression" dxfId="2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7DDB-9359-4FE7-A9E1-D56F753E605A}">
  <sheetPr>
    <tabColor theme="5"/>
  </sheetPr>
  <dimension ref="A1:S50"/>
  <sheetViews>
    <sheetView showOutlineSymbols="0" zoomScale="80" zoomScaleNormal="80" zoomScaleSheetLayoutView="70" zoomScalePageLayoutView="55" workbookViewId="0">
      <selection activeCell="G9" sqref="G9"/>
    </sheetView>
  </sheetViews>
  <sheetFormatPr baseColWidth="10" defaultColWidth="11.85546875" defaultRowHeight="15" x14ac:dyDescent="0.25"/>
  <cols>
    <col min="1" max="1" width="40" style="1" customWidth="1"/>
    <col min="2" max="2" width="56.7109375" style="1" customWidth="1"/>
    <col min="3" max="10" width="27" style="1" customWidth="1"/>
    <col min="12" max="16384" width="11.8554687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9" x14ac:dyDescent="0.25">
      <c r="A2" s="3"/>
      <c r="B2" s="3"/>
      <c r="C2" s="101">
        <f>'DPGF global'!B32</f>
        <v>0</v>
      </c>
      <c r="D2" s="101"/>
      <c r="E2" s="101"/>
      <c r="F2" s="101"/>
      <c r="G2" s="62"/>
      <c r="H2" s="58"/>
      <c r="I2" s="3"/>
      <c r="J2" s="3"/>
    </row>
    <row r="3" spans="1:19" x14ac:dyDescent="0.25">
      <c r="A3" s="3"/>
      <c r="B3" s="4"/>
      <c r="C3" s="3"/>
      <c r="D3" s="3"/>
      <c r="E3" s="3"/>
      <c r="F3" s="3"/>
      <c r="G3" s="3"/>
      <c r="H3" s="3"/>
      <c r="I3" s="3"/>
      <c r="J3" s="3"/>
    </row>
    <row r="4" spans="1:19" ht="36" customHeight="1" x14ac:dyDescent="0.25">
      <c r="A4" s="104" t="s">
        <v>74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9" ht="15.75" thickBo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9" ht="11.25" x14ac:dyDescent="0.25">
      <c r="A6" s="115" t="s">
        <v>2</v>
      </c>
      <c r="B6" s="99" t="s">
        <v>3</v>
      </c>
      <c r="C6" s="99" t="s">
        <v>50</v>
      </c>
      <c r="D6" s="99" t="s">
        <v>49</v>
      </c>
      <c r="E6" s="99" t="s">
        <v>48</v>
      </c>
      <c r="F6" s="99" t="s">
        <v>47</v>
      </c>
      <c r="G6" s="129" t="s">
        <v>81</v>
      </c>
      <c r="H6" s="99" t="s">
        <v>34</v>
      </c>
      <c r="I6" s="102" t="s">
        <v>35</v>
      </c>
      <c r="J6" s="99" t="s">
        <v>21</v>
      </c>
      <c r="K6" s="1"/>
    </row>
    <row r="7" spans="1:19" ht="39.75" customHeight="1" x14ac:dyDescent="0.25">
      <c r="A7" s="116"/>
      <c r="B7" s="100"/>
      <c r="C7" s="100"/>
      <c r="D7" s="100"/>
      <c r="E7" s="100"/>
      <c r="F7" s="100"/>
      <c r="G7" s="130"/>
      <c r="H7" s="100"/>
      <c r="I7" s="103"/>
      <c r="J7" s="100"/>
      <c r="K7" s="2" t="s">
        <v>20</v>
      </c>
      <c r="L7" s="2" t="b">
        <f>AND(K8:S28)</f>
        <v>0</v>
      </c>
      <c r="M7" s="2"/>
      <c r="N7" s="2"/>
      <c r="O7" s="2"/>
      <c r="P7" s="2"/>
      <c r="Q7" s="2"/>
    </row>
    <row r="8" spans="1:19" x14ac:dyDescent="0.25">
      <c r="A8" s="106" t="s">
        <v>36</v>
      </c>
      <c r="B8" s="5" t="s">
        <v>15</v>
      </c>
      <c r="C8" s="6"/>
      <c r="D8" s="6"/>
      <c r="E8" s="6"/>
      <c r="F8" s="6"/>
      <c r="G8" s="6"/>
      <c r="H8" s="6"/>
      <c r="I8" s="7"/>
      <c r="J8" s="6"/>
      <c r="K8" s="2" t="b" cm="1">
        <f t="array" ref="K8:K10">IF(ISBLANK(I8:I10),FALSE,TRUE)</f>
        <v>0</v>
      </c>
      <c r="L8" s="2"/>
      <c r="M8" s="2"/>
      <c r="N8" s="2"/>
      <c r="O8" s="2"/>
      <c r="P8" s="2"/>
      <c r="Q8" s="2"/>
    </row>
    <row r="9" spans="1:19" x14ac:dyDescent="0.25">
      <c r="A9" s="107"/>
      <c r="B9" s="5" t="s">
        <v>6</v>
      </c>
      <c r="C9" s="6"/>
      <c r="D9" s="6"/>
      <c r="E9" s="6"/>
      <c r="F9" s="6"/>
      <c r="G9" s="6"/>
      <c r="H9" s="6"/>
      <c r="I9" s="7"/>
      <c r="J9" s="6"/>
      <c r="K9" s="2" t="b">
        <v>0</v>
      </c>
      <c r="L9" s="2"/>
      <c r="M9" s="2"/>
      <c r="N9" s="2"/>
      <c r="O9" s="2"/>
      <c r="P9" s="2"/>
      <c r="Q9" s="2"/>
    </row>
    <row r="10" spans="1:19" x14ac:dyDescent="0.25">
      <c r="A10" s="108"/>
      <c r="B10" s="5" t="s">
        <v>7</v>
      </c>
      <c r="C10" s="6"/>
      <c r="D10" s="8"/>
      <c r="E10" s="8"/>
      <c r="F10" s="8"/>
      <c r="G10" s="8"/>
      <c r="H10" s="8"/>
      <c r="I10" s="7"/>
      <c r="J10" s="8"/>
      <c r="K10" s="2" t="b">
        <v>0</v>
      </c>
      <c r="L10" s="2"/>
      <c r="M10" s="2"/>
      <c r="N10" s="2"/>
      <c r="O10" s="2"/>
      <c r="P10" s="2"/>
      <c r="Q10" s="2"/>
    </row>
    <row r="11" spans="1:19" x14ac:dyDescent="0.25">
      <c r="A11" s="60"/>
      <c r="B11" s="5" t="s">
        <v>79</v>
      </c>
      <c r="C11" s="11"/>
      <c r="D11" s="8"/>
      <c r="E11" s="8"/>
      <c r="F11" s="8"/>
      <c r="G11" s="11">
        <f ca="1">SUM(C11:G11)</f>
        <v>0</v>
      </c>
      <c r="H11" s="8"/>
      <c r="I11" s="12">
        <f ca="1">SUM(C11:H11)</f>
        <v>0</v>
      </c>
      <c r="J11" s="8"/>
      <c r="K11" s="2"/>
      <c r="L11" s="2"/>
      <c r="M11" s="2"/>
      <c r="N11" s="2"/>
      <c r="O11" s="2"/>
      <c r="P11" s="2"/>
      <c r="Q11" s="2"/>
    </row>
    <row r="12" spans="1:19" x14ac:dyDescent="0.25">
      <c r="A12" s="109" t="s">
        <v>0</v>
      </c>
      <c r="B12" s="110"/>
      <c r="C12" s="9"/>
      <c r="D12" s="9"/>
      <c r="E12" s="9"/>
      <c r="F12" s="9"/>
      <c r="G12" s="9">
        <f ca="1">G11</f>
        <v>0</v>
      </c>
      <c r="H12" s="9"/>
      <c r="I12" s="10">
        <f ca="1">SUM(I8:I11)</f>
        <v>0</v>
      </c>
      <c r="J12" s="9"/>
      <c r="K12" s="2"/>
      <c r="L12" s="2"/>
      <c r="M12" s="2"/>
      <c r="N12" s="2"/>
      <c r="O12" s="2"/>
      <c r="P12" s="2"/>
      <c r="Q12" s="2"/>
      <c r="R12" s="2"/>
    </row>
    <row r="13" spans="1:19" x14ac:dyDescent="0.25">
      <c r="A13" s="111" t="s">
        <v>37</v>
      </c>
      <c r="B13" s="5" t="s">
        <v>8</v>
      </c>
      <c r="C13" s="11"/>
      <c r="D13" s="11"/>
      <c r="E13" s="11"/>
      <c r="F13" s="11"/>
      <c r="G13" s="11">
        <f>SUM(C13:F13)</f>
        <v>0</v>
      </c>
      <c r="H13" s="11"/>
      <c r="I13" s="12">
        <f>SUM(C13:H13)</f>
        <v>0</v>
      </c>
      <c r="J13" s="11"/>
      <c r="K13" s="2" t="b" cm="1">
        <f t="array" ref="K13:R14">IF(ISBLANK(C13:J14),FALSE,TRUE)</f>
        <v>0</v>
      </c>
      <c r="L13" s="2" t="b">
        <v>0</v>
      </c>
      <c r="M13" s="2" t="b">
        <v>0</v>
      </c>
      <c r="N13" s="2" t="b">
        <v>0</v>
      </c>
      <c r="O13" s="2" t="b">
        <v>1</v>
      </c>
      <c r="P13" s="2" t="b">
        <v>0</v>
      </c>
      <c r="Q13" s="2" t="b">
        <v>1</v>
      </c>
      <c r="R13" s="2" t="b">
        <v>0</v>
      </c>
      <c r="S13" s="2"/>
    </row>
    <row r="14" spans="1:19" x14ac:dyDescent="0.25">
      <c r="A14" s="111"/>
      <c r="B14" s="5" t="s">
        <v>9</v>
      </c>
      <c r="C14" s="11"/>
      <c r="D14" s="11"/>
      <c r="E14" s="11"/>
      <c r="F14" s="11"/>
      <c r="G14" s="11">
        <f>SUM(C14:F14)</f>
        <v>0</v>
      </c>
      <c r="H14" s="11"/>
      <c r="I14" s="12">
        <f>SUM(C14:H14)</f>
        <v>0</v>
      </c>
      <c r="J14" s="11"/>
      <c r="K14" s="2" t="b">
        <v>0</v>
      </c>
      <c r="L14" s="2" t="b">
        <v>0</v>
      </c>
      <c r="M14" s="2" t="b">
        <v>0</v>
      </c>
      <c r="N14" s="2" t="b">
        <v>0</v>
      </c>
      <c r="O14" s="2" t="b">
        <v>1</v>
      </c>
      <c r="P14" s="2" t="b">
        <v>0</v>
      </c>
      <c r="Q14" s="2" t="b">
        <v>1</v>
      </c>
      <c r="R14" s="2" t="b">
        <v>0</v>
      </c>
      <c r="S14" s="2"/>
    </row>
    <row r="15" spans="1:19" x14ac:dyDescent="0.25">
      <c r="A15" s="109" t="s">
        <v>0</v>
      </c>
      <c r="B15" s="110"/>
      <c r="C15" s="13">
        <f>SUM(C13:C14)</f>
        <v>0</v>
      </c>
      <c r="D15" s="13">
        <f t="shared" ref="D15:H15" si="0">SUM(D13:D14)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>SUM(I13:I14)</f>
        <v>0</v>
      </c>
      <c r="J15" s="13">
        <f>SUM(J13:J14)</f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112" t="s">
        <v>10</v>
      </c>
      <c r="B16" s="5" t="s">
        <v>11</v>
      </c>
      <c r="C16" s="11"/>
      <c r="D16" s="11"/>
      <c r="E16" s="11"/>
      <c r="F16" s="11"/>
      <c r="G16" s="11">
        <f>SUM(C16:F16)</f>
        <v>0</v>
      </c>
      <c r="H16" s="11"/>
      <c r="I16" s="12">
        <f>SUM(C16:H16)</f>
        <v>0</v>
      </c>
      <c r="J16" s="11"/>
      <c r="K16" s="2" t="b" cm="1">
        <f t="array" ref="K16:R19">IF(ISBLANK(C16:J19),FALSE,TRUE)</f>
        <v>0</v>
      </c>
      <c r="L16" s="2" t="b">
        <v>0</v>
      </c>
      <c r="M16" s="2" t="b">
        <v>0</v>
      </c>
      <c r="N16" s="2" t="b">
        <v>0</v>
      </c>
      <c r="O16" s="2" t="b">
        <v>1</v>
      </c>
      <c r="P16" s="2" t="b">
        <v>0</v>
      </c>
      <c r="Q16" s="2" t="b">
        <v>1</v>
      </c>
      <c r="R16" s="2" t="b">
        <v>0</v>
      </c>
      <c r="S16" s="2"/>
    </row>
    <row r="17" spans="1:19" x14ac:dyDescent="0.25">
      <c r="A17" s="112"/>
      <c r="B17" s="5" t="s">
        <v>12</v>
      </c>
      <c r="C17" s="11"/>
      <c r="D17" s="11"/>
      <c r="E17" s="11"/>
      <c r="F17" s="11"/>
      <c r="G17" s="11">
        <f>SUM(C17:F17)</f>
        <v>0</v>
      </c>
      <c r="H17" s="11"/>
      <c r="I17" s="12">
        <f>SUM(C17:H17)</f>
        <v>0</v>
      </c>
      <c r="J17" s="11"/>
      <c r="K17" s="2" t="b">
        <v>0</v>
      </c>
      <c r="L17" s="2" t="b">
        <v>0</v>
      </c>
      <c r="M17" s="2" t="b">
        <v>0</v>
      </c>
      <c r="N17" s="2" t="b">
        <v>0</v>
      </c>
      <c r="O17" s="2" t="b">
        <v>1</v>
      </c>
      <c r="P17" s="2" t="b">
        <v>0</v>
      </c>
      <c r="Q17" s="2" t="b">
        <v>1</v>
      </c>
      <c r="R17" s="2" t="b">
        <v>0</v>
      </c>
      <c r="S17" s="2"/>
    </row>
    <row r="18" spans="1:19" x14ac:dyDescent="0.25">
      <c r="A18" s="112"/>
      <c r="B18" s="5" t="s">
        <v>13</v>
      </c>
      <c r="C18" s="11"/>
      <c r="D18" s="11"/>
      <c r="E18" s="11"/>
      <c r="F18" s="11"/>
      <c r="G18" s="11">
        <f>SUM(C18:F18)</f>
        <v>0</v>
      </c>
      <c r="H18" s="11"/>
      <c r="I18" s="12">
        <f>SUM(C18:H18)</f>
        <v>0</v>
      </c>
      <c r="J18" s="11"/>
      <c r="K18" s="2" t="b">
        <v>0</v>
      </c>
      <c r="L18" s="2" t="b">
        <v>0</v>
      </c>
      <c r="M18" s="2" t="b">
        <v>0</v>
      </c>
      <c r="N18" s="2" t="b">
        <v>0</v>
      </c>
      <c r="O18" s="2" t="b">
        <v>1</v>
      </c>
      <c r="P18" s="2" t="b">
        <v>0</v>
      </c>
      <c r="Q18" s="2" t="b">
        <v>1</v>
      </c>
      <c r="R18" s="2" t="b">
        <v>0</v>
      </c>
      <c r="S18" s="2"/>
    </row>
    <row r="19" spans="1:19" x14ac:dyDescent="0.25">
      <c r="A19" s="112"/>
      <c r="B19" s="5" t="s">
        <v>14</v>
      </c>
      <c r="C19" s="11"/>
      <c r="D19" s="11"/>
      <c r="E19" s="11"/>
      <c r="F19" s="11"/>
      <c r="G19" s="11">
        <f>SUM(C19:F19)</f>
        <v>0</v>
      </c>
      <c r="H19" s="11"/>
      <c r="I19" s="12">
        <f>SUM(C19:H19)</f>
        <v>0</v>
      </c>
      <c r="J19" s="11"/>
      <c r="K19" s="2" t="b">
        <v>0</v>
      </c>
      <c r="L19" s="2" t="b">
        <v>0</v>
      </c>
      <c r="M19" s="2" t="b">
        <v>0</v>
      </c>
      <c r="N19" s="2" t="b">
        <v>0</v>
      </c>
      <c r="O19" s="2" t="b">
        <v>1</v>
      </c>
      <c r="P19" s="2" t="b">
        <v>0</v>
      </c>
      <c r="Q19" s="2" t="b">
        <v>1</v>
      </c>
      <c r="R19" s="2" t="b">
        <v>0</v>
      </c>
      <c r="S19" s="2"/>
    </row>
    <row r="20" spans="1:19" x14ac:dyDescent="0.25">
      <c r="A20" s="109" t="s">
        <v>0</v>
      </c>
      <c r="B20" s="110"/>
      <c r="C20" s="13">
        <f t="shared" ref="C20:J20" si="1">SUM(C16:C19)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0">
        <f t="shared" si="1"/>
        <v>0</v>
      </c>
      <c r="J20" s="13">
        <f t="shared" si="1"/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14" t="s">
        <v>38</v>
      </c>
      <c r="B21" s="5" t="s">
        <v>22</v>
      </c>
      <c r="C21" s="11"/>
      <c r="D21" s="11"/>
      <c r="E21" s="11"/>
      <c r="F21" s="11"/>
      <c r="G21" s="11">
        <f>SUM(C21:F21)</f>
        <v>0</v>
      </c>
      <c r="H21" s="11"/>
      <c r="I21" s="12">
        <f>SUM(C21:H21)</f>
        <v>0</v>
      </c>
      <c r="J21" s="11"/>
      <c r="K21" s="2" t="b" cm="1">
        <f t="array" ref="K21:R21">IF(ISBLANK(C21:J21),FALSE,TRUE)</f>
        <v>0</v>
      </c>
      <c r="L21" s="2" t="b">
        <v>0</v>
      </c>
      <c r="M21" s="2" t="b">
        <v>0</v>
      </c>
      <c r="N21" s="2" t="b">
        <v>0</v>
      </c>
      <c r="O21" s="2" t="b">
        <v>1</v>
      </c>
      <c r="P21" s="2" t="b">
        <v>0</v>
      </c>
      <c r="Q21" s="2" t="b">
        <v>1</v>
      </c>
      <c r="R21" s="2" t="b">
        <v>0</v>
      </c>
      <c r="S21" s="2"/>
    </row>
    <row r="22" spans="1:19" x14ac:dyDescent="0.25">
      <c r="A22" s="109" t="s">
        <v>0</v>
      </c>
      <c r="B22" s="110"/>
      <c r="C22" s="13">
        <f t="shared" ref="C22:I22" si="2">SUM(C21:C21)</f>
        <v>0</v>
      </c>
      <c r="D22" s="13">
        <f t="shared" si="2"/>
        <v>0</v>
      </c>
      <c r="E22" s="13">
        <f t="shared" si="2"/>
        <v>0</v>
      </c>
      <c r="F22" s="13">
        <f t="shared" si="2"/>
        <v>0</v>
      </c>
      <c r="G22" s="13">
        <f>SUM(G21)</f>
        <v>0</v>
      </c>
      <c r="H22" s="13">
        <f t="shared" si="2"/>
        <v>0</v>
      </c>
      <c r="I22" s="10">
        <f t="shared" si="2"/>
        <v>0</v>
      </c>
      <c r="J22" s="13">
        <f t="shared" ref="J22" si="3">SUM(J21:J21)</f>
        <v>0</v>
      </c>
      <c r="K22" s="1"/>
    </row>
    <row r="23" spans="1:19" ht="15.75" thickBot="1" x14ac:dyDescent="0.3">
      <c r="A23" s="15"/>
      <c r="B23" s="3"/>
      <c r="C23" s="3"/>
      <c r="D23" s="3"/>
      <c r="E23" s="3"/>
      <c r="F23" s="3"/>
      <c r="G23" s="3"/>
      <c r="H23" s="3"/>
      <c r="I23" s="3"/>
      <c r="J23" s="3"/>
      <c r="K23" s="1"/>
    </row>
    <row r="24" spans="1:19" ht="15.75" thickBot="1" x14ac:dyDescent="0.3">
      <c r="A24" s="113" t="s">
        <v>1</v>
      </c>
      <c r="B24" s="114"/>
      <c r="C24" s="16">
        <f>C12+C15+C20+C22</f>
        <v>0</v>
      </c>
      <c r="D24" s="16">
        <f t="shared" ref="D24:H24" si="4">D12+D15+D20+D22</f>
        <v>0</v>
      </c>
      <c r="E24" s="16">
        <f t="shared" si="4"/>
        <v>0</v>
      </c>
      <c r="F24" s="16">
        <f t="shared" si="4"/>
        <v>0</v>
      </c>
      <c r="G24" s="16">
        <f ca="1">G12+G15+G20+G22</f>
        <v>0</v>
      </c>
      <c r="H24" s="16">
        <f t="shared" si="4"/>
        <v>0</v>
      </c>
      <c r="I24" s="16">
        <f ca="1">I12+I15+I20+I22</f>
        <v>0</v>
      </c>
      <c r="J24" s="16">
        <f>J12+J15+J20+J22</f>
        <v>0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ht="15.75" thickBot="1" x14ac:dyDescent="0.3">
      <c r="A25" s="17"/>
      <c r="B25" s="3"/>
      <c r="C25" s="3"/>
      <c r="D25" s="3"/>
      <c r="E25" s="3"/>
      <c r="F25" s="3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87" t="s">
        <v>27</v>
      </c>
      <c r="B26" s="33" t="s">
        <v>43</v>
      </c>
      <c r="C26" s="18"/>
      <c r="D26" s="18"/>
      <c r="E26" s="18"/>
      <c r="F26" s="18"/>
      <c r="G26" s="18"/>
      <c r="H26" s="18"/>
      <c r="I26" s="19">
        <f>SUM(C26:H26)</f>
        <v>0</v>
      </c>
      <c r="J26" s="20"/>
      <c r="K26" s="2" t="b" cm="1">
        <f t="array" ref="K26:R28">IF(ISBLANK(C26:J28),FALSE,TRUE)</f>
        <v>0</v>
      </c>
      <c r="L26" s="2" t="b">
        <v>0</v>
      </c>
      <c r="M26" s="2" t="b">
        <v>0</v>
      </c>
      <c r="N26" s="2" t="b">
        <v>0</v>
      </c>
      <c r="O26" s="2" t="b">
        <v>0</v>
      </c>
      <c r="P26" s="2" t="b">
        <v>0</v>
      </c>
      <c r="Q26" s="2" t="b">
        <v>1</v>
      </c>
      <c r="R26" s="2" t="b">
        <v>0</v>
      </c>
      <c r="S26" s="2"/>
    </row>
    <row r="27" spans="1:19" x14ac:dyDescent="0.25">
      <c r="A27" s="88"/>
      <c r="B27" s="34" t="s">
        <v>44</v>
      </c>
      <c r="C27" s="21"/>
      <c r="D27" s="21"/>
      <c r="E27" s="21"/>
      <c r="F27" s="21"/>
      <c r="G27" s="21"/>
      <c r="H27" s="21"/>
      <c r="I27" s="12">
        <f>SUM(C27:H27)</f>
        <v>0</v>
      </c>
      <c r="J27" s="22"/>
      <c r="K27" s="2" t="b">
        <v>0</v>
      </c>
      <c r="L27" s="2" t="b">
        <v>0</v>
      </c>
      <c r="M27" s="2" t="b">
        <v>0</v>
      </c>
      <c r="N27" s="2" t="b">
        <v>0</v>
      </c>
      <c r="O27" s="2" t="b">
        <v>0</v>
      </c>
      <c r="P27" s="2" t="b">
        <v>0</v>
      </c>
      <c r="Q27" s="2" t="b">
        <v>1</v>
      </c>
      <c r="R27" s="2" t="b">
        <v>0</v>
      </c>
      <c r="S27" s="2"/>
    </row>
    <row r="28" spans="1:19" x14ac:dyDescent="0.25">
      <c r="A28" s="88"/>
      <c r="B28" s="34" t="s">
        <v>45</v>
      </c>
      <c r="C28" s="21"/>
      <c r="D28" s="21"/>
      <c r="E28" s="21"/>
      <c r="F28" s="21"/>
      <c r="G28" s="21"/>
      <c r="H28" s="21"/>
      <c r="I28" s="12">
        <f>SUM(C28:H28)</f>
        <v>0</v>
      </c>
      <c r="J28" s="22"/>
      <c r="K28" s="2" t="b">
        <v>0</v>
      </c>
      <c r="L28" s="2" t="b">
        <v>0</v>
      </c>
      <c r="M28" s="2" t="b">
        <v>0</v>
      </c>
      <c r="N28" s="2" t="b">
        <v>0</v>
      </c>
      <c r="O28" s="2" t="b">
        <v>0</v>
      </c>
      <c r="P28" s="2" t="b">
        <v>0</v>
      </c>
      <c r="Q28" s="2" t="b">
        <v>1</v>
      </c>
      <c r="R28" s="2" t="b">
        <v>0</v>
      </c>
      <c r="S28" s="2"/>
    </row>
    <row r="29" spans="1:19" ht="15.75" thickBot="1" x14ac:dyDescent="0.3">
      <c r="A29" s="89"/>
      <c r="B29" s="23" t="s">
        <v>26</v>
      </c>
      <c r="C29" s="24">
        <f t="shared" ref="C29:J29" si="5">SUM(C26:C28)</f>
        <v>0</v>
      </c>
      <c r="D29" s="24">
        <f t="shared" si="5"/>
        <v>0</v>
      </c>
      <c r="E29" s="24">
        <f t="shared" si="5"/>
        <v>0</v>
      </c>
      <c r="F29" s="24">
        <f t="shared" si="5"/>
        <v>0</v>
      </c>
      <c r="G29" s="24"/>
      <c r="H29" s="24">
        <f t="shared" si="5"/>
        <v>0</v>
      </c>
      <c r="I29" s="24">
        <f t="shared" si="5"/>
        <v>0</v>
      </c>
      <c r="J29" s="25">
        <f t="shared" si="5"/>
        <v>0</v>
      </c>
      <c r="K29" s="1"/>
    </row>
    <row r="30" spans="1:19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9" x14ac:dyDescent="0.25">
      <c r="A31" s="3" t="s">
        <v>16</v>
      </c>
      <c r="B31" s="26"/>
      <c r="C31" s="3"/>
      <c r="D31" s="3"/>
      <c r="E31" s="3"/>
      <c r="F31" s="3"/>
      <c r="G31" s="3"/>
      <c r="H31" s="3"/>
      <c r="I31" s="3"/>
      <c r="J31" s="3"/>
    </row>
    <row r="32" spans="1:19" x14ac:dyDescent="0.25">
      <c r="A32" s="3" t="s">
        <v>32</v>
      </c>
      <c r="B32" s="26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42" customHeight="1" thickBot="1" x14ac:dyDescent="0.3">
      <c r="A36" s="90" t="s">
        <v>28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0" x14ac:dyDescent="0.25">
      <c r="A37" s="27" t="s">
        <v>2</v>
      </c>
      <c r="B37" s="28" t="s">
        <v>29</v>
      </c>
      <c r="C37" s="92" t="s">
        <v>39</v>
      </c>
      <c r="D37" s="125"/>
      <c r="E37" s="92" t="s">
        <v>31</v>
      </c>
      <c r="F37" s="122"/>
      <c r="G37" s="122"/>
      <c r="H37" s="93"/>
      <c r="I37" s="92" t="s">
        <v>4</v>
      </c>
      <c r="J37" s="93"/>
    </row>
    <row r="38" spans="1:10" x14ac:dyDescent="0.25">
      <c r="A38" s="29"/>
      <c r="B38" s="30"/>
      <c r="C38" s="123"/>
      <c r="D38" s="124"/>
      <c r="E38" s="96"/>
      <c r="F38" s="97"/>
      <c r="G38" s="97"/>
      <c r="H38" s="98"/>
      <c r="I38" s="94"/>
      <c r="J38" s="95"/>
    </row>
    <row r="39" spans="1:10" x14ac:dyDescent="0.25">
      <c r="A39" s="29"/>
      <c r="B39" s="30"/>
      <c r="C39" s="123"/>
      <c r="D39" s="124"/>
      <c r="E39" s="96"/>
      <c r="F39" s="97"/>
      <c r="G39" s="97"/>
      <c r="H39" s="98"/>
      <c r="I39" s="94"/>
      <c r="J39" s="95"/>
    </row>
    <row r="40" spans="1:10" x14ac:dyDescent="0.25">
      <c r="A40" s="29"/>
      <c r="B40" s="30"/>
      <c r="C40" s="123"/>
      <c r="D40" s="124"/>
      <c r="E40" s="96"/>
      <c r="F40" s="97"/>
      <c r="G40" s="97"/>
      <c r="H40" s="98"/>
      <c r="I40" s="94"/>
      <c r="J40" s="95"/>
    </row>
    <row r="41" spans="1:10" x14ac:dyDescent="0.25">
      <c r="A41" s="29"/>
      <c r="B41" s="30"/>
      <c r="C41" s="123"/>
      <c r="D41" s="124"/>
      <c r="E41" s="96"/>
      <c r="F41" s="97"/>
      <c r="G41" s="97"/>
      <c r="H41" s="98"/>
      <c r="I41" s="94"/>
      <c r="J41" s="95"/>
    </row>
    <row r="42" spans="1:10" x14ac:dyDescent="0.25">
      <c r="A42" s="29"/>
      <c r="B42" s="30"/>
      <c r="C42" s="123"/>
      <c r="D42" s="124"/>
      <c r="E42" s="96"/>
      <c r="F42" s="97"/>
      <c r="G42" s="97"/>
      <c r="H42" s="98"/>
      <c r="I42" s="94"/>
      <c r="J42" s="95"/>
    </row>
    <row r="43" spans="1:10" x14ac:dyDescent="0.25">
      <c r="A43" s="29"/>
      <c r="B43" s="30"/>
      <c r="C43" s="123"/>
      <c r="D43" s="124"/>
      <c r="E43" s="96"/>
      <c r="F43" s="97"/>
      <c r="G43" s="97"/>
      <c r="H43" s="98"/>
      <c r="I43" s="94"/>
      <c r="J43" s="95"/>
    </row>
    <row r="44" spans="1:10" x14ac:dyDescent="0.25">
      <c r="A44" s="29"/>
      <c r="B44" s="30"/>
      <c r="C44" s="123"/>
      <c r="D44" s="124"/>
      <c r="E44" s="96"/>
      <c r="F44" s="97"/>
      <c r="G44" s="97"/>
      <c r="H44" s="98"/>
      <c r="I44" s="94"/>
      <c r="J44" s="95"/>
    </row>
    <row r="45" spans="1:10" x14ac:dyDescent="0.25">
      <c r="A45" s="29"/>
      <c r="B45" s="30"/>
      <c r="C45" s="123"/>
      <c r="D45" s="124"/>
      <c r="E45" s="96"/>
      <c r="F45" s="97"/>
      <c r="G45" s="97"/>
      <c r="H45" s="98"/>
      <c r="I45" s="94"/>
      <c r="J45" s="95"/>
    </row>
    <row r="46" spans="1:10" x14ac:dyDescent="0.25">
      <c r="A46" s="29"/>
      <c r="B46" s="30"/>
      <c r="C46" s="123"/>
      <c r="D46" s="124"/>
      <c r="E46" s="96"/>
      <c r="F46" s="97"/>
      <c r="G46" s="97"/>
      <c r="H46" s="98"/>
      <c r="I46" s="94"/>
      <c r="J46" s="95"/>
    </row>
    <row r="47" spans="1:10" x14ac:dyDescent="0.25">
      <c r="A47" s="29"/>
      <c r="B47" s="30"/>
      <c r="C47" s="123"/>
      <c r="D47" s="124"/>
      <c r="E47" s="96"/>
      <c r="F47" s="97"/>
      <c r="G47" s="97"/>
      <c r="H47" s="98"/>
      <c r="I47" s="94"/>
      <c r="J47" s="95"/>
    </row>
    <row r="48" spans="1:10" x14ac:dyDescent="0.25">
      <c r="A48" s="29"/>
      <c r="B48" s="30"/>
      <c r="C48" s="123"/>
      <c r="D48" s="124"/>
      <c r="E48" s="96"/>
      <c r="F48" s="97"/>
      <c r="G48" s="97"/>
      <c r="H48" s="98"/>
      <c r="I48" s="94"/>
      <c r="J48" s="95"/>
    </row>
    <row r="49" spans="1:10" ht="15.75" thickBot="1" x14ac:dyDescent="0.3">
      <c r="A49" s="31"/>
      <c r="B49" s="32"/>
      <c r="C49" s="123"/>
      <c r="D49" s="124"/>
      <c r="E49" s="96"/>
      <c r="F49" s="97"/>
      <c r="G49" s="97"/>
      <c r="H49" s="98"/>
      <c r="I49" s="94"/>
      <c r="J49" s="95"/>
    </row>
    <row r="50" spans="1:10" ht="15.75" thickBot="1" x14ac:dyDescent="0.3">
      <c r="A50" s="119" t="s">
        <v>30</v>
      </c>
      <c r="B50" s="120"/>
      <c r="C50" s="120"/>
      <c r="D50" s="120"/>
      <c r="E50" s="120"/>
      <c r="F50" s="120"/>
      <c r="G50" s="120"/>
      <c r="H50" s="121"/>
      <c r="I50" s="117">
        <f>SUM(I38:J49)</f>
        <v>0</v>
      </c>
      <c r="J50" s="118"/>
    </row>
  </sheetData>
  <mergeCells count="64">
    <mergeCell ref="C2:F2"/>
    <mergeCell ref="A4:J4"/>
    <mergeCell ref="A6:A7"/>
    <mergeCell ref="B6:B7"/>
    <mergeCell ref="C6:C7"/>
    <mergeCell ref="D6:D7"/>
    <mergeCell ref="E6:E7"/>
    <mergeCell ref="F6:F7"/>
    <mergeCell ref="H6:H7"/>
    <mergeCell ref="I6:I7"/>
    <mergeCell ref="G6:G7"/>
    <mergeCell ref="A36:J36"/>
    <mergeCell ref="J6:J7"/>
    <mergeCell ref="A8:A10"/>
    <mergeCell ref="A12:B12"/>
    <mergeCell ref="A13:A14"/>
    <mergeCell ref="A15:B15"/>
    <mergeCell ref="A16:A19"/>
    <mergeCell ref="A20:B20"/>
    <mergeCell ref="A22:B22"/>
    <mergeCell ref="A24:B24"/>
    <mergeCell ref="A26:A29"/>
    <mergeCell ref="A34:J34"/>
    <mergeCell ref="C37:D37"/>
    <mergeCell ref="E37:H37"/>
    <mergeCell ref="I37:J37"/>
    <mergeCell ref="C38:D38"/>
    <mergeCell ref="E38:H38"/>
    <mergeCell ref="I38:J38"/>
    <mergeCell ref="C39:D39"/>
    <mergeCell ref="E39:H39"/>
    <mergeCell ref="I39:J39"/>
    <mergeCell ref="C40:D40"/>
    <mergeCell ref="E40:H40"/>
    <mergeCell ref="I40:J40"/>
    <mergeCell ref="C41:D41"/>
    <mergeCell ref="E41:H41"/>
    <mergeCell ref="I41:J41"/>
    <mergeCell ref="C42:D42"/>
    <mergeCell ref="E42:H42"/>
    <mergeCell ref="I42:J42"/>
    <mergeCell ref="C43:D43"/>
    <mergeCell ref="E43:H43"/>
    <mergeCell ref="I43:J43"/>
    <mergeCell ref="C44:D44"/>
    <mergeCell ref="E44:H44"/>
    <mergeCell ref="I44:J44"/>
    <mergeCell ref="C45:D45"/>
    <mergeCell ref="E45:H45"/>
    <mergeCell ref="I45:J45"/>
    <mergeCell ref="C46:D46"/>
    <mergeCell ref="E46:H46"/>
    <mergeCell ref="I46:J46"/>
    <mergeCell ref="C47:D47"/>
    <mergeCell ref="E47:H47"/>
    <mergeCell ref="I47:J47"/>
    <mergeCell ref="C48:D48"/>
    <mergeCell ref="E48:H48"/>
    <mergeCell ref="I48:J48"/>
    <mergeCell ref="C49:D49"/>
    <mergeCell ref="E49:H49"/>
    <mergeCell ref="I49:J49"/>
    <mergeCell ref="A50:H50"/>
    <mergeCell ref="I50:J50"/>
  </mergeCells>
  <conditionalFormatting sqref="C2:F2 H2">
    <cfRule type="expression" dxfId="1" priority="2">
      <formula>$L$7</formula>
    </cfRule>
  </conditionalFormatting>
  <conditionalFormatting sqref="G2">
    <cfRule type="expression" dxfId="0" priority="1">
      <formula>$L$7</formula>
    </cfRule>
  </conditionalFormatting>
  <pageMargins left="0.7" right="0.7" top="0.75" bottom="0.75" header="0.3" footer="0.3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3089f1-e73b-490c-b2b2-5d231b8420c8" xsi:nil="true"/>
    <lcf76f155ced4ddcb4097134ff3c332f xmlns="534de9a5-0ca6-44f8-bdb0-11a27158e92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281F435D9EA4FA006A396D275365E" ma:contentTypeVersion="13" ma:contentTypeDescription="Crée un document." ma:contentTypeScope="" ma:versionID="a872f90063b95073f4a3b8ee1d196ea5">
  <xsd:schema xmlns:xsd="http://www.w3.org/2001/XMLSchema" xmlns:xs="http://www.w3.org/2001/XMLSchema" xmlns:p="http://schemas.microsoft.com/office/2006/metadata/properties" xmlns:ns2="534de9a5-0ca6-44f8-bdb0-11a27158e92c" xmlns:ns3="5a3089f1-e73b-490c-b2b2-5d231b8420c8" targetNamespace="http://schemas.microsoft.com/office/2006/metadata/properties" ma:root="true" ma:fieldsID="de54e49b883cf5c3cb25ff615e1a7b92" ns2:_="" ns3:_="">
    <xsd:import namespace="534de9a5-0ca6-44f8-bdb0-11a27158e92c"/>
    <xsd:import namespace="5a3089f1-e73b-490c-b2b2-5d231b84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e9a5-0ca6-44f8-bdb0-11a27158e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1648ffd1-f034-42ec-81c5-8c6a0b799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089f1-e73b-490c-b2b2-5d231b8420c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4443564-8bba-497e-a77a-b69eccae18c4}" ma:internalName="TaxCatchAll" ma:showField="CatchAllData" ma:web="5a3089f1-e73b-490c-b2b2-5d231b84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BCEB11-7C5B-48DB-A2AC-274CCDCB0C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5887F-97E6-4FE0-809A-930A24AE92A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2bf6e60-b1a8-4116-a2b6-80f4728718f6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5a3089f1-e73b-490c-b2b2-5d231b8420c8"/>
    <ds:schemaRef ds:uri="534de9a5-0ca6-44f8-bdb0-11a27158e92c"/>
  </ds:schemaRefs>
</ds:datastoreItem>
</file>

<file path=customXml/itemProps3.xml><?xml version="1.0" encoding="utf-8"?>
<ds:datastoreItem xmlns:ds="http://schemas.openxmlformats.org/officeDocument/2006/customXml" ds:itemID="{A5BB4FF9-0F44-4D09-B3C0-19CFA43163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4de9a5-0ca6-44f8-bdb0-11a27158e92c"/>
    <ds:schemaRef ds:uri="5a3089f1-e73b-490c-b2b2-5d231b842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Procédure </vt:lpstr>
      <vt:lpstr>DPGF global</vt:lpstr>
      <vt:lpstr>PEIXOTTO</vt:lpstr>
      <vt:lpstr>Haut Carré</vt:lpstr>
      <vt:lpstr>Montesquieu</vt:lpstr>
      <vt:lpstr>Carreire</vt:lpstr>
      <vt:lpstr>Victoire</vt:lpstr>
      <vt:lpstr>Bastide PUSG</vt:lpstr>
      <vt:lpstr>Bordes</vt:lpstr>
      <vt:lpstr>'Bastide PUSG'!Zone_d_impression</vt:lpstr>
      <vt:lpstr>Bordes!Zone_d_impression</vt:lpstr>
      <vt:lpstr>Carreire!Zone_d_impression</vt:lpstr>
      <vt:lpstr>'DPGF global'!Zone_d_impression</vt:lpstr>
      <vt:lpstr>'Haut Carré'!Zone_d_impression</vt:lpstr>
      <vt:lpstr>Montesquieu!Zone_d_impression</vt:lpstr>
      <vt:lpstr>PEIXOTTO!Zone_d_impression</vt:lpstr>
      <vt:lpstr>Victoire!Zone_d_impression</vt:lpstr>
    </vt:vector>
  </TitlesOfParts>
  <Company>APL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COTTARD</dc:creator>
  <cp:lastModifiedBy>Nicolas MICELI</cp:lastModifiedBy>
  <cp:lastPrinted>2022-03-11T09:00:40Z</cp:lastPrinted>
  <dcterms:created xsi:type="dcterms:W3CDTF">2019-02-28T21:08:52Z</dcterms:created>
  <dcterms:modified xsi:type="dcterms:W3CDTF">2026-03-03T11:18:49Z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0x0101009DD281F435D9EA4FA006A396D275365E</vt:lpwstr>
  </property>
  <property fmtid="{D5CDD505-2E9C-101B-9397-08002B2CF9AE}" pid="3" name="MediaServiceImageTags">
    <vt:lpwstr/>
  </property>
</Properties>
</file>