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845\25_SAM\25_30_DESSERTE\50_PROJETS PAR FORET\2_Dossiers_73_FD\RTM_les_chaudannes\"/>
    </mc:Choice>
  </mc:AlternateContent>
  <xr:revisionPtr revIDLastSave="0" documentId="13_ncr:1_{E9A782BE-8AF4-4E1B-92E2-826680BF5216}" xr6:coauthVersionLast="47" xr6:coauthVersionMax="47" xr10:uidLastSave="{00000000-0000-0000-0000-000000000000}"/>
  <bookViews>
    <workbookView xWindow="-28920" yWindow="-120" windowWidth="29040" windowHeight="15720" xr2:uid="{855BF330-D059-4B26-8FF7-E772652FEC98}"/>
  </bookViews>
  <sheets>
    <sheet name="v3" sheetId="5" r:id="rId1"/>
    <sheet name="Feuil1" sheetId="6" r:id="rId2"/>
    <sheet name="Feuil1 (2)" sheetId="7" r:id="rId3"/>
  </sheets>
  <definedNames>
    <definedName name="_xlnm.Print_Area" localSheetId="0">'v3'!$B$2:$F$29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" l="1"/>
  <c r="F26" i="5"/>
  <c r="F25" i="5"/>
  <c r="F13" i="5" l="1"/>
  <c r="F21" i="5"/>
  <c r="F19" i="5"/>
  <c r="F18" i="5"/>
  <c r="F16" i="5"/>
  <c r="F15" i="5"/>
  <c r="F12" i="5"/>
  <c r="F11" i="5"/>
  <c r="F9" i="5"/>
  <c r="D30" i="7"/>
  <c r="D28" i="7"/>
  <c r="D27" i="7" s="1"/>
  <c r="D26" i="7" s="1"/>
  <c r="D25" i="7" s="1"/>
  <c r="D24" i="7" s="1"/>
  <c r="D23" i="7" s="1"/>
  <c r="G35" i="6"/>
  <c r="G16" i="6"/>
  <c r="G17" i="6"/>
  <c r="G18" i="6"/>
  <c r="G19" i="6"/>
  <c r="G20" i="6"/>
  <c r="G21" i="6"/>
  <c r="G22" i="6"/>
  <c r="G15" i="6"/>
  <c r="F23" i="6"/>
  <c r="D24" i="6"/>
  <c r="D25" i="6" s="1"/>
  <c r="D26" i="6" s="1"/>
  <c r="D27" i="6" s="1"/>
  <c r="D28" i="6" s="1"/>
  <c r="D29" i="6" s="1"/>
  <c r="D30" i="6" s="1"/>
  <c r="D31" i="6" s="1"/>
  <c r="D32" i="6" s="1"/>
  <c r="D33" i="6" s="1"/>
  <c r="D34" i="6" s="1"/>
  <c r="F34" i="6" s="1"/>
  <c r="D22" i="6"/>
  <c r="D21" i="6" s="1"/>
  <c r="D20" i="6" s="1"/>
  <c r="D19" i="6" s="1"/>
  <c r="D18" i="6" s="1"/>
  <c r="D17" i="6" s="1"/>
  <c r="D16" i="6" s="1"/>
  <c r="D15" i="6" s="1"/>
  <c r="D14" i="6" s="1"/>
  <c r="D13" i="6" s="1"/>
  <c r="D12" i="6" s="1"/>
  <c r="D11" i="6" s="1"/>
  <c r="D10" i="6" s="1"/>
  <c r="D9" i="6" s="1"/>
  <c r="D8" i="6" s="1"/>
  <c r="D7" i="6" s="1"/>
  <c r="D6" i="6" s="1"/>
  <c r="D5" i="6" s="1"/>
  <c r="D4" i="6" s="1"/>
  <c r="D3" i="6" s="1"/>
  <c r="D2" i="6" s="1"/>
  <c r="F2" i="6" s="1"/>
  <c r="F22" i="5" l="1"/>
  <c r="F31" i="5" s="1"/>
  <c r="F23" i="7"/>
  <c r="G23" i="7" s="1"/>
  <c r="D22" i="7"/>
  <c r="F25" i="7"/>
  <c r="G25" i="7" s="1"/>
  <c r="F24" i="7"/>
  <c r="G24" i="7" s="1"/>
  <c r="F16" i="6"/>
  <c r="F17" i="6"/>
  <c r="F18" i="6"/>
  <c r="F26" i="6"/>
  <c r="F25" i="6"/>
  <c r="F15" i="6"/>
  <c r="F14" i="6"/>
  <c r="F6" i="6"/>
  <c r="F28" i="6"/>
  <c r="F4" i="6"/>
  <c r="F30" i="6"/>
  <c r="F29" i="6"/>
  <c r="F5" i="6"/>
  <c r="F27" i="6"/>
  <c r="F3" i="6"/>
  <c r="F13" i="6"/>
  <c r="F24" i="6"/>
  <c r="F12" i="6"/>
  <c r="F11" i="6"/>
  <c r="F22" i="6"/>
  <c r="F10" i="6"/>
  <c r="F33" i="6"/>
  <c r="F21" i="6"/>
  <c r="F9" i="6"/>
  <c r="F32" i="6"/>
  <c r="F20" i="6"/>
  <c r="F8" i="6"/>
  <c r="F31" i="6"/>
  <c r="F19" i="6"/>
  <c r="F7" i="6"/>
  <c r="F22" i="7" l="1"/>
  <c r="G22" i="7" s="1"/>
  <c r="D21" i="7"/>
  <c r="D20" i="7" s="1"/>
  <c r="D19" i="7" s="1"/>
  <c r="D18" i="7" s="1"/>
  <c r="D17" i="7" s="1"/>
  <c r="D16" i="7" s="1"/>
  <c r="D15" i="7" s="1"/>
  <c r="D14" i="7" s="1"/>
  <c r="D13" i="7" s="1"/>
  <c r="D12" i="7" s="1"/>
  <c r="D11" i="7" s="1"/>
  <c r="D10" i="7" s="1"/>
  <c r="D9" i="7" s="1"/>
  <c r="D8" i="7" s="1"/>
  <c r="D7" i="7" s="1"/>
  <c r="D6" i="7" s="1"/>
  <c r="D5" i="7" s="1"/>
  <c r="D4" i="7" s="1"/>
  <c r="D3" i="7" s="1"/>
  <c r="D2" i="7" s="1"/>
  <c r="F26" i="7"/>
  <c r="G26" i="7" s="1"/>
  <c r="F21" i="7" l="1"/>
  <c r="G21" i="7" s="1"/>
  <c r="F27" i="7"/>
  <c r="G27" i="7" s="1"/>
  <c r="F20" i="7"/>
  <c r="G20" i="7" s="1"/>
  <c r="G35" i="7" s="1"/>
  <c r="F19" i="7" l="1"/>
  <c r="G19" i="7" s="1"/>
  <c r="F28" i="7"/>
  <c r="F29" i="7" l="1"/>
  <c r="F18" i="7"/>
  <c r="G18" i="7" s="1"/>
  <c r="F17" i="7" l="1"/>
  <c r="G17" i="7" s="1"/>
  <c r="D31" i="7"/>
  <c r="F30" i="7"/>
  <c r="D32" i="7" l="1"/>
  <c r="F31" i="7"/>
  <c r="F16" i="7"/>
  <c r="G16" i="7" s="1"/>
  <c r="F15" i="7" l="1"/>
  <c r="G15" i="7" s="1"/>
  <c r="D33" i="7"/>
  <c r="F32" i="7"/>
  <c r="D34" i="7" l="1"/>
  <c r="F34" i="7" s="1"/>
  <c r="F33" i="7"/>
  <c r="F14" i="7"/>
  <c r="F13" i="7" l="1"/>
  <c r="F12" i="7" l="1"/>
  <c r="F11" i="7" l="1"/>
  <c r="F10" i="7" l="1"/>
  <c r="F9" i="7" l="1"/>
  <c r="F8" i="7" l="1"/>
  <c r="F7" i="7" l="1"/>
  <c r="F6" i="7" l="1"/>
  <c r="F5" i="7" l="1"/>
  <c r="F4" i="7" l="1"/>
  <c r="F2" i="7" l="1"/>
  <c r="F3" i="7"/>
</calcChain>
</file>

<file path=xl/sharedStrings.xml><?xml version="1.0" encoding="utf-8"?>
<sst xmlns="http://schemas.openxmlformats.org/spreadsheetml/2006/main" count="45" uniqueCount="36">
  <si>
    <t>Quantité</t>
  </si>
  <si>
    <t>Unité</t>
  </si>
  <si>
    <t>ml</t>
  </si>
  <si>
    <t>Nature de travaux</t>
  </si>
  <si>
    <t>PU HT</t>
  </si>
  <si>
    <t>Montant HT</t>
  </si>
  <si>
    <t>U</t>
  </si>
  <si>
    <t>m3</t>
  </si>
  <si>
    <t>Détail estimatif des travaux</t>
  </si>
  <si>
    <t>Installation de chantier</t>
  </si>
  <si>
    <t>N°</t>
  </si>
  <si>
    <t>Montant Total HT</t>
  </si>
  <si>
    <t xml:space="preserve">TVA </t>
  </si>
  <si>
    <t>Montant Total TTC</t>
  </si>
  <si>
    <t>1)  Entretien de la route forestière</t>
  </si>
  <si>
    <t>Décapage de la bande de roulement</t>
  </si>
  <si>
    <t>Curage des renvois d'eau</t>
  </si>
  <si>
    <t>Création d'une cunette terrassée</t>
  </si>
  <si>
    <t>2) Mise au gabarit du premier lacet de la piste forestière</t>
  </si>
  <si>
    <t>pente</t>
  </si>
  <si>
    <t>Terrassement du talus amont pour atteindre une pente stable</t>
  </si>
  <si>
    <t>ft</t>
  </si>
  <si>
    <t>Mise en redan des déblais contre le talus aval après préparation de l'assise</t>
  </si>
  <si>
    <t>3) Création d'une place de retournement</t>
  </si>
  <si>
    <t>Terrassement de l'emprise</t>
  </si>
  <si>
    <t>m²</t>
  </si>
  <si>
    <t>4) Place de dépôt</t>
  </si>
  <si>
    <t>Décapage de la place de dépôt</t>
  </si>
  <si>
    <t>Reprise de route et d'un lacet de piste</t>
  </si>
  <si>
    <t>Empierrement en 0/80 sur 25 cm compactés</t>
  </si>
  <si>
    <t>-</t>
  </si>
  <si>
    <t>TRANCHE OPTIONNELLE</t>
  </si>
  <si>
    <t>Débroussaillage</t>
  </si>
  <si>
    <t>Coupe d'emprise</t>
  </si>
  <si>
    <t>Tranche Ferme 
Sous Total HT</t>
  </si>
  <si>
    <t>Tranche Optionnelle 1
Sous 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</si>
</sst>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80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4" borderId="2" xfId="0" applyFill="1" applyBorder="1"/>
    <xf numFmtId="0" fontId="0" fillId="4" borderId="1" xfId="0" applyFill="1" applyBorder="1" applyAlignment="1">
      <alignment horizontal="center"/>
    </xf>
    <xf numFmtId="3" fontId="0" fillId="4" borderId="1" xfId="0" applyNumberFormat="1" applyFill="1" applyBorder="1"/>
    <xf numFmtId="164" fontId="0" fillId="4" borderId="1" xfId="0" applyNumberFormat="1" applyFill="1" applyBorder="1"/>
    <xf numFmtId="0" fontId="0" fillId="4" borderId="1" xfId="0" applyFill="1" applyBorder="1"/>
    <xf numFmtId="0" fontId="0" fillId="4" borderId="0" xfId="0" applyFill="1"/>
    <xf numFmtId="4" fontId="0" fillId="4" borderId="0" xfId="0" applyNumberFormat="1" applyFill="1"/>
    <xf numFmtId="0" fontId="0" fillId="4" borderId="3" xfId="0" applyFill="1" applyBorder="1"/>
    <xf numFmtId="164" fontId="0" fillId="4" borderId="4" xfId="0" applyNumberFormat="1" applyFill="1" applyBorder="1"/>
    <xf numFmtId="0" fontId="0" fillId="4" borderId="4" xfId="0" applyFill="1" applyBorder="1"/>
    <xf numFmtId="164" fontId="0" fillId="4" borderId="5" xfId="0" applyNumberFormat="1" applyFill="1" applyBorder="1"/>
    <xf numFmtId="0" fontId="3" fillId="4" borderId="0" xfId="0" applyFont="1" applyFill="1" applyAlignment="1">
      <alignment vertical="center"/>
    </xf>
    <xf numFmtId="9" fontId="0" fillId="0" borderId="0" xfId="0" applyNumberFormat="1"/>
    <xf numFmtId="0" fontId="6" fillId="4" borderId="2" xfId="0" applyFont="1" applyFill="1" applyBorder="1" applyAlignment="1">
      <alignment horizontal="right"/>
    </xf>
    <xf numFmtId="0" fontId="0" fillId="4" borderId="4" xfId="0" applyFill="1" applyBorder="1" applyAlignment="1">
      <alignment wrapText="1"/>
    </xf>
    <xf numFmtId="0" fontId="0" fillId="4" borderId="4" xfId="0" applyFill="1" applyBorder="1" applyAlignment="1">
      <alignment horizontal="center"/>
    </xf>
    <xf numFmtId="3" fontId="0" fillId="4" borderId="4" xfId="0" applyNumberFormat="1" applyFill="1" applyBorder="1"/>
    <xf numFmtId="0" fontId="0" fillId="0" borderId="8" xfId="0" applyBorder="1"/>
    <xf numFmtId="0" fontId="2" fillId="0" borderId="9" xfId="0" applyFont="1" applyBorder="1" applyAlignment="1">
      <alignment horizontal="right"/>
    </xf>
    <xf numFmtId="0" fontId="0" fillId="0" borderId="3" xfId="0" applyBorder="1"/>
    <xf numFmtId="0" fontId="2" fillId="0" borderId="4" xfId="0" applyFont="1" applyBorder="1" applyAlignment="1">
      <alignment horizontal="right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left"/>
    </xf>
    <xf numFmtId="0" fontId="0" fillId="4" borderId="5" xfId="0" applyFill="1" applyBorder="1"/>
    <xf numFmtId="0" fontId="0" fillId="4" borderId="5" xfId="0" applyFill="1" applyBorder="1" applyAlignment="1">
      <alignment horizontal="center"/>
    </xf>
    <xf numFmtId="3" fontId="0" fillId="4" borderId="5" xfId="0" applyNumberFormat="1" applyFill="1" applyBorder="1"/>
    <xf numFmtId="0" fontId="2" fillId="5" borderId="7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3" fontId="0" fillId="5" borderId="6" xfId="0" applyNumberFormat="1" applyFill="1" applyBorder="1"/>
    <xf numFmtId="164" fontId="0" fillId="5" borderId="6" xfId="0" applyNumberFormat="1" applyFill="1" applyBorder="1"/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0" fillId="3" borderId="9" xfId="0" applyFill="1" applyBorder="1" applyAlignment="1">
      <alignment horizontal="center"/>
    </xf>
    <xf numFmtId="3" fontId="0" fillId="3" borderId="9" xfId="0" applyNumberFormat="1" applyFill="1" applyBorder="1"/>
    <xf numFmtId="164" fontId="0" fillId="3" borderId="9" xfId="0" applyNumberFormat="1" applyFill="1" applyBorder="1"/>
    <xf numFmtId="0" fontId="2" fillId="5" borderId="8" xfId="0" applyFont="1" applyFill="1" applyBorder="1" applyAlignment="1">
      <alignment horizontal="left"/>
    </xf>
    <xf numFmtId="0" fontId="2" fillId="5" borderId="9" xfId="0" applyFont="1" applyFill="1" applyBorder="1" applyAlignment="1">
      <alignment horizontal="left"/>
    </xf>
    <xf numFmtId="0" fontId="0" fillId="5" borderId="9" xfId="0" applyFill="1" applyBorder="1" applyAlignment="1">
      <alignment horizontal="center"/>
    </xf>
    <xf numFmtId="3" fontId="0" fillId="5" borderId="9" xfId="0" applyNumberFormat="1" applyFill="1" applyBorder="1"/>
    <xf numFmtId="164" fontId="0" fillId="5" borderId="9" xfId="0" applyNumberFormat="1" applyFill="1" applyBorder="1"/>
    <xf numFmtId="0" fontId="0" fillId="0" borderId="4" xfId="0" applyBorder="1"/>
    <xf numFmtId="0" fontId="0" fillId="0" borderId="4" xfId="0" applyBorder="1" applyAlignment="1">
      <alignment horizontal="center"/>
    </xf>
    <xf numFmtId="3" fontId="0" fillId="0" borderId="4" xfId="0" applyNumberFormat="1" applyBorder="1"/>
    <xf numFmtId="0" fontId="0" fillId="4" borderId="19" xfId="0" applyFill="1" applyBorder="1"/>
    <xf numFmtId="0" fontId="0" fillId="4" borderId="5" xfId="0" applyFill="1" applyBorder="1" applyAlignment="1">
      <alignment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/>
    </xf>
    <xf numFmtId="9" fontId="2" fillId="0" borderId="11" xfId="1" applyFont="1" applyBorder="1"/>
    <xf numFmtId="0" fontId="0" fillId="4" borderId="22" xfId="0" applyFill="1" applyBorder="1"/>
    <xf numFmtId="3" fontId="0" fillId="4" borderId="0" xfId="0" applyNumberFormat="1" applyFill="1" applyBorder="1"/>
    <xf numFmtId="164" fontId="0" fillId="4" borderId="0" xfId="0" applyNumberFormat="1" applyFill="1" applyBorder="1"/>
    <xf numFmtId="3" fontId="1" fillId="4" borderId="23" xfId="0" applyNumberFormat="1" applyFont="1" applyFill="1" applyBorder="1" applyAlignment="1">
      <alignment horizontal="right" vertical="center" wrapText="1"/>
    </xf>
    <xf numFmtId="3" fontId="1" fillId="4" borderId="24" xfId="0" applyNumberFormat="1" applyFont="1" applyFill="1" applyBorder="1" applyAlignment="1">
      <alignment horizontal="right" vertical="center" wrapText="1"/>
    </xf>
    <xf numFmtId="3" fontId="1" fillId="4" borderId="26" xfId="0" applyNumberFormat="1" applyFont="1" applyFill="1" applyBorder="1" applyAlignment="1">
      <alignment horizontal="right" vertical="center" wrapText="1"/>
    </xf>
    <xf numFmtId="3" fontId="1" fillId="4" borderId="27" xfId="0" applyNumberFormat="1" applyFont="1" applyFill="1" applyBorder="1" applyAlignment="1">
      <alignment horizontal="right" vertical="center" wrapText="1"/>
    </xf>
    <xf numFmtId="165" fontId="0" fillId="4" borderId="20" xfId="0" applyNumberFormat="1" applyFill="1" applyBorder="1" applyAlignment="1">
      <alignment horizontal="right"/>
    </xf>
    <xf numFmtId="165" fontId="0" fillId="3" borderId="10" xfId="0" applyNumberFormat="1" applyFill="1" applyBorder="1" applyAlignment="1">
      <alignment horizontal="right"/>
    </xf>
    <xf numFmtId="165" fontId="0" fillId="4" borderId="11" xfId="0" applyNumberFormat="1" applyFill="1" applyBorder="1" applyAlignment="1">
      <alignment horizontal="right"/>
    </xf>
    <xf numFmtId="165" fontId="0" fillId="5" borderId="10" xfId="0" applyNumberFormat="1" applyFill="1" applyBorder="1" applyAlignment="1">
      <alignment horizontal="right"/>
    </xf>
    <xf numFmtId="165" fontId="0" fillId="4" borderId="12" xfId="0" applyNumberFormat="1" applyFill="1" applyBorder="1" applyAlignment="1">
      <alignment horizontal="right"/>
    </xf>
    <xf numFmtId="165" fontId="0" fillId="5" borderId="15" xfId="0" applyNumberFormat="1" applyFill="1" applyBorder="1" applyAlignment="1">
      <alignment horizontal="right"/>
    </xf>
    <xf numFmtId="165" fontId="0" fillId="4" borderId="25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165" fontId="2" fillId="0" borderId="10" xfId="0" applyNumberFormat="1" applyFont="1" applyBorder="1"/>
    <xf numFmtId="165" fontId="2" fillId="0" borderId="12" xfId="0" applyNumberFormat="1" applyFont="1" applyBorder="1"/>
    <xf numFmtId="0" fontId="2" fillId="5" borderId="8" xfId="0" applyFont="1" applyFill="1" applyBorder="1" applyAlignment="1">
      <alignment horizontal="center"/>
    </xf>
    <xf numFmtId="3" fontId="1" fillId="4" borderId="22" xfId="0" applyNumberFormat="1" applyFont="1" applyFill="1" applyBorder="1" applyAlignment="1">
      <alignment horizontal="right" vertical="center" wrapText="1"/>
    </xf>
    <xf numFmtId="3" fontId="1" fillId="4" borderId="21" xfId="0" applyNumberFormat="1" applyFont="1" applyFill="1" applyBorder="1" applyAlignment="1">
      <alignment horizontal="righ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Feuil1!$A$2:$A$34</c:f>
              <c:numCache>
                <c:formatCode>General</c:formatCode>
                <c:ptCount val="33"/>
                <c:pt idx="0">
                  <c:v>0</c:v>
                </c:pt>
                <c:pt idx="1">
                  <c:v>1.3187758375763801</c:v>
                </c:pt>
                <c:pt idx="2">
                  <c:v>2.6375516751527601</c:v>
                </c:pt>
                <c:pt idx="3">
                  <c:v>3.95632751272914</c:v>
                </c:pt>
                <c:pt idx="4">
                  <c:v>5.2751033503055202</c:v>
                </c:pt>
                <c:pt idx="5">
                  <c:v>6.5938791878818996</c:v>
                </c:pt>
                <c:pt idx="6">
                  <c:v>7.9126550254582799</c:v>
                </c:pt>
                <c:pt idx="7">
                  <c:v>9.2314308630346602</c:v>
                </c:pt>
                <c:pt idx="8">
                  <c:v>10.550206700611</c:v>
                </c:pt>
                <c:pt idx="9">
                  <c:v>11.868982538187399</c:v>
                </c:pt>
                <c:pt idx="10">
                  <c:v>13.187758375763799</c:v>
                </c:pt>
                <c:pt idx="11">
                  <c:v>14.5065342133401</c:v>
                </c:pt>
                <c:pt idx="12">
                  <c:v>15.825310050916499</c:v>
                </c:pt>
                <c:pt idx="13">
                  <c:v>17.144085888492899</c:v>
                </c:pt>
                <c:pt idx="14">
                  <c:v>18.462861726069299</c:v>
                </c:pt>
                <c:pt idx="15">
                  <c:v>19.781637563645699</c:v>
                </c:pt>
                <c:pt idx="16">
                  <c:v>21.100413401222099</c:v>
                </c:pt>
                <c:pt idx="17">
                  <c:v>22.419189238798399</c:v>
                </c:pt>
                <c:pt idx="18">
                  <c:v>23.737965076374799</c:v>
                </c:pt>
                <c:pt idx="19">
                  <c:v>25.056740913951199</c:v>
                </c:pt>
                <c:pt idx="20">
                  <c:v>26.375516751527599</c:v>
                </c:pt>
                <c:pt idx="21">
                  <c:v>27.694292589103998</c:v>
                </c:pt>
                <c:pt idx="22">
                  <c:v>29.013068426680299</c:v>
                </c:pt>
                <c:pt idx="23">
                  <c:v>30.331844264256699</c:v>
                </c:pt>
                <c:pt idx="24">
                  <c:v>31.650620101833098</c:v>
                </c:pt>
                <c:pt idx="25">
                  <c:v>32.969395939409502</c:v>
                </c:pt>
                <c:pt idx="26">
                  <c:v>34.288171776985898</c:v>
                </c:pt>
                <c:pt idx="27">
                  <c:v>35.606947614562202</c:v>
                </c:pt>
                <c:pt idx="28">
                  <c:v>36.925723452138598</c:v>
                </c:pt>
                <c:pt idx="29">
                  <c:v>38.244499289715002</c:v>
                </c:pt>
                <c:pt idx="30">
                  <c:v>39.563275127291398</c:v>
                </c:pt>
                <c:pt idx="31">
                  <c:v>40.882050964867801</c:v>
                </c:pt>
                <c:pt idx="32">
                  <c:v>42.200826802444197</c:v>
                </c:pt>
              </c:numCache>
            </c:numRef>
          </c:xVal>
          <c:yVal>
            <c:numRef>
              <c:f>Feuil1!$B$2:$B$34</c:f>
              <c:numCache>
                <c:formatCode>General</c:formatCode>
                <c:ptCount val="33"/>
                <c:pt idx="0">
                  <c:v>1246.86535644531</c:v>
                </c:pt>
                <c:pt idx="1">
                  <c:v>1246.09216308593</c:v>
                </c:pt>
                <c:pt idx="2">
                  <c:v>1244.67321777343</c:v>
                </c:pt>
                <c:pt idx="3">
                  <c:v>1242.73278808593</c:v>
                </c:pt>
                <c:pt idx="4">
                  <c:v>1241.76586914062</c:v>
                </c:pt>
                <c:pt idx="5">
                  <c:v>1240.97387695312</c:v>
                </c:pt>
                <c:pt idx="6">
                  <c:v>1240.58654785156</c:v>
                </c:pt>
                <c:pt idx="7">
                  <c:v>1240.00634765625</c:v>
                </c:pt>
                <c:pt idx="8">
                  <c:v>1239.16613769531</c:v>
                </c:pt>
                <c:pt idx="9">
                  <c:v>1238.28686523437</c:v>
                </c:pt>
                <c:pt idx="10">
                  <c:v>1237.21044921875</c:v>
                </c:pt>
                <c:pt idx="11">
                  <c:v>1236.21948242187</c:v>
                </c:pt>
                <c:pt idx="12">
                  <c:v>1235.47668457031</c:v>
                </c:pt>
                <c:pt idx="13">
                  <c:v>1234.05151367187</c:v>
                </c:pt>
                <c:pt idx="14">
                  <c:v>1233.34521484375</c:v>
                </c:pt>
                <c:pt idx="15">
                  <c:v>1232.4931640625</c:v>
                </c:pt>
                <c:pt idx="16">
                  <c:v>1231.36474609375</c:v>
                </c:pt>
                <c:pt idx="17">
                  <c:v>1229.70935058593</c:v>
                </c:pt>
                <c:pt idx="18">
                  <c:v>1228.1923828125</c:v>
                </c:pt>
                <c:pt idx="19">
                  <c:v>1226.3671875</c:v>
                </c:pt>
                <c:pt idx="20">
                  <c:v>1223.20886230468</c:v>
                </c:pt>
                <c:pt idx="21">
                  <c:v>1221.34045410156</c:v>
                </c:pt>
                <c:pt idx="22">
                  <c:v>1220.98999023437</c:v>
                </c:pt>
                <c:pt idx="23">
                  <c:v>1220.91528320312</c:v>
                </c:pt>
                <c:pt idx="24">
                  <c:v>1220.61108398437</c:v>
                </c:pt>
                <c:pt idx="25">
                  <c:v>1220.19812011718</c:v>
                </c:pt>
                <c:pt idx="26">
                  <c:v>1219.24438476562</c:v>
                </c:pt>
                <c:pt idx="27">
                  <c:v>1217.79455566406</c:v>
                </c:pt>
                <c:pt idx="28">
                  <c:v>1216.67321777343</c:v>
                </c:pt>
                <c:pt idx="29">
                  <c:v>1216.22839355468</c:v>
                </c:pt>
                <c:pt idx="30">
                  <c:v>1215.91101074218</c:v>
                </c:pt>
                <c:pt idx="31">
                  <c:v>1215.33215332031</c:v>
                </c:pt>
                <c:pt idx="32">
                  <c:v>1214.67236328125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7C-45A7-94B8-042774706535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Feuil1!$C$2:$C$34</c:f>
              <c:numCache>
                <c:formatCode>General</c:formatCode>
                <c:ptCount val="33"/>
                <c:pt idx="0">
                  <c:v>0</c:v>
                </c:pt>
                <c:pt idx="1">
                  <c:v>1.3187758375763801</c:v>
                </c:pt>
                <c:pt idx="2">
                  <c:v>2.6375516751527601</c:v>
                </c:pt>
                <c:pt idx="3">
                  <c:v>3.95632751272914</c:v>
                </c:pt>
                <c:pt idx="4">
                  <c:v>5.2751033503055202</c:v>
                </c:pt>
                <c:pt idx="5">
                  <c:v>6.5938791878818996</c:v>
                </c:pt>
                <c:pt idx="6">
                  <c:v>7.9126550254582799</c:v>
                </c:pt>
                <c:pt idx="7">
                  <c:v>9.2314308630346602</c:v>
                </c:pt>
                <c:pt idx="8">
                  <c:v>10.550206700611</c:v>
                </c:pt>
                <c:pt idx="9">
                  <c:v>11.868982538187399</c:v>
                </c:pt>
                <c:pt idx="10">
                  <c:v>13.187758375763799</c:v>
                </c:pt>
                <c:pt idx="11">
                  <c:v>14.5065342133401</c:v>
                </c:pt>
                <c:pt idx="12">
                  <c:v>15.825310050916499</c:v>
                </c:pt>
                <c:pt idx="13">
                  <c:v>17.144085888492899</c:v>
                </c:pt>
                <c:pt idx="14">
                  <c:v>18.462861726069299</c:v>
                </c:pt>
                <c:pt idx="15">
                  <c:v>19.781637563645699</c:v>
                </c:pt>
                <c:pt idx="16">
                  <c:v>21.100413401222099</c:v>
                </c:pt>
                <c:pt idx="17">
                  <c:v>22.419189238798399</c:v>
                </c:pt>
                <c:pt idx="18">
                  <c:v>23.737965076374799</c:v>
                </c:pt>
                <c:pt idx="19">
                  <c:v>25.056740913951199</c:v>
                </c:pt>
                <c:pt idx="20">
                  <c:v>26.375516751527599</c:v>
                </c:pt>
                <c:pt idx="21">
                  <c:v>27.694292589103998</c:v>
                </c:pt>
                <c:pt idx="22">
                  <c:v>29.013068426680299</c:v>
                </c:pt>
                <c:pt idx="23">
                  <c:v>30.331844264256699</c:v>
                </c:pt>
                <c:pt idx="24">
                  <c:v>31.650620101833098</c:v>
                </c:pt>
                <c:pt idx="25">
                  <c:v>32.969395939409502</c:v>
                </c:pt>
                <c:pt idx="26">
                  <c:v>34.288171776985898</c:v>
                </c:pt>
                <c:pt idx="27">
                  <c:v>35.606947614562202</c:v>
                </c:pt>
                <c:pt idx="28">
                  <c:v>36.925723452138598</c:v>
                </c:pt>
                <c:pt idx="29">
                  <c:v>38.244499289715002</c:v>
                </c:pt>
                <c:pt idx="30">
                  <c:v>39.563275127291398</c:v>
                </c:pt>
                <c:pt idx="31">
                  <c:v>40.882050964867801</c:v>
                </c:pt>
                <c:pt idx="32">
                  <c:v>42.200826802444197</c:v>
                </c:pt>
              </c:numCache>
            </c:numRef>
          </c:xVal>
          <c:yVal>
            <c:numRef>
              <c:f>Feuil1!$D$2:$D$34</c:f>
              <c:numCache>
                <c:formatCode>General</c:formatCode>
                <c:ptCount val="33"/>
                <c:pt idx="0">
                  <c:v>1254.5736052084835</c:v>
                </c:pt>
                <c:pt idx="1">
                  <c:v>1252.9910742033919</c:v>
                </c:pt>
                <c:pt idx="2">
                  <c:v>1251.4085431983003</c:v>
                </c:pt>
                <c:pt idx="3">
                  <c:v>1249.8260121932087</c:v>
                </c:pt>
                <c:pt idx="4">
                  <c:v>1248.2434811881171</c:v>
                </c:pt>
                <c:pt idx="5">
                  <c:v>1246.6609501830255</c:v>
                </c:pt>
                <c:pt idx="6">
                  <c:v>1245.0784191779339</c:v>
                </c:pt>
                <c:pt idx="7">
                  <c:v>1243.4958881728423</c:v>
                </c:pt>
                <c:pt idx="8">
                  <c:v>1241.9133571677507</c:v>
                </c:pt>
                <c:pt idx="9">
                  <c:v>1240.3308261626592</c:v>
                </c:pt>
                <c:pt idx="10">
                  <c:v>1238.7482951575676</c:v>
                </c:pt>
                <c:pt idx="11">
                  <c:v>1237.165764152476</c:v>
                </c:pt>
                <c:pt idx="12">
                  <c:v>1235.5832331473844</c:v>
                </c:pt>
                <c:pt idx="13">
                  <c:v>1234.0007021422928</c:v>
                </c:pt>
                <c:pt idx="14">
                  <c:v>1232.4181711372012</c:v>
                </c:pt>
                <c:pt idx="15">
                  <c:v>1230.8356401321096</c:v>
                </c:pt>
                <c:pt idx="16">
                  <c:v>1229.253109127018</c:v>
                </c:pt>
                <c:pt idx="17">
                  <c:v>1227.6705781219264</c:v>
                </c:pt>
                <c:pt idx="18">
                  <c:v>1226.0880471168348</c:v>
                </c:pt>
                <c:pt idx="19">
                  <c:v>1224.5055161117432</c:v>
                </c:pt>
                <c:pt idx="20">
                  <c:v>1222.9229851066516</c:v>
                </c:pt>
                <c:pt idx="21">
                  <c:v>1221.34045410156</c:v>
                </c:pt>
                <c:pt idx="22">
                  <c:v>1219.7579230964684</c:v>
                </c:pt>
                <c:pt idx="23">
                  <c:v>1218.1753920913768</c:v>
                </c:pt>
                <c:pt idx="24">
                  <c:v>1216.5928610862852</c:v>
                </c:pt>
                <c:pt idx="25">
                  <c:v>1215.0103300811936</c:v>
                </c:pt>
                <c:pt idx="26">
                  <c:v>1213.427799076102</c:v>
                </c:pt>
                <c:pt idx="27">
                  <c:v>1211.8452680710104</c:v>
                </c:pt>
                <c:pt idx="28">
                  <c:v>1210.2627370659188</c:v>
                </c:pt>
                <c:pt idx="29">
                  <c:v>1208.6802060608272</c:v>
                </c:pt>
                <c:pt idx="30">
                  <c:v>1207.0976750557356</c:v>
                </c:pt>
                <c:pt idx="31">
                  <c:v>1205.515144050644</c:v>
                </c:pt>
                <c:pt idx="32">
                  <c:v>1203.9326130455524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7C-45A7-94B8-042774706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71247"/>
        <c:axId val="600469807"/>
      </c:scatterChart>
      <c:valAx>
        <c:axId val="600471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0469807"/>
        <c:crosses val="autoZero"/>
        <c:crossBetween val="midCat"/>
      </c:valAx>
      <c:valAx>
        <c:axId val="60046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0471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'Feuil1 (2)'!$A$2:$A$34</c:f>
              <c:numCache>
                <c:formatCode>General</c:formatCode>
                <c:ptCount val="33"/>
                <c:pt idx="0">
                  <c:v>0</c:v>
                </c:pt>
                <c:pt idx="1">
                  <c:v>1.0319247028363301</c:v>
                </c:pt>
                <c:pt idx="2">
                  <c:v>2.0638494056726699</c:v>
                </c:pt>
                <c:pt idx="3">
                  <c:v>3.0957741085090098</c:v>
                </c:pt>
                <c:pt idx="4">
                  <c:v>4.1276988113453497</c:v>
                </c:pt>
                <c:pt idx="5">
                  <c:v>5.1596235141816802</c:v>
                </c:pt>
                <c:pt idx="6">
                  <c:v>6.1915482170180196</c:v>
                </c:pt>
                <c:pt idx="7">
                  <c:v>7.2234729198543599</c:v>
                </c:pt>
                <c:pt idx="8">
                  <c:v>8.2553976226906993</c:v>
                </c:pt>
                <c:pt idx="9">
                  <c:v>9.2873223255270307</c:v>
                </c:pt>
                <c:pt idx="10">
                  <c:v>10.3192470283633</c:v>
                </c:pt>
                <c:pt idx="11">
                  <c:v>11.351171731199701</c:v>
                </c:pt>
                <c:pt idx="12">
                  <c:v>12.383096434036</c:v>
                </c:pt>
                <c:pt idx="13">
                  <c:v>13.4150211368723</c:v>
                </c:pt>
                <c:pt idx="14">
                  <c:v>14.4469458397087</c:v>
                </c:pt>
                <c:pt idx="15">
                  <c:v>15.478870542545</c:v>
                </c:pt>
                <c:pt idx="16">
                  <c:v>16.510795245381399</c:v>
                </c:pt>
                <c:pt idx="17">
                  <c:v>17.542719948217702</c:v>
                </c:pt>
                <c:pt idx="18">
                  <c:v>18.574644651054001</c:v>
                </c:pt>
                <c:pt idx="19">
                  <c:v>19.6065693538904</c:v>
                </c:pt>
                <c:pt idx="20">
                  <c:v>20.638494056726699</c:v>
                </c:pt>
                <c:pt idx="21">
                  <c:v>21.670418759562999</c:v>
                </c:pt>
                <c:pt idx="22">
                  <c:v>22.702343462399401</c:v>
                </c:pt>
                <c:pt idx="23">
                  <c:v>23.734268165235701</c:v>
                </c:pt>
                <c:pt idx="24">
                  <c:v>24.766192868072</c:v>
                </c:pt>
                <c:pt idx="25">
                  <c:v>25.798117570908399</c:v>
                </c:pt>
                <c:pt idx="26">
                  <c:v>26.830042273744699</c:v>
                </c:pt>
                <c:pt idx="27">
                  <c:v>27.861966976581101</c:v>
                </c:pt>
                <c:pt idx="28">
                  <c:v>28.893891679417401</c:v>
                </c:pt>
                <c:pt idx="29">
                  <c:v>29.9258163822537</c:v>
                </c:pt>
                <c:pt idx="30">
                  <c:v>30.957741085090099</c:v>
                </c:pt>
                <c:pt idx="31">
                  <c:v>31.989665787926398</c:v>
                </c:pt>
                <c:pt idx="32">
                  <c:v>33.021590490762797</c:v>
                </c:pt>
              </c:numCache>
            </c:numRef>
          </c:xVal>
          <c:yVal>
            <c:numRef>
              <c:f>'Feuil1 (2)'!$B$2:$B$34</c:f>
              <c:numCache>
                <c:formatCode>General</c:formatCode>
                <c:ptCount val="33"/>
                <c:pt idx="0">
                  <c:v>1243.64428710937</c:v>
                </c:pt>
                <c:pt idx="1">
                  <c:v>1242.71105957031</c:v>
                </c:pt>
                <c:pt idx="2">
                  <c:v>1242.01440429687</c:v>
                </c:pt>
                <c:pt idx="3">
                  <c:v>1241.76721191406</c:v>
                </c:pt>
                <c:pt idx="4">
                  <c:v>1241.38439941406</c:v>
                </c:pt>
                <c:pt idx="5">
                  <c:v>1241.08166503906</c:v>
                </c:pt>
                <c:pt idx="6">
                  <c:v>1240.30981445312</c:v>
                </c:pt>
                <c:pt idx="7">
                  <c:v>1239.828125</c:v>
                </c:pt>
                <c:pt idx="8">
                  <c:v>1239.27941894531</c:v>
                </c:pt>
                <c:pt idx="9">
                  <c:v>1238.87060546875</c:v>
                </c:pt>
                <c:pt idx="10">
                  <c:v>1238.34069824218</c:v>
                </c:pt>
                <c:pt idx="11">
                  <c:v>1237.97888183593</c:v>
                </c:pt>
                <c:pt idx="12">
                  <c:v>1237.14685058593</c:v>
                </c:pt>
                <c:pt idx="13">
                  <c:v>1236.86010742187</c:v>
                </c:pt>
                <c:pt idx="14">
                  <c:v>1236.44555664062</c:v>
                </c:pt>
                <c:pt idx="15">
                  <c:v>1235.97204589843</c:v>
                </c:pt>
                <c:pt idx="16">
                  <c:v>1235.46789550781</c:v>
                </c:pt>
                <c:pt idx="17">
                  <c:v>1233.96862792968</c:v>
                </c:pt>
                <c:pt idx="18">
                  <c:v>1233.19909667968</c:v>
                </c:pt>
                <c:pt idx="19">
                  <c:v>1232.95764160156</c:v>
                </c:pt>
                <c:pt idx="20">
                  <c:v>1232.39770507812</c:v>
                </c:pt>
                <c:pt idx="21">
                  <c:v>1231.8251953125</c:v>
                </c:pt>
                <c:pt idx="22">
                  <c:v>1231.16967773437</c:v>
                </c:pt>
                <c:pt idx="23">
                  <c:v>1227.76013183593</c:v>
                </c:pt>
                <c:pt idx="24">
                  <c:v>1226.3671875</c:v>
                </c:pt>
                <c:pt idx="25">
                  <c:v>1224.3359375</c:v>
                </c:pt>
                <c:pt idx="26">
                  <c:v>1221.68981933593</c:v>
                </c:pt>
                <c:pt idx="27">
                  <c:v>1220.94738769531</c:v>
                </c:pt>
                <c:pt idx="28">
                  <c:v>1220.57299804687</c:v>
                </c:pt>
                <c:pt idx="29">
                  <c:v>1220.58947753906</c:v>
                </c:pt>
                <c:pt idx="30">
                  <c:v>1220.19030761718</c:v>
                </c:pt>
                <c:pt idx="31">
                  <c:v>1219.57214355468</c:v>
                </c:pt>
                <c:pt idx="32">
                  <c:v>1218.89282226562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0E-4135-810D-083C713EDEA6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'Feuil1 (2)'!$C$2:$C$34</c:f>
              <c:numCache>
                <c:formatCode>General</c:formatCode>
                <c:ptCount val="33"/>
                <c:pt idx="0">
                  <c:v>0</c:v>
                </c:pt>
                <c:pt idx="1">
                  <c:v>1.0319247028363301</c:v>
                </c:pt>
                <c:pt idx="2">
                  <c:v>2.0638494056726699</c:v>
                </c:pt>
                <c:pt idx="3">
                  <c:v>3.0957741085090098</c:v>
                </c:pt>
                <c:pt idx="4">
                  <c:v>4.1276988113453497</c:v>
                </c:pt>
                <c:pt idx="5">
                  <c:v>5.1596235141816802</c:v>
                </c:pt>
                <c:pt idx="6">
                  <c:v>6.1915482170180196</c:v>
                </c:pt>
                <c:pt idx="7">
                  <c:v>7.2234729198543599</c:v>
                </c:pt>
                <c:pt idx="8">
                  <c:v>8.2553976226906993</c:v>
                </c:pt>
                <c:pt idx="9">
                  <c:v>9.2873223255270307</c:v>
                </c:pt>
                <c:pt idx="10">
                  <c:v>10.3192470283633</c:v>
                </c:pt>
                <c:pt idx="11">
                  <c:v>11.351171731199701</c:v>
                </c:pt>
                <c:pt idx="12">
                  <c:v>12.383096434036</c:v>
                </c:pt>
                <c:pt idx="13">
                  <c:v>13.4150211368723</c:v>
                </c:pt>
                <c:pt idx="14">
                  <c:v>14.4469458397087</c:v>
                </c:pt>
                <c:pt idx="15">
                  <c:v>15.478870542545</c:v>
                </c:pt>
                <c:pt idx="16">
                  <c:v>16.510795245381399</c:v>
                </c:pt>
                <c:pt idx="17">
                  <c:v>17.542719948217702</c:v>
                </c:pt>
                <c:pt idx="18">
                  <c:v>18.574644651054001</c:v>
                </c:pt>
                <c:pt idx="19">
                  <c:v>19.6065693538904</c:v>
                </c:pt>
                <c:pt idx="20">
                  <c:v>20.638494056726699</c:v>
                </c:pt>
                <c:pt idx="21">
                  <c:v>21.670418759562999</c:v>
                </c:pt>
                <c:pt idx="22">
                  <c:v>22.702343462399401</c:v>
                </c:pt>
                <c:pt idx="23">
                  <c:v>23.734268165235701</c:v>
                </c:pt>
                <c:pt idx="24">
                  <c:v>24.766192868072</c:v>
                </c:pt>
                <c:pt idx="25">
                  <c:v>25.798117570908399</c:v>
                </c:pt>
                <c:pt idx="26">
                  <c:v>26.830042273744699</c:v>
                </c:pt>
                <c:pt idx="27">
                  <c:v>27.861966976581101</c:v>
                </c:pt>
                <c:pt idx="28">
                  <c:v>28.893891679417401</c:v>
                </c:pt>
                <c:pt idx="29">
                  <c:v>29.9258163822537</c:v>
                </c:pt>
                <c:pt idx="30">
                  <c:v>30.957741085090099</c:v>
                </c:pt>
                <c:pt idx="31">
                  <c:v>31.989665787926398</c:v>
                </c:pt>
                <c:pt idx="32">
                  <c:v>33.021590490762797</c:v>
                </c:pt>
              </c:numCache>
            </c:numRef>
          </c:xVal>
          <c:yVal>
            <c:numRef>
              <c:f>'Feuil1 (2)'!$D$2:$D$34</c:f>
              <c:numCache>
                <c:formatCode>General</c:formatCode>
                <c:ptCount val="33"/>
                <c:pt idx="0">
                  <c:v>1257.1679447648664</c:v>
                </c:pt>
                <c:pt idx="1">
                  <c:v>1255.8264426511791</c:v>
                </c:pt>
                <c:pt idx="2">
                  <c:v>1254.4849405374919</c:v>
                </c:pt>
                <c:pt idx="3">
                  <c:v>1253.1434384238046</c:v>
                </c:pt>
                <c:pt idx="4">
                  <c:v>1251.8019363101173</c:v>
                </c:pt>
                <c:pt idx="5">
                  <c:v>1250.46043419643</c:v>
                </c:pt>
                <c:pt idx="6">
                  <c:v>1249.1189320827427</c:v>
                </c:pt>
                <c:pt idx="7">
                  <c:v>1247.7774299690554</c:v>
                </c:pt>
                <c:pt idx="8">
                  <c:v>1246.4359278553682</c:v>
                </c:pt>
                <c:pt idx="9">
                  <c:v>1245.0944257416809</c:v>
                </c:pt>
                <c:pt idx="10">
                  <c:v>1243.7529236279938</c:v>
                </c:pt>
                <c:pt idx="11">
                  <c:v>1242.4114215143065</c:v>
                </c:pt>
                <c:pt idx="12">
                  <c:v>1241.0699194006193</c:v>
                </c:pt>
                <c:pt idx="13">
                  <c:v>1239.728417286932</c:v>
                </c:pt>
                <c:pt idx="14">
                  <c:v>1238.3869151732447</c:v>
                </c:pt>
                <c:pt idx="15">
                  <c:v>1237.0454130595574</c:v>
                </c:pt>
                <c:pt idx="16">
                  <c:v>1235.7039109458701</c:v>
                </c:pt>
                <c:pt idx="17">
                  <c:v>1234.3624088321828</c:v>
                </c:pt>
                <c:pt idx="18">
                  <c:v>1233.0209067184956</c:v>
                </c:pt>
                <c:pt idx="19">
                  <c:v>1231.6794046048083</c:v>
                </c:pt>
                <c:pt idx="20">
                  <c:v>1230.337902491121</c:v>
                </c:pt>
                <c:pt idx="21">
                  <c:v>1228.9964003774337</c:v>
                </c:pt>
                <c:pt idx="22">
                  <c:v>1227.6548982637464</c:v>
                </c:pt>
                <c:pt idx="23">
                  <c:v>1226.3133961500591</c:v>
                </c:pt>
                <c:pt idx="24">
                  <c:v>1224.9718940363719</c:v>
                </c:pt>
                <c:pt idx="25">
                  <c:v>1223.6303919226846</c:v>
                </c:pt>
                <c:pt idx="26">
                  <c:v>1222.2888898089973</c:v>
                </c:pt>
                <c:pt idx="27">
                  <c:v>1220.94738769531</c:v>
                </c:pt>
                <c:pt idx="28">
                  <c:v>1219.6058855816227</c:v>
                </c:pt>
                <c:pt idx="29">
                  <c:v>1218.2643834679354</c:v>
                </c:pt>
                <c:pt idx="30">
                  <c:v>1216.9228813542481</c:v>
                </c:pt>
                <c:pt idx="31">
                  <c:v>1215.5813792405609</c:v>
                </c:pt>
                <c:pt idx="32">
                  <c:v>1214.2398771268736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0E-4135-810D-083C713ED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71247"/>
        <c:axId val="600469807"/>
      </c:scatterChart>
      <c:valAx>
        <c:axId val="600471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0469807"/>
        <c:crosses val="autoZero"/>
        <c:crossBetween val="midCat"/>
      </c:valAx>
      <c:valAx>
        <c:axId val="60046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0471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66675</xdr:rowOff>
    </xdr:from>
    <xdr:to>
      <xdr:col>1</xdr:col>
      <xdr:colOff>1304925</xdr:colOff>
      <xdr:row>4</xdr:row>
      <xdr:rowOff>200025</xdr:rowOff>
    </xdr:to>
    <xdr:pic>
      <xdr:nvPicPr>
        <xdr:cNvPr id="3" name="Image 2" descr="LOGO ONF 2014-1">
          <a:extLst>
            <a:ext uri="{FF2B5EF4-FFF2-40B4-BE49-F238E27FC236}">
              <a16:creationId xmlns:a16="http://schemas.microsoft.com/office/drawing/2014/main" id="{3359AA46-3FAF-86CF-F709-0C812D0B7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495300"/>
          <a:ext cx="1638300" cy="60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123825</xdr:colOff>
      <xdr:row>2</xdr:row>
      <xdr:rowOff>85725</xdr:rowOff>
    </xdr:from>
    <xdr:to>
      <xdr:col>5</xdr:col>
      <xdr:colOff>771833</xdr:colOff>
      <xdr:row>5</xdr:row>
      <xdr:rowOff>114404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9DF7FF6-47C6-A345-CE6E-8E6622166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38825" y="514350"/>
          <a:ext cx="2210108" cy="743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11</xdr:row>
      <xdr:rowOff>52387</xdr:rowOff>
    </xdr:from>
    <xdr:to>
      <xdr:col>14</xdr:col>
      <xdr:colOff>533400</xdr:colOff>
      <xdr:row>25</xdr:row>
      <xdr:rowOff>128587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DE48B55-3DE0-C70D-F4D0-612F98A333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533399</xdr:colOff>
      <xdr:row>5</xdr:row>
      <xdr:rowOff>171450</xdr:rowOff>
    </xdr:from>
    <xdr:to>
      <xdr:col>17</xdr:col>
      <xdr:colOff>733424</xdr:colOff>
      <xdr:row>28</xdr:row>
      <xdr:rowOff>95250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4F2726-0D3C-4AC4-A38D-DAD23C003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99762-EC4E-458E-A9ED-254120510BDB}">
  <sheetPr>
    <pageSetUpPr fitToPage="1"/>
  </sheetPr>
  <dimension ref="A1:I31"/>
  <sheetViews>
    <sheetView tabSelected="1" topLeftCell="A3" workbookViewId="0">
      <selection activeCell="G19" sqref="G19"/>
    </sheetView>
  </sheetViews>
  <sheetFormatPr baseColWidth="10" defaultRowHeight="15" x14ac:dyDescent="0.25"/>
  <cols>
    <col min="1" max="1" width="7.5703125" customWidth="1"/>
    <col min="2" max="2" width="70.5703125" bestFit="1" customWidth="1"/>
    <col min="3" max="3" width="7.5703125" style="2" bestFit="1" customWidth="1"/>
    <col min="5" max="5" width="12" bestFit="1" customWidth="1"/>
    <col min="6" max="6" width="14.85546875" bestFit="1" customWidth="1"/>
    <col min="7" max="7" width="41.7109375" customWidth="1"/>
    <col min="8" max="8" width="13.85546875" bestFit="1" customWidth="1"/>
  </cols>
  <sheetData>
    <row r="1" spans="1:9" x14ac:dyDescent="0.25">
      <c r="C1"/>
    </row>
    <row r="2" spans="1:9" ht="18.75" customHeight="1" x14ac:dyDescent="0.3">
      <c r="A2" s="55" t="s">
        <v>28</v>
      </c>
      <c r="B2" s="55"/>
      <c r="C2" s="55"/>
      <c r="D2" s="55"/>
      <c r="E2" s="55"/>
      <c r="F2" s="55"/>
    </row>
    <row r="3" spans="1:9" ht="18.75" customHeight="1" x14ac:dyDescent="0.3">
      <c r="A3" s="55" t="s">
        <v>8</v>
      </c>
      <c r="B3" s="55"/>
      <c r="C3" s="55"/>
      <c r="D3" s="55"/>
      <c r="E3" s="55"/>
      <c r="F3" s="55"/>
    </row>
    <row r="4" spans="1:9" ht="18.75" x14ac:dyDescent="0.3">
      <c r="B4" s="4"/>
      <c r="C4" s="4"/>
      <c r="D4" s="4"/>
      <c r="E4" s="4"/>
      <c r="F4" s="4"/>
    </row>
    <row r="5" spans="1:9" ht="18.75" x14ac:dyDescent="0.3">
      <c r="B5" s="4"/>
      <c r="C5" s="4"/>
      <c r="D5" s="4"/>
      <c r="E5" s="4"/>
      <c r="F5" s="4"/>
    </row>
    <row r="6" spans="1:9" ht="18.75" x14ac:dyDescent="0.3">
      <c r="B6" s="4"/>
      <c r="C6" s="4"/>
      <c r="D6" s="4"/>
      <c r="E6" s="4"/>
      <c r="F6" s="4"/>
    </row>
    <row r="7" spans="1:9" ht="15.75" thickBot="1" x14ac:dyDescent="0.3"/>
    <row r="8" spans="1:9" s="3" customFormat="1" ht="19.5" thickBot="1" x14ac:dyDescent="0.3">
      <c r="A8" s="26" t="s">
        <v>10</v>
      </c>
      <c r="B8" s="27" t="s">
        <v>3</v>
      </c>
      <c r="C8" s="27" t="s">
        <v>1</v>
      </c>
      <c r="D8" s="27" t="s">
        <v>0</v>
      </c>
      <c r="E8" s="27" t="s">
        <v>4</v>
      </c>
      <c r="F8" s="28" t="s">
        <v>5</v>
      </c>
    </row>
    <row r="9" spans="1:9" s="16" customFormat="1" ht="19.5" thickBot="1" x14ac:dyDescent="0.3">
      <c r="A9" s="29">
        <v>1</v>
      </c>
      <c r="B9" s="30" t="s">
        <v>9</v>
      </c>
      <c r="C9" s="31" t="s">
        <v>6</v>
      </c>
      <c r="D9" s="32">
        <v>1</v>
      </c>
      <c r="E9" s="15"/>
      <c r="F9" s="67" t="str">
        <f>IF(D9*E9=0,"",D9*E9)</f>
        <v/>
      </c>
    </row>
    <row r="10" spans="1:9" ht="15.75" x14ac:dyDescent="0.25">
      <c r="A10" s="38">
        <v>2</v>
      </c>
      <c r="B10" s="39" t="s">
        <v>14</v>
      </c>
      <c r="C10" s="40"/>
      <c r="D10" s="41"/>
      <c r="E10" s="42"/>
      <c r="F10" s="68"/>
      <c r="I10" s="1"/>
    </row>
    <row r="11" spans="1:9" s="10" customFormat="1" x14ac:dyDescent="0.25">
      <c r="A11" s="5">
        <v>2.1</v>
      </c>
      <c r="B11" s="9" t="s">
        <v>15</v>
      </c>
      <c r="C11" s="6" t="s">
        <v>2</v>
      </c>
      <c r="D11" s="7">
        <v>275</v>
      </c>
      <c r="E11" s="8"/>
      <c r="F11" s="69" t="str">
        <f>IF(D11*E11=0,"",D11*E11)</f>
        <v/>
      </c>
      <c r="H11" s="11"/>
      <c r="I11" s="11"/>
    </row>
    <row r="12" spans="1:9" s="10" customFormat="1" x14ac:dyDescent="0.25">
      <c r="A12" s="5">
        <v>2.2000000000000002</v>
      </c>
      <c r="B12" s="9" t="s">
        <v>16</v>
      </c>
      <c r="C12" s="6" t="s">
        <v>6</v>
      </c>
      <c r="D12" s="7">
        <v>5</v>
      </c>
      <c r="E12" s="8"/>
      <c r="F12" s="69" t="str">
        <f>IF(D12*E12=0,"",D12*E12)</f>
        <v/>
      </c>
      <c r="H12" s="11"/>
      <c r="I12" s="11"/>
    </row>
    <row r="13" spans="1:9" s="10" customFormat="1" ht="15.75" thickBot="1" x14ac:dyDescent="0.3">
      <c r="A13" s="5">
        <v>2.2999999999999998</v>
      </c>
      <c r="B13" s="9" t="s">
        <v>17</v>
      </c>
      <c r="C13" s="6" t="s">
        <v>6</v>
      </c>
      <c r="D13" s="7">
        <v>1</v>
      </c>
      <c r="E13" s="8"/>
      <c r="F13" s="69" t="str">
        <f>IF(D13*E13=0,"",D13*E13)</f>
        <v/>
      </c>
      <c r="H13" s="11"/>
      <c r="I13" s="11"/>
    </row>
    <row r="14" spans="1:9" s="10" customFormat="1" ht="15.75" x14ac:dyDescent="0.25">
      <c r="A14" s="43">
        <v>3</v>
      </c>
      <c r="B14" s="44" t="s">
        <v>18</v>
      </c>
      <c r="C14" s="45"/>
      <c r="D14" s="46"/>
      <c r="E14" s="47"/>
      <c r="F14" s="70"/>
    </row>
    <row r="15" spans="1:9" s="10" customFormat="1" x14ac:dyDescent="0.25">
      <c r="A15" s="5">
        <v>3.1</v>
      </c>
      <c r="B15" s="9" t="s">
        <v>20</v>
      </c>
      <c r="C15" s="6" t="s">
        <v>21</v>
      </c>
      <c r="D15" s="7">
        <v>1</v>
      </c>
      <c r="E15" s="8"/>
      <c r="F15" s="69" t="str">
        <f>IF(D15*E15=0,"",D15*E15)</f>
        <v/>
      </c>
      <c r="G15"/>
    </row>
    <row r="16" spans="1:9" s="10" customFormat="1" ht="15.75" thickBot="1" x14ac:dyDescent="0.3">
      <c r="A16" s="12">
        <v>3.2</v>
      </c>
      <c r="B16" s="14" t="s">
        <v>22</v>
      </c>
      <c r="C16" s="20" t="s">
        <v>21</v>
      </c>
      <c r="D16" s="21">
        <v>1</v>
      </c>
      <c r="E16" s="13"/>
      <c r="F16" s="71" t="str">
        <f>IF(D16*E16=0,"",D16*E16)</f>
        <v/>
      </c>
    </row>
    <row r="17" spans="1:7" s="10" customFormat="1" ht="15.75" x14ac:dyDescent="0.25">
      <c r="A17" s="43">
        <v>4</v>
      </c>
      <c r="B17" s="44" t="s">
        <v>23</v>
      </c>
      <c r="C17" s="45"/>
      <c r="D17" s="46"/>
      <c r="E17" s="47"/>
      <c r="F17" s="70"/>
    </row>
    <row r="18" spans="1:7" s="10" customFormat="1" ht="15.75" x14ac:dyDescent="0.25">
      <c r="A18" s="18">
        <v>4.0999999999999996</v>
      </c>
      <c r="B18" s="9" t="s">
        <v>24</v>
      </c>
      <c r="C18" s="6" t="s">
        <v>25</v>
      </c>
      <c r="D18" s="7">
        <v>150</v>
      </c>
      <c r="E18" s="8"/>
      <c r="F18" s="69" t="str">
        <f>IF(D18*E18=0,"",D18*E18)</f>
        <v/>
      </c>
    </row>
    <row r="19" spans="1:7" s="10" customFormat="1" ht="15.75" thickBot="1" x14ac:dyDescent="0.3">
      <c r="A19" s="12">
        <v>4.2</v>
      </c>
      <c r="B19" s="48" t="s">
        <v>29</v>
      </c>
      <c r="C19" s="49" t="s">
        <v>7</v>
      </c>
      <c r="D19" s="50">
        <v>37.5</v>
      </c>
      <c r="E19" s="13"/>
      <c r="F19" s="71" t="str">
        <f>IF(D19*E19=0,"",D19*E19)</f>
        <v/>
      </c>
      <c r="G19"/>
    </row>
    <row r="20" spans="1:7" s="10" customFormat="1" ht="15.75" x14ac:dyDescent="0.25">
      <c r="A20" s="33">
        <v>5</v>
      </c>
      <c r="B20" s="34" t="s">
        <v>26</v>
      </c>
      <c r="C20" s="35"/>
      <c r="D20" s="36"/>
      <c r="E20" s="37"/>
      <c r="F20" s="72"/>
    </row>
    <row r="21" spans="1:7" s="10" customFormat="1" ht="15.75" thickBot="1" x14ac:dyDescent="0.3">
      <c r="A21" s="12">
        <v>5.0999999999999996</v>
      </c>
      <c r="B21" s="19" t="s">
        <v>27</v>
      </c>
      <c r="C21" s="20" t="s">
        <v>25</v>
      </c>
      <c r="D21" s="21">
        <v>300</v>
      </c>
      <c r="E21" s="13"/>
      <c r="F21" s="71" t="str">
        <f>IF(D21*E21=0,"",D21*E21)</f>
        <v/>
      </c>
    </row>
    <row r="22" spans="1:7" s="10" customFormat="1" ht="35.25" customHeight="1" thickBot="1" x14ac:dyDescent="0.3">
      <c r="A22" s="60"/>
      <c r="B22" s="57"/>
      <c r="C22" s="58"/>
      <c r="D22" s="78" t="s">
        <v>34</v>
      </c>
      <c r="E22" s="79"/>
      <c r="F22" s="67">
        <f>SUM(F9:F21)</f>
        <v>0</v>
      </c>
    </row>
    <row r="23" spans="1:7" s="10" customFormat="1" ht="15.75" x14ac:dyDescent="0.25">
      <c r="A23" s="77" t="s">
        <v>30</v>
      </c>
      <c r="B23" s="44" t="s">
        <v>31</v>
      </c>
      <c r="C23" s="45"/>
      <c r="D23" s="46"/>
      <c r="E23" s="47"/>
      <c r="F23" s="70"/>
    </row>
    <row r="24" spans="1:7" s="10" customFormat="1" x14ac:dyDescent="0.25">
      <c r="A24" s="51">
        <v>6.1</v>
      </c>
      <c r="B24" s="52" t="s">
        <v>32</v>
      </c>
      <c r="C24" s="31" t="s">
        <v>2</v>
      </c>
      <c r="D24" s="32">
        <v>275</v>
      </c>
      <c r="E24" s="15"/>
      <c r="F24" s="67"/>
    </row>
    <row r="25" spans="1:7" s="10" customFormat="1" ht="15.75" thickBot="1" x14ac:dyDescent="0.3">
      <c r="A25" s="12">
        <v>6.2</v>
      </c>
      <c r="B25" s="19" t="s">
        <v>33</v>
      </c>
      <c r="C25" s="20" t="s">
        <v>2</v>
      </c>
      <c r="D25" s="21">
        <v>275</v>
      </c>
      <c r="E25" s="13"/>
      <c r="F25" s="71" t="str">
        <f>IF(D25*E25=0,"",D25*E25)</f>
        <v/>
      </c>
    </row>
    <row r="26" spans="1:7" s="10" customFormat="1" ht="15" customHeight="1" x14ac:dyDescent="0.25">
      <c r="A26" s="56"/>
      <c r="B26" s="57"/>
      <c r="C26" s="58"/>
      <c r="D26" s="64" t="s">
        <v>35</v>
      </c>
      <c r="E26" s="63"/>
      <c r="F26" s="73">
        <f>SUM(F24:F25)</f>
        <v>0</v>
      </c>
    </row>
    <row r="27" spans="1:7" s="10" customFormat="1" ht="15.75" thickBot="1" x14ac:dyDescent="0.3">
      <c r="A27" s="56"/>
      <c r="B27" s="57"/>
      <c r="C27" s="58"/>
      <c r="D27" s="65"/>
      <c r="E27" s="66"/>
      <c r="F27" s="74"/>
    </row>
    <row r="28" spans="1:7" s="10" customFormat="1" ht="15.75" thickBot="1" x14ac:dyDescent="0.3">
      <c r="A28" s="56"/>
      <c r="B28" s="57"/>
      <c r="C28" s="58"/>
      <c r="D28" s="61"/>
      <c r="E28" s="62"/>
      <c r="F28" s="56"/>
      <c r="G28" s="56"/>
    </row>
    <row r="29" spans="1:7" ht="15.75" x14ac:dyDescent="0.25">
      <c r="D29" s="22"/>
      <c r="E29" s="23" t="s">
        <v>11</v>
      </c>
      <c r="F29" s="75">
        <f>SUM(F22+F26)</f>
        <v>0</v>
      </c>
    </row>
    <row r="30" spans="1:7" ht="15.75" x14ac:dyDescent="0.25">
      <c r="D30" s="53" t="s">
        <v>12</v>
      </c>
      <c r="E30" s="54"/>
      <c r="F30" s="59">
        <v>0.2</v>
      </c>
    </row>
    <row r="31" spans="1:7" ht="16.5" thickBot="1" x14ac:dyDescent="0.3">
      <c r="D31" s="24"/>
      <c r="E31" s="25" t="s">
        <v>13</v>
      </c>
      <c r="F31" s="76">
        <f>F29*F30</f>
        <v>0</v>
      </c>
    </row>
  </sheetData>
  <mergeCells count="6">
    <mergeCell ref="D30:E30"/>
    <mergeCell ref="A2:F2"/>
    <mergeCell ref="A3:F3"/>
    <mergeCell ref="D22:E22"/>
    <mergeCell ref="D26:E27"/>
    <mergeCell ref="F26:F27"/>
  </mergeCells>
  <phoneticPr fontId="5" type="noConversion"/>
  <pageMargins left="0.7" right="0.7" top="0.75" bottom="0.75" header="0.3" footer="0.3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E414-D31E-48B8-932A-5ED31FC89205}">
  <dimension ref="A1:G35"/>
  <sheetViews>
    <sheetView topLeftCell="A10" workbookViewId="0">
      <selection activeCell="G36" sqref="G36"/>
    </sheetView>
  </sheetViews>
  <sheetFormatPr baseColWidth="10" defaultRowHeight="15" x14ac:dyDescent="0.25"/>
  <sheetData>
    <row r="1" spans="1:7" x14ac:dyDescent="0.25">
      <c r="E1" t="s">
        <v>19</v>
      </c>
      <c r="F1" s="17">
        <v>1.2</v>
      </c>
      <c r="G1" t="s">
        <v>7</v>
      </c>
    </row>
    <row r="2" spans="1:7" x14ac:dyDescent="0.25">
      <c r="A2">
        <v>0</v>
      </c>
      <c r="B2">
        <v>1246.86535644531</v>
      </c>
      <c r="C2">
        <v>0</v>
      </c>
      <c r="D2">
        <f t="shared" ref="D2:D21" si="0">D3+(C3-C2)*$F$1</f>
        <v>1254.5736052084835</v>
      </c>
      <c r="F2">
        <f>B2-D2</f>
        <v>-7.7082487631735148</v>
      </c>
    </row>
    <row r="3" spans="1:7" x14ac:dyDescent="0.25">
      <c r="A3">
        <v>1.3187758375763801</v>
      </c>
      <c r="B3">
        <v>1246.09216308593</v>
      </c>
      <c r="C3">
        <v>1.3187758375763801</v>
      </c>
      <c r="D3">
        <f t="shared" si="0"/>
        <v>1252.9910742033919</v>
      </c>
      <c r="F3">
        <f t="shared" ref="F3:F34" si="1">B3-D3</f>
        <v>-6.8989111174619211</v>
      </c>
    </row>
    <row r="4" spans="1:7" x14ac:dyDescent="0.25">
      <c r="A4">
        <v>2.6375516751527601</v>
      </c>
      <c r="B4">
        <v>1244.67321777343</v>
      </c>
      <c r="C4">
        <v>2.6375516751527601</v>
      </c>
      <c r="D4">
        <f t="shared" si="0"/>
        <v>1251.4085431983003</v>
      </c>
      <c r="F4">
        <f t="shared" si="1"/>
        <v>-6.7353254248703252</v>
      </c>
    </row>
    <row r="5" spans="1:7" x14ac:dyDescent="0.25">
      <c r="A5">
        <v>3.95632751272914</v>
      </c>
      <c r="B5">
        <v>1242.73278808593</v>
      </c>
      <c r="C5">
        <v>3.95632751272914</v>
      </c>
      <c r="D5">
        <f t="shared" si="0"/>
        <v>1249.8260121932087</v>
      </c>
      <c r="F5">
        <f t="shared" si="1"/>
        <v>-7.0932241072787292</v>
      </c>
    </row>
    <row r="6" spans="1:7" x14ac:dyDescent="0.25">
      <c r="A6">
        <v>5.2751033503055202</v>
      </c>
      <c r="B6">
        <v>1241.76586914062</v>
      </c>
      <c r="C6">
        <v>5.2751033503055202</v>
      </c>
      <c r="D6">
        <f t="shared" si="0"/>
        <v>1248.2434811881171</v>
      </c>
      <c r="F6">
        <f t="shared" si="1"/>
        <v>-6.4776120474971322</v>
      </c>
    </row>
    <row r="7" spans="1:7" x14ac:dyDescent="0.25">
      <c r="A7">
        <v>6.5938791878818996</v>
      </c>
      <c r="B7">
        <v>1240.97387695312</v>
      </c>
      <c r="C7">
        <v>6.5938791878818996</v>
      </c>
      <c r="D7">
        <f t="shared" si="0"/>
        <v>1246.6609501830255</v>
      </c>
      <c r="F7">
        <f t="shared" si="1"/>
        <v>-5.6870732299055362</v>
      </c>
    </row>
    <row r="8" spans="1:7" x14ac:dyDescent="0.25">
      <c r="A8">
        <v>7.9126550254582799</v>
      </c>
      <c r="B8">
        <v>1240.58654785156</v>
      </c>
      <c r="C8">
        <v>7.9126550254582799</v>
      </c>
      <c r="D8">
        <f t="shared" si="0"/>
        <v>1245.0784191779339</v>
      </c>
      <c r="F8">
        <f t="shared" si="1"/>
        <v>-4.4918713263739392</v>
      </c>
    </row>
    <row r="9" spans="1:7" x14ac:dyDescent="0.25">
      <c r="A9">
        <v>9.2314308630346602</v>
      </c>
      <c r="B9">
        <v>1240.00634765625</v>
      </c>
      <c r="C9">
        <v>9.2314308630346602</v>
      </c>
      <c r="D9">
        <f t="shared" si="0"/>
        <v>1243.4958881728423</v>
      </c>
      <c r="F9">
        <f t="shared" si="1"/>
        <v>-3.4895405165923421</v>
      </c>
    </row>
    <row r="10" spans="1:7" x14ac:dyDescent="0.25">
      <c r="A10">
        <v>10.550206700611</v>
      </c>
      <c r="B10">
        <v>1239.16613769531</v>
      </c>
      <c r="C10">
        <v>10.550206700611</v>
      </c>
      <c r="D10">
        <f t="shared" si="0"/>
        <v>1241.9133571677507</v>
      </c>
      <c r="F10">
        <f t="shared" si="1"/>
        <v>-2.7472194724407473</v>
      </c>
    </row>
    <row r="11" spans="1:7" x14ac:dyDescent="0.25">
      <c r="A11">
        <v>11.868982538187399</v>
      </c>
      <c r="B11">
        <v>1238.28686523437</v>
      </c>
      <c r="C11">
        <v>11.868982538187399</v>
      </c>
      <c r="D11">
        <f t="shared" si="0"/>
        <v>1240.3308261626592</v>
      </c>
      <c r="F11">
        <f t="shared" si="1"/>
        <v>-2.0439609282891524</v>
      </c>
    </row>
    <row r="12" spans="1:7" x14ac:dyDescent="0.25">
      <c r="A12">
        <v>13.187758375763799</v>
      </c>
      <c r="B12">
        <v>1237.21044921875</v>
      </c>
      <c r="C12">
        <v>13.187758375763799</v>
      </c>
      <c r="D12">
        <f t="shared" si="0"/>
        <v>1238.7482951575676</v>
      </c>
      <c r="F12">
        <f t="shared" si="1"/>
        <v>-1.5378459388175543</v>
      </c>
    </row>
    <row r="13" spans="1:7" x14ac:dyDescent="0.25">
      <c r="A13">
        <v>14.5065342133401</v>
      </c>
      <c r="B13">
        <v>1236.21948242187</v>
      </c>
      <c r="C13">
        <v>14.5065342133401</v>
      </c>
      <c r="D13">
        <f t="shared" si="0"/>
        <v>1237.165764152476</v>
      </c>
      <c r="F13">
        <f t="shared" si="1"/>
        <v>-0.94628173060596055</v>
      </c>
    </row>
    <row r="14" spans="1:7" x14ac:dyDescent="0.25">
      <c r="A14">
        <v>15.825310050916499</v>
      </c>
      <c r="B14">
        <v>1235.47668457031</v>
      </c>
      <c r="C14">
        <v>15.825310050916499</v>
      </c>
      <c r="D14">
        <f t="shared" si="0"/>
        <v>1235.5832331473844</v>
      </c>
      <c r="F14">
        <f t="shared" si="1"/>
        <v>-0.10654857707436349</v>
      </c>
    </row>
    <row r="15" spans="1:7" x14ac:dyDescent="0.25">
      <c r="A15">
        <v>17.144085888492899</v>
      </c>
      <c r="B15">
        <v>1234.05151367187</v>
      </c>
      <c r="C15">
        <v>17.144085888492899</v>
      </c>
      <c r="D15">
        <f t="shared" si="0"/>
        <v>1234.0007021422928</v>
      </c>
      <c r="F15">
        <f t="shared" si="1"/>
        <v>5.081152957723134E-2</v>
      </c>
      <c r="G15">
        <f>F15*168</f>
        <v>8.5363369689748652</v>
      </c>
    </row>
    <row r="16" spans="1:7" x14ac:dyDescent="0.25">
      <c r="A16">
        <v>18.462861726069299</v>
      </c>
      <c r="B16">
        <v>1233.34521484375</v>
      </c>
      <c r="C16">
        <v>18.462861726069299</v>
      </c>
      <c r="D16">
        <f t="shared" si="0"/>
        <v>1232.4181711372012</v>
      </c>
      <c r="F16">
        <f t="shared" si="1"/>
        <v>0.9270437065488295</v>
      </c>
      <c r="G16">
        <f t="shared" ref="G16:G22" si="2">F16*168</f>
        <v>155.74334270020336</v>
      </c>
    </row>
    <row r="17" spans="1:7" x14ac:dyDescent="0.25">
      <c r="A17">
        <v>19.781637563645699</v>
      </c>
      <c r="B17">
        <v>1232.4931640625</v>
      </c>
      <c r="C17">
        <v>19.781637563645699</v>
      </c>
      <c r="D17">
        <f t="shared" si="0"/>
        <v>1230.8356401321096</v>
      </c>
      <c r="F17">
        <f t="shared" si="1"/>
        <v>1.6575239303904254</v>
      </c>
      <c r="G17">
        <f t="shared" si="2"/>
        <v>278.46402030559148</v>
      </c>
    </row>
    <row r="18" spans="1:7" x14ac:dyDescent="0.25">
      <c r="A18">
        <v>21.100413401222099</v>
      </c>
      <c r="B18">
        <v>1231.36474609375</v>
      </c>
      <c r="C18">
        <v>21.100413401222099</v>
      </c>
      <c r="D18">
        <f t="shared" si="0"/>
        <v>1229.253109127018</v>
      </c>
      <c r="F18">
        <f t="shared" si="1"/>
        <v>2.1116369667320214</v>
      </c>
      <c r="G18">
        <f t="shared" si="2"/>
        <v>354.75501041097959</v>
      </c>
    </row>
    <row r="19" spans="1:7" x14ac:dyDescent="0.25">
      <c r="A19">
        <v>22.419189238798399</v>
      </c>
      <c r="B19">
        <v>1229.70935058593</v>
      </c>
      <c r="C19">
        <v>22.419189238798399</v>
      </c>
      <c r="D19">
        <f t="shared" si="0"/>
        <v>1227.6705781219264</v>
      </c>
      <c r="F19">
        <f t="shared" si="1"/>
        <v>2.038772464003614</v>
      </c>
      <c r="G19">
        <f t="shared" si="2"/>
        <v>342.51377395260715</v>
      </c>
    </row>
    <row r="20" spans="1:7" x14ac:dyDescent="0.25">
      <c r="A20">
        <v>23.737965076374799</v>
      </c>
      <c r="B20">
        <v>1228.1923828125</v>
      </c>
      <c r="C20">
        <v>23.737965076374799</v>
      </c>
      <c r="D20">
        <f t="shared" si="0"/>
        <v>1226.0880471168348</v>
      </c>
      <c r="F20">
        <f t="shared" si="1"/>
        <v>2.1043356956652133</v>
      </c>
      <c r="G20">
        <f t="shared" si="2"/>
        <v>353.52839687175583</v>
      </c>
    </row>
    <row r="21" spans="1:7" x14ac:dyDescent="0.25">
      <c r="A21">
        <v>25.056740913951199</v>
      </c>
      <c r="B21">
        <v>1226.3671875</v>
      </c>
      <c r="C21">
        <v>25.056740913951199</v>
      </c>
      <c r="D21">
        <f t="shared" si="0"/>
        <v>1224.5055161117432</v>
      </c>
      <c r="F21">
        <f t="shared" si="1"/>
        <v>1.8616713882568092</v>
      </c>
      <c r="G21">
        <f t="shared" si="2"/>
        <v>312.76079322714395</v>
      </c>
    </row>
    <row r="22" spans="1:7" x14ac:dyDescent="0.25">
      <c r="A22">
        <v>26.375516751527599</v>
      </c>
      <c r="B22">
        <v>1223.20886230468</v>
      </c>
      <c r="C22">
        <v>26.375516751527599</v>
      </c>
      <c r="D22">
        <f>D23+(C23-C22)*$F$1</f>
        <v>1222.9229851066516</v>
      </c>
      <c r="F22">
        <f t="shared" si="1"/>
        <v>0.28587719802840184</v>
      </c>
      <c r="G22">
        <f t="shared" si="2"/>
        <v>48.027369268771508</v>
      </c>
    </row>
    <row r="23" spans="1:7" x14ac:dyDescent="0.25">
      <c r="A23">
        <v>27.694292589103998</v>
      </c>
      <c r="B23">
        <v>1221.34045410156</v>
      </c>
      <c r="C23">
        <v>27.694292589103998</v>
      </c>
      <c r="D23">
        <v>1221.34045410156</v>
      </c>
      <c r="F23">
        <f t="shared" si="1"/>
        <v>0</v>
      </c>
    </row>
    <row r="24" spans="1:7" x14ac:dyDescent="0.25">
      <c r="A24">
        <v>29.013068426680299</v>
      </c>
      <c r="B24">
        <v>1220.98999023437</v>
      </c>
      <c r="C24">
        <v>29.013068426680299</v>
      </c>
      <c r="D24">
        <f>D23-(C24-C23)*$F$1</f>
        <v>1219.7579230964684</v>
      </c>
      <c r="F24">
        <f t="shared" si="1"/>
        <v>1.2320671379015948</v>
      </c>
    </row>
    <row r="25" spans="1:7" x14ac:dyDescent="0.25">
      <c r="A25">
        <v>30.331844264256699</v>
      </c>
      <c r="B25">
        <v>1220.91528320312</v>
      </c>
      <c r="C25">
        <v>30.331844264256699</v>
      </c>
      <c r="D25">
        <f t="shared" ref="D25:D34" si="3">D24-(C25-C24)*$F$1</f>
        <v>1218.1753920913768</v>
      </c>
      <c r="F25">
        <f t="shared" si="1"/>
        <v>2.7398911117431908</v>
      </c>
    </row>
    <row r="26" spans="1:7" x14ac:dyDescent="0.25">
      <c r="A26">
        <v>31.650620101833098</v>
      </c>
      <c r="B26">
        <v>1220.61108398437</v>
      </c>
      <c r="C26">
        <v>31.650620101833098</v>
      </c>
      <c r="D26">
        <f t="shared" si="3"/>
        <v>1216.5928610862852</v>
      </c>
      <c r="F26">
        <f t="shared" si="1"/>
        <v>4.0182228980847867</v>
      </c>
    </row>
    <row r="27" spans="1:7" x14ac:dyDescent="0.25">
      <c r="A27">
        <v>32.969395939409502</v>
      </c>
      <c r="B27">
        <v>1220.19812011718</v>
      </c>
      <c r="C27">
        <v>32.969395939409502</v>
      </c>
      <c r="D27">
        <f t="shared" si="3"/>
        <v>1215.0103300811936</v>
      </c>
      <c r="F27">
        <f t="shared" si="1"/>
        <v>5.1877900359863816</v>
      </c>
    </row>
    <row r="28" spans="1:7" x14ac:dyDescent="0.25">
      <c r="A28">
        <v>34.288171776985898</v>
      </c>
      <c r="B28">
        <v>1219.24438476562</v>
      </c>
      <c r="C28">
        <v>34.288171776985898</v>
      </c>
      <c r="D28">
        <f t="shared" si="3"/>
        <v>1213.427799076102</v>
      </c>
      <c r="F28">
        <f t="shared" si="1"/>
        <v>5.8165856895179786</v>
      </c>
    </row>
    <row r="29" spans="1:7" x14ac:dyDescent="0.25">
      <c r="A29">
        <v>35.606947614562202</v>
      </c>
      <c r="B29">
        <v>1217.79455566406</v>
      </c>
      <c r="C29">
        <v>35.606947614562202</v>
      </c>
      <c r="D29">
        <f t="shared" si="3"/>
        <v>1211.8452680710104</v>
      </c>
      <c r="F29">
        <f t="shared" si="1"/>
        <v>5.9492875930495757</v>
      </c>
    </row>
    <row r="30" spans="1:7" x14ac:dyDescent="0.25">
      <c r="A30">
        <v>36.925723452138598</v>
      </c>
      <c r="B30">
        <v>1216.67321777343</v>
      </c>
      <c r="C30">
        <v>36.925723452138598</v>
      </c>
      <c r="D30">
        <f t="shared" si="3"/>
        <v>1210.2627370659188</v>
      </c>
      <c r="F30">
        <f t="shared" si="1"/>
        <v>6.4104807075111694</v>
      </c>
    </row>
    <row r="31" spans="1:7" x14ac:dyDescent="0.25">
      <c r="A31">
        <v>38.244499289715002</v>
      </c>
      <c r="B31">
        <v>1216.22839355468</v>
      </c>
      <c r="C31">
        <v>38.244499289715002</v>
      </c>
      <c r="D31">
        <f t="shared" si="3"/>
        <v>1208.6802060608272</v>
      </c>
      <c r="F31">
        <f t="shared" si="1"/>
        <v>7.5481874938527653</v>
      </c>
    </row>
    <row r="32" spans="1:7" x14ac:dyDescent="0.25">
      <c r="A32">
        <v>39.563275127291398</v>
      </c>
      <c r="B32">
        <v>1215.91101074218</v>
      </c>
      <c r="C32">
        <v>39.563275127291398</v>
      </c>
      <c r="D32">
        <f t="shared" si="3"/>
        <v>1207.0976750557356</v>
      </c>
      <c r="F32">
        <f t="shared" si="1"/>
        <v>8.8133356864443613</v>
      </c>
    </row>
    <row r="33" spans="1:7" x14ac:dyDescent="0.25">
      <c r="A33">
        <v>40.882050964867801</v>
      </c>
      <c r="B33">
        <v>1215.33215332031</v>
      </c>
      <c r="C33">
        <v>40.882050964867801</v>
      </c>
      <c r="D33">
        <f t="shared" si="3"/>
        <v>1205.515144050644</v>
      </c>
      <c r="F33">
        <f t="shared" si="1"/>
        <v>9.8170092696659594</v>
      </c>
    </row>
    <row r="34" spans="1:7" x14ac:dyDescent="0.25">
      <c r="A34">
        <v>42.200826802444197</v>
      </c>
      <c r="B34">
        <v>1214.67236328125</v>
      </c>
      <c r="C34">
        <v>42.200826802444197</v>
      </c>
      <c r="D34">
        <f t="shared" si="3"/>
        <v>1203.9326130455524</v>
      </c>
      <c r="F34">
        <f t="shared" si="1"/>
        <v>10.739750235697556</v>
      </c>
    </row>
    <row r="35" spans="1:7" x14ac:dyDescent="0.25">
      <c r="G35">
        <f>SUM(G15:G22)</f>
        <v>1854.3290437060277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AAED-C5C6-4739-99A1-788571A7D9A7}">
  <dimension ref="A1:G35"/>
  <sheetViews>
    <sheetView workbookViewId="0">
      <selection activeCell="F2" sqref="F2"/>
    </sheetView>
  </sheetViews>
  <sheetFormatPr baseColWidth="10" defaultRowHeight="15" x14ac:dyDescent="0.25"/>
  <sheetData>
    <row r="1" spans="1:7" x14ac:dyDescent="0.25">
      <c r="E1" t="s">
        <v>19</v>
      </c>
      <c r="F1" s="17">
        <v>1.3</v>
      </c>
      <c r="G1" t="s">
        <v>7</v>
      </c>
    </row>
    <row r="2" spans="1:7" x14ac:dyDescent="0.25">
      <c r="A2">
        <v>0</v>
      </c>
      <c r="B2">
        <v>1243.64428710937</v>
      </c>
      <c r="C2">
        <v>0</v>
      </c>
      <c r="D2">
        <f>D3+(C3-C2)*$F$1</f>
        <v>1257.1679447648664</v>
      </c>
      <c r="F2">
        <f>B2-D2</f>
        <v>-13.523657655496436</v>
      </c>
    </row>
    <row r="3" spans="1:7" x14ac:dyDescent="0.25">
      <c r="A3">
        <v>1.0319247028363301</v>
      </c>
      <c r="B3">
        <v>1242.71105957031</v>
      </c>
      <c r="C3">
        <v>1.0319247028363301</v>
      </c>
      <c r="D3">
        <f t="shared" ref="D3:D27" si="0">D4+(C4-C3)*$F$1</f>
        <v>1255.8264426511791</v>
      </c>
      <c r="F3">
        <f t="shared" ref="F3:F34" si="1">B3-D3</f>
        <v>-13.115383080869151</v>
      </c>
    </row>
    <row r="4" spans="1:7" x14ac:dyDescent="0.25">
      <c r="A4">
        <v>2.0638494056726699</v>
      </c>
      <c r="B4">
        <v>1242.01440429687</v>
      </c>
      <c r="C4">
        <v>2.0638494056726699</v>
      </c>
      <c r="D4">
        <f t="shared" si="0"/>
        <v>1254.4849405374919</v>
      </c>
      <c r="F4">
        <f t="shared" si="1"/>
        <v>-12.470536240621868</v>
      </c>
    </row>
    <row r="5" spans="1:7" x14ac:dyDescent="0.25">
      <c r="A5">
        <v>3.0957741085090098</v>
      </c>
      <c r="B5">
        <v>1241.76721191406</v>
      </c>
      <c r="C5">
        <v>3.0957741085090098</v>
      </c>
      <c r="D5">
        <f t="shared" si="0"/>
        <v>1253.1434384238046</v>
      </c>
      <c r="F5">
        <f t="shared" si="1"/>
        <v>-11.376226509744583</v>
      </c>
    </row>
    <row r="6" spans="1:7" x14ac:dyDescent="0.25">
      <c r="A6">
        <v>4.1276988113453497</v>
      </c>
      <c r="B6">
        <v>1241.38439941406</v>
      </c>
      <c r="C6">
        <v>4.1276988113453497</v>
      </c>
      <c r="D6">
        <f t="shared" si="0"/>
        <v>1251.8019363101173</v>
      </c>
      <c r="F6">
        <f t="shared" si="1"/>
        <v>-10.4175368960573</v>
      </c>
    </row>
    <row r="7" spans="1:7" x14ac:dyDescent="0.25">
      <c r="A7">
        <v>5.1596235141816802</v>
      </c>
      <c r="B7">
        <v>1241.08166503906</v>
      </c>
      <c r="C7">
        <v>5.1596235141816802</v>
      </c>
      <c r="D7">
        <f t="shared" si="0"/>
        <v>1250.46043419643</v>
      </c>
      <c r="F7">
        <f t="shared" si="1"/>
        <v>-9.3787691573700158</v>
      </c>
    </row>
    <row r="8" spans="1:7" x14ac:dyDescent="0.25">
      <c r="A8">
        <v>6.1915482170180196</v>
      </c>
      <c r="B8">
        <v>1240.30981445312</v>
      </c>
      <c r="C8">
        <v>6.1915482170180196</v>
      </c>
      <c r="D8">
        <f t="shared" si="0"/>
        <v>1249.1189320827427</v>
      </c>
      <c r="F8">
        <f t="shared" si="1"/>
        <v>-8.8091176296227331</v>
      </c>
    </row>
    <row r="9" spans="1:7" x14ac:dyDescent="0.25">
      <c r="A9">
        <v>7.2234729198543599</v>
      </c>
      <c r="B9">
        <v>1239.828125</v>
      </c>
      <c r="C9">
        <v>7.2234729198543599</v>
      </c>
      <c r="D9">
        <f t="shared" si="0"/>
        <v>1247.7774299690554</v>
      </c>
      <c r="F9">
        <f t="shared" si="1"/>
        <v>-7.9493049690554471</v>
      </c>
    </row>
    <row r="10" spans="1:7" x14ac:dyDescent="0.25">
      <c r="A10">
        <v>8.2553976226906993</v>
      </c>
      <c r="B10">
        <v>1239.27941894531</v>
      </c>
      <c r="C10">
        <v>8.2553976226906993</v>
      </c>
      <c r="D10">
        <f t="shared" si="0"/>
        <v>1246.4359278553682</v>
      </c>
      <c r="F10">
        <f t="shared" si="1"/>
        <v>-7.1565089100581645</v>
      </c>
    </row>
    <row r="11" spans="1:7" x14ac:dyDescent="0.25">
      <c r="A11">
        <v>9.2873223255270307</v>
      </c>
      <c r="B11">
        <v>1238.87060546875</v>
      </c>
      <c r="C11">
        <v>9.2873223255270307</v>
      </c>
      <c r="D11">
        <f t="shared" si="0"/>
        <v>1245.0944257416809</v>
      </c>
      <c r="F11">
        <f t="shared" si="1"/>
        <v>-6.2238202729308796</v>
      </c>
    </row>
    <row r="12" spans="1:7" x14ac:dyDescent="0.25">
      <c r="A12">
        <v>10.3192470283633</v>
      </c>
      <c r="B12">
        <v>1238.34069824218</v>
      </c>
      <c r="C12">
        <v>10.3192470283633</v>
      </c>
      <c r="D12">
        <f t="shared" si="0"/>
        <v>1243.7529236279938</v>
      </c>
      <c r="F12">
        <f t="shared" si="1"/>
        <v>-5.4122253858138265</v>
      </c>
    </row>
    <row r="13" spans="1:7" x14ac:dyDescent="0.25">
      <c r="A13">
        <v>11.351171731199701</v>
      </c>
      <c r="B13">
        <v>1237.97888183593</v>
      </c>
      <c r="C13">
        <v>11.351171731199701</v>
      </c>
      <c r="D13">
        <f t="shared" si="0"/>
        <v>1242.4114215143065</v>
      </c>
      <c r="F13">
        <f t="shared" si="1"/>
        <v>-4.4325396783765427</v>
      </c>
    </row>
    <row r="14" spans="1:7" x14ac:dyDescent="0.25">
      <c r="A14">
        <v>12.383096434036</v>
      </c>
      <c r="B14">
        <v>1237.14685058593</v>
      </c>
      <c r="C14">
        <v>12.383096434036</v>
      </c>
      <c r="D14">
        <f t="shared" si="0"/>
        <v>1241.0699194006193</v>
      </c>
      <c r="F14">
        <f t="shared" si="1"/>
        <v>-3.9230688146892589</v>
      </c>
    </row>
    <row r="15" spans="1:7" x14ac:dyDescent="0.25">
      <c r="A15">
        <v>13.4150211368723</v>
      </c>
      <c r="B15">
        <v>1236.86010742187</v>
      </c>
      <c r="C15">
        <v>13.4150211368723</v>
      </c>
      <c r="D15">
        <f t="shared" si="0"/>
        <v>1239.728417286932</v>
      </c>
      <c r="F15">
        <f t="shared" si="1"/>
        <v>-2.8683098650619741</v>
      </c>
      <c r="G15">
        <f>F15*168</f>
        <v>-481.87605733041164</v>
      </c>
    </row>
    <row r="16" spans="1:7" x14ac:dyDescent="0.25">
      <c r="A16">
        <v>14.4469458397087</v>
      </c>
      <c r="B16">
        <v>1236.44555664062</v>
      </c>
      <c r="C16">
        <v>14.4469458397087</v>
      </c>
      <c r="D16">
        <f t="shared" si="0"/>
        <v>1238.3869151732447</v>
      </c>
      <c r="F16">
        <f t="shared" si="1"/>
        <v>-1.9413585326246903</v>
      </c>
      <c r="G16">
        <f t="shared" ref="G16:G27" si="2">F16*168</f>
        <v>-326.14823348094797</v>
      </c>
    </row>
    <row r="17" spans="1:7" x14ac:dyDescent="0.25">
      <c r="A17">
        <v>15.478870542545</v>
      </c>
      <c r="B17">
        <v>1235.97204589843</v>
      </c>
      <c r="C17">
        <v>15.478870542545</v>
      </c>
      <c r="D17">
        <f t="shared" si="0"/>
        <v>1237.0454130595574</v>
      </c>
      <c r="F17">
        <f t="shared" si="1"/>
        <v>-1.0733671611274076</v>
      </c>
      <c r="G17">
        <f t="shared" si="2"/>
        <v>-180.32568306940448</v>
      </c>
    </row>
    <row r="18" spans="1:7" x14ac:dyDescent="0.25">
      <c r="A18">
        <v>16.510795245381399</v>
      </c>
      <c r="B18">
        <v>1235.46789550781</v>
      </c>
      <c r="C18">
        <v>16.510795245381399</v>
      </c>
      <c r="D18">
        <f t="shared" si="0"/>
        <v>1235.7039109458701</v>
      </c>
      <c r="F18">
        <f t="shared" si="1"/>
        <v>-0.2360154380601216</v>
      </c>
      <c r="G18">
        <f t="shared" si="2"/>
        <v>-39.650593594100428</v>
      </c>
    </row>
    <row r="19" spans="1:7" x14ac:dyDescent="0.25">
      <c r="A19">
        <v>17.542719948217702</v>
      </c>
      <c r="B19">
        <v>1233.96862792968</v>
      </c>
      <c r="C19">
        <v>17.542719948217702</v>
      </c>
      <c r="D19">
        <f t="shared" si="0"/>
        <v>1234.3624088321828</v>
      </c>
      <c r="F19">
        <f t="shared" si="1"/>
        <v>-0.39378090250284004</v>
      </c>
      <c r="G19">
        <f t="shared" si="2"/>
        <v>-66.155191620477126</v>
      </c>
    </row>
    <row r="20" spans="1:7" x14ac:dyDescent="0.25">
      <c r="A20">
        <v>18.574644651054001</v>
      </c>
      <c r="B20">
        <v>1233.19909667968</v>
      </c>
      <c r="C20">
        <v>18.574644651054001</v>
      </c>
      <c r="D20">
        <f t="shared" si="0"/>
        <v>1233.0209067184956</v>
      </c>
      <c r="F20">
        <f t="shared" si="1"/>
        <v>0.17818996118444375</v>
      </c>
      <c r="G20">
        <f t="shared" si="2"/>
        <v>29.935913478986549</v>
      </c>
    </row>
    <row r="21" spans="1:7" x14ac:dyDescent="0.25">
      <c r="A21">
        <v>19.6065693538904</v>
      </c>
      <c r="B21">
        <v>1232.95764160156</v>
      </c>
      <c r="C21">
        <v>19.6065693538904</v>
      </c>
      <c r="D21">
        <f t="shared" si="0"/>
        <v>1231.6794046048083</v>
      </c>
      <c r="F21">
        <f t="shared" si="1"/>
        <v>1.2782369967517297</v>
      </c>
      <c r="G21">
        <f t="shared" si="2"/>
        <v>214.7438154542906</v>
      </c>
    </row>
    <row r="22" spans="1:7" x14ac:dyDescent="0.25">
      <c r="A22">
        <v>20.638494056726699</v>
      </c>
      <c r="B22">
        <v>1232.39770507812</v>
      </c>
      <c r="C22">
        <v>20.638494056726699</v>
      </c>
      <c r="D22">
        <f t="shared" si="0"/>
        <v>1230.337902491121</v>
      </c>
      <c r="F22">
        <f t="shared" si="1"/>
        <v>2.0598025869990124</v>
      </c>
      <c r="G22">
        <f t="shared" si="2"/>
        <v>346.04683461583409</v>
      </c>
    </row>
    <row r="23" spans="1:7" x14ac:dyDescent="0.25">
      <c r="A23">
        <v>21.670418759562999</v>
      </c>
      <c r="B23">
        <v>1231.8251953125</v>
      </c>
      <c r="C23">
        <v>21.670418759562999</v>
      </c>
      <c r="D23">
        <f t="shared" si="0"/>
        <v>1228.9964003774337</v>
      </c>
      <c r="F23">
        <f t="shared" si="1"/>
        <v>2.8287949350662984</v>
      </c>
      <c r="G23">
        <f t="shared" si="2"/>
        <v>475.23754909113813</v>
      </c>
    </row>
    <row r="24" spans="1:7" x14ac:dyDescent="0.25">
      <c r="A24">
        <v>22.702343462399401</v>
      </c>
      <c r="B24">
        <v>1231.16967773437</v>
      </c>
      <c r="C24">
        <v>22.702343462399401</v>
      </c>
      <c r="D24">
        <f t="shared" si="0"/>
        <v>1227.6548982637464</v>
      </c>
      <c r="F24">
        <f t="shared" si="1"/>
        <v>3.51477947062358</v>
      </c>
      <c r="G24">
        <f t="shared" si="2"/>
        <v>590.48295106476144</v>
      </c>
    </row>
    <row r="25" spans="1:7" x14ac:dyDescent="0.25">
      <c r="A25">
        <v>23.734268165235701</v>
      </c>
      <c r="B25">
        <v>1227.76013183593</v>
      </c>
      <c r="C25">
        <v>23.734268165235701</v>
      </c>
      <c r="D25">
        <f t="shared" si="0"/>
        <v>1226.3133961500591</v>
      </c>
      <c r="F25">
        <f t="shared" si="1"/>
        <v>1.4467356858708627</v>
      </c>
      <c r="G25">
        <f t="shared" si="2"/>
        <v>243.05159522630493</v>
      </c>
    </row>
    <row r="26" spans="1:7" x14ac:dyDescent="0.25">
      <c r="A26">
        <v>24.766192868072</v>
      </c>
      <c r="B26">
        <v>1226.3671875</v>
      </c>
      <c r="C26">
        <v>24.766192868072</v>
      </c>
      <c r="D26">
        <f t="shared" si="0"/>
        <v>1224.9718940363719</v>
      </c>
      <c r="F26">
        <f t="shared" si="1"/>
        <v>1.3952934636281498</v>
      </c>
      <c r="G26">
        <f t="shared" si="2"/>
        <v>234.40930188952916</v>
      </c>
    </row>
    <row r="27" spans="1:7" x14ac:dyDescent="0.25">
      <c r="A27">
        <v>25.798117570908399</v>
      </c>
      <c r="B27">
        <v>1224.3359375</v>
      </c>
      <c r="C27">
        <v>25.798117570908399</v>
      </c>
      <c r="D27">
        <f t="shared" si="0"/>
        <v>1223.6303919226846</v>
      </c>
      <c r="F27">
        <f t="shared" si="1"/>
        <v>0.70554557731543355</v>
      </c>
      <c r="G27">
        <f t="shared" si="2"/>
        <v>118.53165698899284</v>
      </c>
    </row>
    <row r="28" spans="1:7" x14ac:dyDescent="0.25">
      <c r="A28">
        <v>26.830042273744699</v>
      </c>
      <c r="B28">
        <v>1221.68981933593</v>
      </c>
      <c r="C28">
        <v>26.830042273744699</v>
      </c>
      <c r="D28">
        <f>D29+(C29-C28)*$F$1</f>
        <v>1222.2888898089973</v>
      </c>
      <c r="F28">
        <f t="shared" si="1"/>
        <v>-0.599070473067286</v>
      </c>
    </row>
    <row r="29" spans="1:7" x14ac:dyDescent="0.25">
      <c r="A29">
        <v>27.861966976581101</v>
      </c>
      <c r="B29">
        <v>1220.94738769531</v>
      </c>
      <c r="C29">
        <v>27.861966976581101</v>
      </c>
      <c r="D29">
        <v>1220.94738769531</v>
      </c>
      <c r="F29">
        <f t="shared" si="1"/>
        <v>0</v>
      </c>
    </row>
    <row r="30" spans="1:7" x14ac:dyDescent="0.25">
      <c r="A30">
        <v>28.893891679417401</v>
      </c>
      <c r="B30">
        <v>1220.57299804687</v>
      </c>
      <c r="C30">
        <v>28.893891679417401</v>
      </c>
      <c r="D30">
        <f>D29-(C30-C29)*$F$1</f>
        <v>1219.6058855816227</v>
      </c>
      <c r="F30">
        <f t="shared" si="1"/>
        <v>0.96711246524728267</v>
      </c>
    </row>
    <row r="31" spans="1:7" x14ac:dyDescent="0.25">
      <c r="A31">
        <v>29.9258163822537</v>
      </c>
      <c r="B31">
        <v>1220.58947753906</v>
      </c>
      <c r="C31">
        <v>29.9258163822537</v>
      </c>
      <c r="D31">
        <f t="shared" ref="D31:D34" si="3">D30-(C31-C30)*$F$1</f>
        <v>1218.2643834679354</v>
      </c>
      <c r="F31">
        <f t="shared" si="1"/>
        <v>2.3250940711245676</v>
      </c>
    </row>
    <row r="32" spans="1:7" x14ac:dyDescent="0.25">
      <c r="A32">
        <v>30.957741085090099</v>
      </c>
      <c r="B32">
        <v>1220.19030761718</v>
      </c>
      <c r="C32">
        <v>30.957741085090099</v>
      </c>
      <c r="D32">
        <f t="shared" si="3"/>
        <v>1216.9228813542481</v>
      </c>
      <c r="F32">
        <f t="shared" si="1"/>
        <v>3.2674262629318491</v>
      </c>
    </row>
    <row r="33" spans="1:7" x14ac:dyDescent="0.25">
      <c r="A33">
        <v>31.989665787926398</v>
      </c>
      <c r="B33">
        <v>1219.57214355468</v>
      </c>
      <c r="C33">
        <v>31.989665787926398</v>
      </c>
      <c r="D33">
        <f t="shared" si="3"/>
        <v>1215.5813792405609</v>
      </c>
      <c r="F33">
        <f t="shared" si="1"/>
        <v>3.9907643141191329</v>
      </c>
    </row>
    <row r="34" spans="1:7" x14ac:dyDescent="0.25">
      <c r="A34">
        <v>33.021590490762797</v>
      </c>
      <c r="B34">
        <v>1218.89282226562</v>
      </c>
      <c r="C34">
        <v>33.021590490762797</v>
      </c>
      <c r="D34">
        <f t="shared" si="3"/>
        <v>1214.2398771268736</v>
      </c>
      <c r="F34">
        <f t="shared" si="1"/>
        <v>4.6529451387464178</v>
      </c>
    </row>
    <row r="35" spans="1:7" x14ac:dyDescent="0.25">
      <c r="G35">
        <f>SUM(G20:G27)</f>
        <v>2252.4396178098377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v3</vt:lpstr>
      <vt:lpstr>Feuil1</vt:lpstr>
      <vt:lpstr>Feuil1 (2)</vt:lpstr>
      <vt:lpstr>'v3'!Zone_d_impression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LUFT Sebastien</dc:creator>
  <cp:lastModifiedBy>RAFFIN Leo</cp:lastModifiedBy>
  <cp:lastPrinted>2024-06-04T14:04:13Z</cp:lastPrinted>
  <dcterms:created xsi:type="dcterms:W3CDTF">2024-03-04T09:26:55Z</dcterms:created>
  <dcterms:modified xsi:type="dcterms:W3CDTF">2026-03-10T14:50:32Z</dcterms:modified>
</cp:coreProperties>
</file>