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W:\A24-020 - EXTENSION CPH DEVILLE BANQUE DE FRANCE\07 - DCE GTB\Ind A\"/>
    </mc:Choice>
  </mc:AlternateContent>
  <xr:revisionPtr revIDLastSave="0" documentId="13_ncr:1_{31F50296-443E-4FB4-846D-77F013018E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13 GTB" sheetId="4" r:id="rId1"/>
    <sheet name="Feuil2" sheetId="2" r:id="rId2"/>
    <sheet name="Feuil3" sheetId="3" r:id="rId3"/>
  </sheets>
  <definedNames>
    <definedName name="_xlnm.Print_Titles" localSheetId="0">'lot 13 GTB'!$1:$5</definedName>
    <definedName name="_xlnm.Print_Area" localSheetId="0">'lot 13 GTB'!$A$1:$F$105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4" l="1"/>
  <c r="F80" i="4"/>
  <c r="F75" i="4"/>
  <c r="F46" i="4"/>
  <c r="F45" i="4"/>
  <c r="F60" i="4"/>
  <c r="F11" i="4"/>
  <c r="F72" i="4" l="1"/>
  <c r="F73" i="4"/>
  <c r="F74" i="4"/>
  <c r="F77" i="4"/>
  <c r="F78" i="4"/>
  <c r="F79" i="4"/>
  <c r="F56" i="4" l="1"/>
  <c r="F57" i="4"/>
  <c r="F58" i="4"/>
  <c r="F59" i="4"/>
  <c r="F38" i="4"/>
  <c r="F37" i="4"/>
  <c r="F86" i="4" l="1"/>
  <c r="F87" i="4"/>
  <c r="F85" i="4"/>
  <c r="F71" i="4"/>
  <c r="F70" i="4"/>
  <c r="F55" i="4"/>
  <c r="F36" i="4"/>
  <c r="F63" i="4"/>
  <c r="F64" i="4"/>
  <c r="F54" i="4"/>
  <c r="F20" i="4"/>
  <c r="F22" i="4"/>
  <c r="F23" i="4"/>
  <c r="F24" i="4"/>
  <c r="F25" i="4"/>
  <c r="F28" i="4"/>
  <c r="F29" i="4"/>
  <c r="F30" i="4"/>
  <c r="F31" i="4"/>
  <c r="F32" i="4"/>
  <c r="F33" i="4"/>
  <c r="F41" i="4"/>
  <c r="F42" i="4"/>
  <c r="F49" i="4"/>
  <c r="F50" i="4"/>
  <c r="F51" i="4"/>
  <c r="F19" i="4"/>
  <c r="F9" i="4"/>
  <c r="F10" i="4"/>
  <c r="F12" i="4"/>
  <c r="F8" i="4"/>
  <c r="A100" i="4"/>
  <c r="A98" i="4"/>
  <c r="A94" i="4"/>
  <c r="B96" i="4"/>
  <c r="A96" i="4"/>
  <c r="B94" i="4"/>
  <c r="F82" i="4" l="1"/>
  <c r="F98" i="4" s="1"/>
  <c r="F89" i="4"/>
  <c r="F100" i="4" s="1"/>
  <c r="F66" i="4"/>
  <c r="F96" i="4" s="1"/>
  <c r="F14" i="4"/>
  <c r="F94" i="4" l="1"/>
  <c r="F102" i="4" s="1"/>
  <c r="F103" i="4" l="1"/>
  <c r="F104" i="4" s="1"/>
</calcChain>
</file>

<file path=xl/sharedStrings.xml><?xml version="1.0" encoding="utf-8"?>
<sst xmlns="http://schemas.openxmlformats.org/spreadsheetml/2006/main" count="138" uniqueCount="84">
  <si>
    <t>N°</t>
  </si>
  <si>
    <t>DESIGNATION DES ARTICLES</t>
  </si>
  <si>
    <t>U</t>
  </si>
  <si>
    <t>QTE</t>
  </si>
  <si>
    <t>PRIX UNIT.</t>
  </si>
  <si>
    <t>PRIX TOTAL</t>
  </si>
  <si>
    <t>TOTAL HORS TAXES</t>
  </si>
  <si>
    <t>RECAPITULATIF</t>
  </si>
  <si>
    <t>ens</t>
  </si>
  <si>
    <t>Entreprise:</t>
  </si>
  <si>
    <t xml:space="preserve">Date: </t>
  </si>
  <si>
    <t>Indice devis:</t>
  </si>
  <si>
    <t>T.V.A. 20%</t>
  </si>
  <si>
    <t xml:space="preserve">TOTAL T.T.C. </t>
  </si>
  <si>
    <t>Installation de chantier</t>
  </si>
  <si>
    <t>Relevés sur site</t>
  </si>
  <si>
    <t>h</t>
  </si>
  <si>
    <t>Etudes d'exécution</t>
  </si>
  <si>
    <t>Dossier des ouvrages exécutés</t>
  </si>
  <si>
    <t>u</t>
  </si>
  <si>
    <t>Acquisition des informations supervisées</t>
  </si>
  <si>
    <t>Automates Programmables</t>
  </si>
  <si>
    <t>Fourniture et pose API compris module extension</t>
  </si>
  <si>
    <t>Programmation et essais API</t>
  </si>
  <si>
    <t xml:space="preserve">Modification armoires existantes pour mise en oeuvre des contacteurs et relais de contact, </t>
  </si>
  <si>
    <t>ml</t>
  </si>
  <si>
    <t>Mesure de confort</t>
  </si>
  <si>
    <t>Liaisons filaire  + supportage  (2 paires 9/10 blindé)</t>
  </si>
  <si>
    <t>Comptage</t>
  </si>
  <si>
    <t xml:space="preserve">Remontée d'informations et défauts </t>
  </si>
  <si>
    <t>Pilotage éclairage</t>
  </si>
  <si>
    <t>Câblage</t>
  </si>
  <si>
    <t>Raccordement points Modbus</t>
  </si>
  <si>
    <t>Unité d'exploitation et de supervision</t>
  </si>
  <si>
    <t>Mobilier, écrans</t>
  </si>
  <si>
    <t>Poste d'exploitation / Serveur Web</t>
  </si>
  <si>
    <t>Création des vues</t>
  </si>
  <si>
    <t>Paramétrage variables et animation</t>
  </si>
  <si>
    <t>Mise en service, assistance à l'utilisation</t>
  </si>
  <si>
    <t>Formation du personnel</t>
  </si>
  <si>
    <t>6.1</t>
  </si>
  <si>
    <t>Sous-total HT 6.1</t>
  </si>
  <si>
    <t>6.2</t>
  </si>
  <si>
    <t>6.3</t>
  </si>
  <si>
    <t>Sous-total HT 6.3</t>
  </si>
  <si>
    <t>6.4</t>
  </si>
  <si>
    <t>Onduleur</t>
  </si>
  <si>
    <t>Sous-total HT 6.4</t>
  </si>
  <si>
    <t>Réorganisation de l'aile B du Palais Deville du TJ de Toulouse</t>
  </si>
  <si>
    <t>CDPGF lot 13 GTB</t>
  </si>
  <si>
    <t>API N° 3 : Automate CTA grande salle aile B</t>
  </si>
  <si>
    <t>API N° 4 : Automate CTA petite salle aile B</t>
  </si>
  <si>
    <t>API N° 5 : Automate ventilo convecteurs aile B</t>
  </si>
  <si>
    <t>API N° 1 : Automate local CTA salle des arts au sous-sol</t>
  </si>
  <si>
    <t>API N° 2 : Automate production froid au sous-sol</t>
  </si>
  <si>
    <t>API N° 6 : Automate gestion électrique</t>
  </si>
  <si>
    <t>Fourniture, pose, et raccordement des sondes de températures</t>
  </si>
  <si>
    <t>Fourniture et pose compteur filaire modbus</t>
  </si>
  <si>
    <t>Liaison Bus</t>
  </si>
  <si>
    <t xml:space="preserve">Programmation </t>
  </si>
  <si>
    <t>Liaison bus</t>
  </si>
  <si>
    <t>Groupe froid</t>
  </si>
  <si>
    <t>CTA grande salle aile B</t>
  </si>
  <si>
    <t>CTA petite salle aile B</t>
  </si>
  <si>
    <t>CTA salle des lois</t>
  </si>
  <si>
    <t>Caisson de ventilation salle des arts</t>
  </si>
  <si>
    <t>Suivi Régulation / GTB 1ère année</t>
  </si>
  <si>
    <t>Installation de chantier - généralités</t>
  </si>
  <si>
    <t>Analyse fonctionnelle</t>
  </si>
  <si>
    <t>Vidéosurveillance</t>
  </si>
  <si>
    <t>Bus terrain, y compris points d'attente</t>
  </si>
  <si>
    <t>Capteurs</t>
  </si>
  <si>
    <t>Fourniture, pose, et raccordement de sonde d'applique EG</t>
  </si>
  <si>
    <t>Licence Logiciel de supervision</t>
  </si>
  <si>
    <t>Module de comptage</t>
  </si>
  <si>
    <t>Intégration des points</t>
  </si>
  <si>
    <t>Mise en service/test/commissionnement</t>
  </si>
  <si>
    <t>Unité d'exploitation</t>
  </si>
  <si>
    <t>Supervision</t>
  </si>
  <si>
    <t>Passerelle groupe froid</t>
  </si>
  <si>
    <t>API N° 5 : Automate gestion ventilo convecteurs aile B</t>
  </si>
  <si>
    <t>Caisson ventilation R+3</t>
  </si>
  <si>
    <t>Raccordement FO/switch</t>
  </si>
  <si>
    <t>Sous-total HT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</si>
</sst>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[$€-1]"/>
    <numFmt numFmtId="165" formatCode="0_ ;\-0\ "/>
    <numFmt numFmtId="166" formatCode="#,##0.00\ &quot;€&quot;"/>
    <numFmt numFmtId="167" formatCode="0.0"/>
  </numFmts>
  <fonts count="14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CG Times"/>
      <family val="1"/>
    </font>
    <font>
      <b/>
      <sz val="10"/>
      <name val="Times New Roman"/>
      <family val="1"/>
    </font>
    <font>
      <b/>
      <sz val="10"/>
      <color indexed="10"/>
      <name val="CG Times"/>
      <family val="1"/>
    </font>
    <font>
      <b/>
      <i/>
      <u/>
      <sz val="10"/>
      <name val="CG Times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9"/>
      <name val="Calibri Light"/>
      <family val="2"/>
    </font>
    <font>
      <b/>
      <sz val="9"/>
      <name val="Calibri Light"/>
      <family val="2"/>
    </font>
    <font>
      <b/>
      <i/>
      <sz val="9"/>
      <name val="Calibri Light"/>
      <family val="2"/>
    </font>
    <font>
      <i/>
      <sz val="9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 style="medium">
        <color indexed="64"/>
      </left>
      <right/>
      <top style="double">
        <color theme="1"/>
      </top>
      <bottom style="double">
        <color theme="1"/>
      </bottom>
      <diagonal/>
    </border>
    <border>
      <left/>
      <right style="medium">
        <color indexed="64"/>
      </right>
      <top style="double">
        <color theme="1"/>
      </top>
      <bottom style="double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0" fontId="3" fillId="0" borderId="1">
      <alignment horizontal="left" vertical="top" wrapText="1"/>
    </xf>
    <xf numFmtId="0" fontId="4" fillId="0" borderId="2">
      <alignment vertical="top" wrapText="1"/>
    </xf>
    <xf numFmtId="0" fontId="5" fillId="0" borderId="1">
      <alignment horizontal="left" vertical="top" wrapText="1"/>
    </xf>
    <xf numFmtId="0" fontId="6" fillId="0" borderId="2" applyBorder="0">
      <alignment vertical="center" wrapText="1"/>
    </xf>
    <xf numFmtId="0" fontId="2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3" xfId="5" applyFont="1" applyBorder="1" applyAlignment="1">
      <alignment vertical="center" wrapText="1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1" fillId="3" borderId="22" xfId="4" applyFont="1" applyFill="1" applyBorder="1" applyAlignment="1">
      <alignment horizontal="center" vertical="center" wrapText="1"/>
    </xf>
    <xf numFmtId="0" fontId="11" fillId="3" borderId="23" xfId="4" applyFont="1" applyFill="1" applyBorder="1" applyAlignment="1">
      <alignment horizontal="center" vertical="center"/>
    </xf>
    <xf numFmtId="0" fontId="11" fillId="3" borderId="23" xfId="4" applyFont="1" applyFill="1" applyBorder="1" applyAlignment="1">
      <alignment horizontal="center" vertical="center" wrapText="1"/>
    </xf>
    <xf numFmtId="4" fontId="11" fillId="3" borderId="23" xfId="4" applyNumberFormat="1" applyFont="1" applyFill="1" applyBorder="1" applyAlignment="1">
      <alignment horizontal="center" vertical="center" wrapText="1"/>
    </xf>
    <xf numFmtId="165" fontId="11" fillId="3" borderId="24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36" xfId="0" applyFont="1" applyBorder="1" applyAlignment="1">
      <alignment horizontal="center" vertical="center"/>
    </xf>
    <xf numFmtId="0" fontId="11" fillId="0" borderId="15" xfId="0" applyFont="1" applyBorder="1"/>
    <xf numFmtId="0" fontId="10" fillId="0" borderId="15" xfId="0" applyFont="1" applyBorder="1" applyAlignment="1">
      <alignment horizontal="center"/>
    </xf>
    <xf numFmtId="164" fontId="10" fillId="0" borderId="15" xfId="0" applyNumberFormat="1" applyFont="1" applyBorder="1"/>
    <xf numFmtId="164" fontId="10" fillId="0" borderId="37" xfId="0" applyNumberFormat="1" applyFont="1" applyBorder="1"/>
    <xf numFmtId="11" fontId="10" fillId="0" borderId="0" xfId="0" applyNumberFormat="1" applyFont="1"/>
    <xf numFmtId="0" fontId="11" fillId="2" borderId="5" xfId="5" applyFont="1" applyFill="1" applyBorder="1" applyAlignment="1">
      <alignment horizontal="center" vertical="center"/>
    </xf>
    <xf numFmtId="49" fontId="11" fillId="2" borderId="14" xfId="5" applyNumberFormat="1" applyFont="1" applyFill="1" applyBorder="1" applyAlignment="1">
      <alignment horizontal="left" vertical="center"/>
    </xf>
    <xf numFmtId="49" fontId="10" fillId="2" borderId="14" xfId="5" applyNumberFormat="1" applyFont="1" applyFill="1" applyBorder="1" applyAlignment="1">
      <alignment horizontal="center" vertical="center"/>
    </xf>
    <xf numFmtId="166" fontId="10" fillId="2" borderId="14" xfId="1" applyNumberFormat="1" applyFont="1" applyFill="1" applyBorder="1" applyAlignment="1">
      <alignment horizontal="center" vertical="center"/>
    </xf>
    <xf numFmtId="166" fontId="10" fillId="2" borderId="6" xfId="1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/>
    <xf numFmtId="164" fontId="10" fillId="0" borderId="6" xfId="0" applyNumberFormat="1" applyFont="1" applyBorder="1"/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11" fillId="0" borderId="6" xfId="0" applyNumberFormat="1" applyFont="1" applyBorder="1" applyAlignment="1">
      <alignment horizontal="center"/>
    </xf>
    <xf numFmtId="166" fontId="11" fillId="0" borderId="35" xfId="1" applyNumberFormat="1" applyFont="1" applyBorder="1" applyAlignment="1">
      <alignment horizontal="center"/>
    </xf>
    <xf numFmtId="0" fontId="10" fillId="0" borderId="5" xfId="5" applyFont="1" applyBorder="1" applyAlignment="1">
      <alignment horizontal="left" vertical="top"/>
    </xf>
    <xf numFmtId="2" fontId="10" fillId="0" borderId="1" xfId="2" applyNumberFormat="1" applyFont="1" applyFill="1" applyBorder="1" applyAlignment="1">
      <alignment horizontal="center"/>
    </xf>
    <xf numFmtId="0" fontId="10" fillId="0" borderId="1" xfId="5" applyFont="1" applyBorder="1" applyAlignment="1">
      <alignment horizontal="center"/>
    </xf>
    <xf numFmtId="166" fontId="10" fillId="0" borderId="1" xfId="5" applyNumberFormat="1" applyFont="1" applyBorder="1" applyAlignment="1">
      <alignment horizontal="right" vertical="center"/>
    </xf>
    <xf numFmtId="166" fontId="10" fillId="0" borderId="38" xfId="5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49" fontId="11" fillId="0" borderId="1" xfId="0" applyNumberFormat="1" applyFont="1" applyBorder="1"/>
    <xf numFmtId="0" fontId="11" fillId="0" borderId="1" xfId="0" applyFont="1" applyBorder="1"/>
    <xf numFmtId="164" fontId="11" fillId="0" borderId="1" xfId="0" applyNumberFormat="1" applyFont="1" applyBorder="1"/>
    <xf numFmtId="164" fontId="11" fillId="0" borderId="6" xfId="0" applyNumberFormat="1" applyFont="1" applyBorder="1"/>
    <xf numFmtId="0" fontId="10" fillId="0" borderId="7" xfId="0" applyFont="1" applyBorder="1" applyAlignment="1">
      <alignment horizontal="center" vertical="center"/>
    </xf>
    <xf numFmtId="0" fontId="11" fillId="0" borderId="4" xfId="0" applyFont="1" applyBorder="1"/>
    <xf numFmtId="0" fontId="10" fillId="0" borderId="4" xfId="0" applyFont="1" applyBorder="1" applyAlignment="1">
      <alignment horizontal="center"/>
    </xf>
    <xf numFmtId="164" fontId="10" fillId="0" borderId="4" xfId="0" applyNumberFormat="1" applyFont="1" applyBorder="1"/>
    <xf numFmtId="164" fontId="11" fillId="0" borderId="8" xfId="0" applyNumberFormat="1" applyFont="1" applyBorder="1"/>
    <xf numFmtId="0" fontId="10" fillId="0" borderId="17" xfId="4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0" fillId="0" borderId="16" xfId="0" applyFont="1" applyBorder="1" applyAlignment="1" applyProtection="1">
      <alignment horizontal="center" vertical="top" wrapText="1"/>
      <protection locked="0"/>
    </xf>
    <xf numFmtId="4" fontId="10" fillId="0" borderId="16" xfId="0" applyNumberFormat="1" applyFont="1" applyBorder="1" applyAlignment="1">
      <alignment horizontal="center" vertical="top" wrapText="1"/>
    </xf>
    <xf numFmtId="4" fontId="11" fillId="0" borderId="18" xfId="0" applyNumberFormat="1" applyFont="1" applyBorder="1" applyAlignment="1">
      <alignment horizontal="center" vertical="top" wrapText="1"/>
    </xf>
    <xf numFmtId="0" fontId="10" fillId="0" borderId="19" xfId="4" applyFont="1" applyBorder="1" applyAlignment="1">
      <alignment horizontal="center" vertical="center" wrapText="1"/>
    </xf>
    <xf numFmtId="0" fontId="11" fillId="0" borderId="20" xfId="4" applyFont="1" applyBorder="1" applyAlignment="1">
      <alignment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0" xfId="0" applyNumberFormat="1" applyFont="1" applyBorder="1" applyAlignment="1">
      <alignment horizontal="center" vertical="center" wrapText="1"/>
    </xf>
    <xf numFmtId="44" fontId="11" fillId="0" borderId="21" xfId="1" applyFont="1" applyFill="1" applyBorder="1" applyAlignment="1">
      <alignment horizontal="center" vertical="center"/>
    </xf>
    <xf numFmtId="167" fontId="11" fillId="2" borderId="5" xfId="5" applyNumberFormat="1" applyFont="1" applyFill="1" applyBorder="1" applyAlignment="1">
      <alignment horizontal="center" vertical="center"/>
    </xf>
    <xf numFmtId="167" fontId="11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6" fontId="10" fillId="0" borderId="0" xfId="0" applyNumberFormat="1" applyFont="1"/>
    <xf numFmtId="10" fontId="10" fillId="0" borderId="0" xfId="11" applyNumberFormat="1" applyFont="1"/>
    <xf numFmtId="0" fontId="13" fillId="0" borderId="1" xfId="0" applyFont="1" applyBorder="1"/>
    <xf numFmtId="166" fontId="10" fillId="0" borderId="1" xfId="5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11" fillId="2" borderId="25" xfId="4" applyFont="1" applyFill="1" applyBorder="1" applyAlignment="1">
      <alignment horizontal="center" vertical="center" wrapText="1"/>
    </xf>
    <xf numFmtId="0" fontId="11" fillId="2" borderId="26" xfId="4" applyFont="1" applyFill="1" applyBorder="1" applyAlignment="1">
      <alignment horizontal="center" vertical="center" wrapText="1"/>
    </xf>
    <xf numFmtId="0" fontId="11" fillId="2" borderId="27" xfId="4" applyFont="1" applyFill="1" applyBorder="1" applyAlignment="1">
      <alignment horizontal="center" vertical="center" wrapText="1"/>
    </xf>
    <xf numFmtId="0" fontId="11" fillId="2" borderId="28" xfId="4" applyFont="1" applyFill="1" applyBorder="1" applyAlignment="1">
      <alignment horizontal="center" vertical="center" wrapText="1"/>
    </xf>
    <xf numFmtId="0" fontId="11" fillId="2" borderId="29" xfId="4" applyFont="1" applyFill="1" applyBorder="1" applyAlignment="1">
      <alignment horizontal="center" vertical="center" wrapText="1"/>
    </xf>
    <xf numFmtId="0" fontId="11" fillId="2" borderId="30" xfId="4" applyFont="1" applyFill="1" applyBorder="1" applyAlignment="1">
      <alignment horizontal="center" vertical="center" wrapText="1"/>
    </xf>
    <xf numFmtId="0" fontId="11" fillId="2" borderId="31" xfId="4" applyFont="1" applyFill="1" applyBorder="1" applyAlignment="1">
      <alignment horizontal="center" vertical="center" wrapText="1"/>
    </xf>
    <xf numFmtId="0" fontId="11" fillId="2" borderId="32" xfId="4" applyFont="1" applyFill="1" applyBorder="1" applyAlignment="1">
      <alignment horizontal="center" vertical="center" wrapText="1"/>
    </xf>
    <xf numFmtId="0" fontId="11" fillId="2" borderId="33" xfId="4" applyFont="1" applyFill="1" applyBorder="1" applyAlignment="1">
      <alignment horizontal="center" vertical="center" wrapText="1"/>
    </xf>
    <xf numFmtId="4" fontId="12" fillId="0" borderId="34" xfId="5" applyNumberFormat="1" applyFont="1" applyBorder="1" applyAlignment="1">
      <alignment horizontal="right" vertical="center"/>
    </xf>
    <xf numFmtId="4" fontId="12" fillId="0" borderId="13" xfId="5" applyNumberFormat="1" applyFont="1" applyBorder="1" applyAlignment="1">
      <alignment horizontal="right" vertical="center"/>
    </xf>
    <xf numFmtId="0" fontId="11" fillId="0" borderId="9" xfId="5" applyFont="1" applyBorder="1" applyAlignment="1">
      <alignment vertical="center" wrapText="1"/>
    </xf>
    <xf numFmtId="0" fontId="11" fillId="0" borderId="10" xfId="5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</cellXfs>
  <cellStyles count="12">
    <cellStyle name="Euro" xfId="1" xr:uid="{00000000-0005-0000-0000-000000000000}"/>
    <cellStyle name="Milliers 2" xfId="2" xr:uid="{00000000-0005-0000-0000-000001000000}"/>
    <cellStyle name="Normal" xfId="0" builtinId="0"/>
    <cellStyle name="Normal 2" xfId="3" xr:uid="{00000000-0005-0000-0000-000003000000}"/>
    <cellStyle name="Normal 4" xfId="10" xr:uid="{F89DE5D0-64FA-4704-A3DC-BB7DA48E9019}"/>
    <cellStyle name="Normal_04.97" xfId="4" xr:uid="{00000000-0005-0000-0000-000004000000}"/>
    <cellStyle name="Normal_Modèle bordereau de prix" xfId="5" xr:uid="{00000000-0005-0000-0000-000005000000}"/>
    <cellStyle name="Pourcentage" xfId="11" builtinId="5"/>
    <cellStyle name="Titre 2" xfId="6" xr:uid="{00000000-0005-0000-0000-000007000000}"/>
    <cellStyle name="Titre 2 texte" xfId="7" xr:uid="{00000000-0005-0000-0000-000008000000}"/>
    <cellStyle name="Titre 3" xfId="8" xr:uid="{00000000-0005-0000-0000-000009000000}"/>
    <cellStyle name="Titre 4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3</xdr:row>
      <xdr:rowOff>0</xdr:rowOff>
    </xdr:from>
    <xdr:to>
      <xdr:col>4</xdr:col>
      <xdr:colOff>600075</xdr:colOff>
      <xdr:row>3</xdr:row>
      <xdr:rowOff>0</xdr:rowOff>
    </xdr:to>
    <xdr:pic>
      <xdr:nvPicPr>
        <xdr:cNvPr id="2054" name="Picture 23">
          <a:extLst>
            <a:ext uri="{FF2B5EF4-FFF2-40B4-BE49-F238E27FC236}">
              <a16:creationId xmlns:a16="http://schemas.microsoft.com/office/drawing/2014/main" id="{E0AF3BF8-A211-4541-A1B1-B6DE75160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5334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5"/>
  <sheetViews>
    <sheetView tabSelected="1" view="pageBreakPreview" topLeftCell="A60" zoomScaleNormal="120" zoomScaleSheetLayoutView="100" workbookViewId="0">
      <selection activeCell="A90" sqref="A90:F92"/>
    </sheetView>
  </sheetViews>
  <sheetFormatPr baseColWidth="10" defaultColWidth="11.42578125" defaultRowHeight="12"/>
  <cols>
    <col min="1" max="1" width="7" style="1" customWidth="1"/>
    <col min="2" max="2" width="49" style="2" customWidth="1"/>
    <col min="3" max="3" width="6.28515625" style="4" customWidth="1"/>
    <col min="4" max="4" width="9.28515625" style="4" customWidth="1"/>
    <col min="5" max="5" width="13.85546875" style="5" customWidth="1"/>
    <col min="6" max="6" width="19.28515625" style="5" customWidth="1"/>
    <col min="7" max="16384" width="11.42578125" style="2"/>
  </cols>
  <sheetData>
    <row r="1" spans="1:6" ht="15.75" customHeight="1">
      <c r="B1" s="79" t="s">
        <v>48</v>
      </c>
      <c r="C1" s="79"/>
      <c r="D1" s="79"/>
      <c r="E1" s="79"/>
      <c r="F1" s="79"/>
    </row>
    <row r="2" spans="1:6" ht="15" customHeight="1">
      <c r="B2" s="80" t="s">
        <v>49</v>
      </c>
      <c r="C2" s="80"/>
      <c r="D2" s="80"/>
      <c r="E2" s="80"/>
      <c r="F2" s="80"/>
    </row>
    <row r="3" spans="1:6">
      <c r="B3" s="3" t="s">
        <v>9</v>
      </c>
      <c r="C3" s="81" t="s">
        <v>10</v>
      </c>
      <c r="D3" s="81"/>
      <c r="E3" s="81" t="s">
        <v>11</v>
      </c>
      <c r="F3" s="82"/>
    </row>
    <row r="4" spans="1:6" ht="12.75" thickBot="1"/>
    <row r="5" spans="1:6" s="11" customFormat="1" ht="18.75" customHeight="1" thickBot="1">
      <c r="A5" s="6" t="s">
        <v>0</v>
      </c>
      <c r="B5" s="7" t="s">
        <v>1</v>
      </c>
      <c r="C5" s="8" t="s">
        <v>2</v>
      </c>
      <c r="D5" s="8" t="s">
        <v>3</v>
      </c>
      <c r="E5" s="9" t="s">
        <v>4</v>
      </c>
      <c r="F5" s="10" t="s">
        <v>5</v>
      </c>
    </row>
    <row r="6" spans="1:6" s="17" customFormat="1">
      <c r="A6" s="12"/>
      <c r="B6" s="13"/>
      <c r="C6" s="14"/>
      <c r="D6" s="14"/>
      <c r="E6" s="15"/>
      <c r="F6" s="16"/>
    </row>
    <row r="7" spans="1:6" s="11" customFormat="1" ht="18" customHeight="1">
      <c r="A7" s="60" t="s">
        <v>40</v>
      </c>
      <c r="B7" s="19" t="s">
        <v>67</v>
      </c>
      <c r="C7" s="20"/>
      <c r="D7" s="20"/>
      <c r="E7" s="21"/>
      <c r="F7" s="22"/>
    </row>
    <row r="8" spans="1:6" s="17" customFormat="1">
      <c r="A8" s="23"/>
      <c r="B8" s="24" t="s">
        <v>14</v>
      </c>
      <c r="C8" s="25" t="s">
        <v>8</v>
      </c>
      <c r="D8" s="25"/>
      <c r="E8" s="26"/>
      <c r="F8" s="27">
        <f>D8*E8</f>
        <v>0</v>
      </c>
    </row>
    <row r="9" spans="1:6" s="17" customFormat="1">
      <c r="A9" s="23"/>
      <c r="B9" s="24" t="s">
        <v>15</v>
      </c>
      <c r="C9" s="25" t="s">
        <v>16</v>
      </c>
      <c r="D9" s="25"/>
      <c r="E9" s="26"/>
      <c r="F9" s="27">
        <f t="shared" ref="F9:F12" si="0">D9*E9</f>
        <v>0</v>
      </c>
    </row>
    <row r="10" spans="1:6" s="17" customFormat="1">
      <c r="A10" s="23"/>
      <c r="B10" s="24" t="s">
        <v>17</v>
      </c>
      <c r="C10" s="25" t="s">
        <v>16</v>
      </c>
      <c r="D10" s="25"/>
      <c r="E10" s="26"/>
      <c r="F10" s="27">
        <f t="shared" si="0"/>
        <v>0</v>
      </c>
    </row>
    <row r="11" spans="1:6" s="17" customFormat="1">
      <c r="A11" s="23"/>
      <c r="B11" s="24" t="s">
        <v>68</v>
      </c>
      <c r="C11" s="25" t="s">
        <v>16</v>
      </c>
      <c r="D11" s="25"/>
      <c r="E11" s="26"/>
      <c r="F11" s="27">
        <f t="shared" si="0"/>
        <v>0</v>
      </c>
    </row>
    <row r="12" spans="1:6" s="17" customFormat="1">
      <c r="A12" s="23"/>
      <c r="B12" s="24" t="s">
        <v>18</v>
      </c>
      <c r="C12" s="25" t="s">
        <v>16</v>
      </c>
      <c r="D12" s="25"/>
      <c r="E12" s="26"/>
      <c r="F12" s="27">
        <f t="shared" si="0"/>
        <v>0</v>
      </c>
    </row>
    <row r="13" spans="1:6">
      <c r="A13" s="23"/>
      <c r="B13" s="28"/>
      <c r="C13" s="29"/>
      <c r="D13" s="29"/>
      <c r="E13" s="30"/>
      <c r="F13" s="31"/>
    </row>
    <row r="14" spans="1:6">
      <c r="A14" s="77" t="s">
        <v>41</v>
      </c>
      <c r="B14" s="78"/>
      <c r="C14" s="78"/>
      <c r="D14" s="78"/>
      <c r="E14" s="78"/>
      <c r="F14" s="32">
        <f>SUM(F8:F12)</f>
        <v>0</v>
      </c>
    </row>
    <row r="15" spans="1:6" s="17" customFormat="1">
      <c r="A15" s="12"/>
      <c r="B15" s="13"/>
      <c r="C15" s="14"/>
      <c r="D15" s="14"/>
      <c r="E15" s="15"/>
      <c r="F15" s="16"/>
    </row>
    <row r="16" spans="1:6" s="11" customFormat="1" ht="18" customHeight="1">
      <c r="A16" s="18" t="s">
        <v>42</v>
      </c>
      <c r="B16" s="19" t="s">
        <v>20</v>
      </c>
      <c r="C16" s="20"/>
      <c r="D16" s="20"/>
      <c r="E16" s="21"/>
      <c r="F16" s="22"/>
    </row>
    <row r="17" spans="1:6">
      <c r="A17" s="33"/>
      <c r="B17" s="65" t="s">
        <v>21</v>
      </c>
      <c r="C17" s="34"/>
      <c r="D17" s="35"/>
      <c r="E17" s="36"/>
      <c r="F17" s="37"/>
    </row>
    <row r="18" spans="1:6">
      <c r="A18" s="33"/>
      <c r="B18" s="24" t="s">
        <v>22</v>
      </c>
      <c r="C18" s="34"/>
      <c r="D18" s="35"/>
      <c r="E18" s="36"/>
      <c r="F18" s="37"/>
    </row>
    <row r="19" spans="1:6">
      <c r="A19" s="33"/>
      <c r="B19" s="24" t="s">
        <v>53</v>
      </c>
      <c r="C19" s="34" t="s">
        <v>8</v>
      </c>
      <c r="D19" s="35"/>
      <c r="E19" s="36"/>
      <c r="F19" s="37">
        <f>D19*E19</f>
        <v>0</v>
      </c>
    </row>
    <row r="20" spans="1:6">
      <c r="A20" s="33"/>
      <c r="B20" s="24" t="s">
        <v>54</v>
      </c>
      <c r="C20" s="34" t="s">
        <v>8</v>
      </c>
      <c r="D20" s="35"/>
      <c r="E20" s="36"/>
      <c r="F20" s="37">
        <f t="shared" ref="F20:F51" si="1">D20*E20</f>
        <v>0</v>
      </c>
    </row>
    <row r="21" spans="1:6">
      <c r="A21" s="33"/>
      <c r="B21" s="24" t="s">
        <v>79</v>
      </c>
      <c r="C21" s="34" t="s">
        <v>8</v>
      </c>
      <c r="D21" s="35"/>
      <c r="E21" s="36"/>
      <c r="F21" s="37">
        <f t="shared" si="1"/>
        <v>0</v>
      </c>
    </row>
    <row r="22" spans="1:6">
      <c r="A22" s="33"/>
      <c r="B22" s="24" t="s">
        <v>50</v>
      </c>
      <c r="C22" s="34" t="s">
        <v>8</v>
      </c>
      <c r="D22" s="35"/>
      <c r="E22" s="36"/>
      <c r="F22" s="37">
        <f t="shared" si="1"/>
        <v>0</v>
      </c>
    </row>
    <row r="23" spans="1:6">
      <c r="A23" s="33"/>
      <c r="B23" s="24" t="s">
        <v>51</v>
      </c>
      <c r="C23" s="34" t="s">
        <v>8</v>
      </c>
      <c r="D23" s="35"/>
      <c r="E23" s="36"/>
      <c r="F23" s="37">
        <f t="shared" si="1"/>
        <v>0</v>
      </c>
    </row>
    <row r="24" spans="1:6">
      <c r="A24" s="33"/>
      <c r="B24" s="24" t="s">
        <v>80</v>
      </c>
      <c r="C24" s="34" t="s">
        <v>8</v>
      </c>
      <c r="D24" s="35"/>
      <c r="E24" s="36"/>
      <c r="F24" s="37">
        <f t="shared" si="1"/>
        <v>0</v>
      </c>
    </row>
    <row r="25" spans="1:6">
      <c r="A25" s="33"/>
      <c r="B25" s="24" t="s">
        <v>55</v>
      </c>
      <c r="C25" s="34" t="s">
        <v>8</v>
      </c>
      <c r="D25" s="35"/>
      <c r="E25" s="36"/>
      <c r="F25" s="37">
        <f t="shared" si="1"/>
        <v>0</v>
      </c>
    </row>
    <row r="26" spans="1:6">
      <c r="A26" s="33"/>
      <c r="B26" s="24"/>
      <c r="C26" s="34"/>
      <c r="D26" s="35"/>
      <c r="E26" s="36"/>
      <c r="F26" s="37"/>
    </row>
    <row r="27" spans="1:6">
      <c r="A27" s="33"/>
      <c r="B27" s="65" t="s">
        <v>23</v>
      </c>
      <c r="C27" s="34"/>
      <c r="D27" s="35"/>
      <c r="E27" s="36"/>
      <c r="F27" s="37"/>
    </row>
    <row r="28" spans="1:6">
      <c r="A28" s="33"/>
      <c r="B28" s="24" t="s">
        <v>53</v>
      </c>
      <c r="C28" s="34" t="s">
        <v>16</v>
      </c>
      <c r="D28" s="35"/>
      <c r="E28" s="36"/>
      <c r="F28" s="37">
        <f t="shared" si="1"/>
        <v>0</v>
      </c>
    </row>
    <row r="29" spans="1:6">
      <c r="A29" s="33"/>
      <c r="B29" s="24" t="s">
        <v>54</v>
      </c>
      <c r="C29" s="34" t="s">
        <v>16</v>
      </c>
      <c r="D29" s="35"/>
      <c r="E29" s="36"/>
      <c r="F29" s="37">
        <f t="shared" si="1"/>
        <v>0</v>
      </c>
    </row>
    <row r="30" spans="1:6">
      <c r="A30" s="33"/>
      <c r="B30" s="24" t="s">
        <v>50</v>
      </c>
      <c r="C30" s="34" t="s">
        <v>16</v>
      </c>
      <c r="D30" s="35"/>
      <c r="E30" s="36"/>
      <c r="F30" s="37">
        <f t="shared" si="1"/>
        <v>0</v>
      </c>
    </row>
    <row r="31" spans="1:6">
      <c r="A31" s="33"/>
      <c r="B31" s="24" t="s">
        <v>51</v>
      </c>
      <c r="C31" s="34" t="s">
        <v>16</v>
      </c>
      <c r="D31" s="35"/>
      <c r="E31" s="36"/>
      <c r="F31" s="37">
        <f t="shared" si="1"/>
        <v>0</v>
      </c>
    </row>
    <row r="32" spans="1:6">
      <c r="A32" s="33"/>
      <c r="B32" s="24" t="s">
        <v>52</v>
      </c>
      <c r="C32" s="34" t="s">
        <v>16</v>
      </c>
      <c r="D32" s="35"/>
      <c r="E32" s="36"/>
      <c r="F32" s="37">
        <f t="shared" si="1"/>
        <v>0</v>
      </c>
    </row>
    <row r="33" spans="1:6">
      <c r="A33" s="33"/>
      <c r="B33" s="24" t="s">
        <v>55</v>
      </c>
      <c r="C33" s="34" t="s">
        <v>16</v>
      </c>
      <c r="D33" s="35"/>
      <c r="E33" s="36"/>
      <c r="F33" s="37">
        <f t="shared" si="1"/>
        <v>0</v>
      </c>
    </row>
    <row r="34" spans="1:6">
      <c r="A34" s="33"/>
      <c r="B34" s="24"/>
      <c r="C34" s="34"/>
      <c r="D34" s="35"/>
      <c r="E34" s="36"/>
      <c r="F34" s="37"/>
    </row>
    <row r="35" spans="1:6">
      <c r="A35" s="33"/>
      <c r="B35" s="65" t="s">
        <v>30</v>
      </c>
      <c r="C35" s="34"/>
      <c r="D35" s="35"/>
      <c r="E35" s="36"/>
      <c r="F35" s="37"/>
    </row>
    <row r="36" spans="1:6">
      <c r="A36" s="33"/>
      <c r="B36" s="24" t="s">
        <v>58</v>
      </c>
      <c r="C36" s="34" t="s">
        <v>25</v>
      </c>
      <c r="D36" s="35"/>
      <c r="E36" s="36"/>
      <c r="F36" s="37">
        <f>D36*E36</f>
        <v>0</v>
      </c>
    </row>
    <row r="37" spans="1:6" ht="24.75" customHeight="1">
      <c r="A37" s="33"/>
      <c r="B37" s="62" t="s">
        <v>24</v>
      </c>
      <c r="C37" s="66" t="s">
        <v>8</v>
      </c>
      <c r="D37" s="67"/>
      <c r="E37" s="36"/>
      <c r="F37" s="37">
        <f t="shared" si="1"/>
        <v>0</v>
      </c>
    </row>
    <row r="38" spans="1:6">
      <c r="A38" s="33"/>
      <c r="B38" s="24" t="s">
        <v>59</v>
      </c>
      <c r="C38" s="34" t="s">
        <v>16</v>
      </c>
      <c r="D38" s="35"/>
      <c r="E38" s="36"/>
      <c r="F38" s="37">
        <f>D38*E38</f>
        <v>0</v>
      </c>
    </row>
    <row r="39" spans="1:6">
      <c r="A39" s="33"/>
      <c r="B39" s="24"/>
      <c r="C39" s="34"/>
      <c r="D39" s="35"/>
      <c r="E39" s="36"/>
      <c r="F39" s="37"/>
    </row>
    <row r="40" spans="1:6">
      <c r="A40" s="33"/>
      <c r="B40" s="65" t="s">
        <v>26</v>
      </c>
      <c r="C40" s="34"/>
      <c r="D40" s="35"/>
      <c r="E40" s="36"/>
      <c r="F40" s="37"/>
    </row>
    <row r="41" spans="1:6">
      <c r="A41" s="33"/>
      <c r="B41" s="24" t="s">
        <v>56</v>
      </c>
      <c r="C41" s="34" t="s">
        <v>19</v>
      </c>
      <c r="D41" s="35"/>
      <c r="E41" s="36"/>
      <c r="F41" s="37">
        <f t="shared" si="1"/>
        <v>0</v>
      </c>
    </row>
    <row r="42" spans="1:6">
      <c r="A42" s="33"/>
      <c r="B42" s="24" t="s">
        <v>27</v>
      </c>
      <c r="C42" s="34" t="s">
        <v>25</v>
      </c>
      <c r="D42" s="35"/>
      <c r="E42" s="36"/>
      <c r="F42" s="37">
        <f t="shared" si="1"/>
        <v>0</v>
      </c>
    </row>
    <row r="43" spans="1:6">
      <c r="A43" s="33"/>
      <c r="B43" s="24"/>
      <c r="C43" s="34"/>
      <c r="D43" s="35"/>
      <c r="E43" s="36"/>
      <c r="F43" s="37"/>
    </row>
    <row r="44" spans="1:6">
      <c r="A44" s="33"/>
      <c r="B44" s="65" t="s">
        <v>71</v>
      </c>
      <c r="C44" s="34"/>
      <c r="D44" s="35"/>
      <c r="E44" s="36"/>
      <c r="F44" s="37"/>
    </row>
    <row r="45" spans="1:6">
      <c r="A45" s="33"/>
      <c r="B45" s="24" t="s">
        <v>72</v>
      </c>
      <c r="C45" s="34" t="s">
        <v>19</v>
      </c>
      <c r="D45" s="35"/>
      <c r="E45" s="36"/>
      <c r="F45" s="37">
        <f t="shared" ref="F45:F46" si="2">D45*E45</f>
        <v>0</v>
      </c>
    </row>
    <row r="46" spans="1:6">
      <c r="A46" s="33"/>
      <c r="B46" s="24" t="s">
        <v>27</v>
      </c>
      <c r="C46" s="34" t="s">
        <v>25</v>
      </c>
      <c r="D46" s="35"/>
      <c r="E46" s="36"/>
      <c r="F46" s="37">
        <f t="shared" si="2"/>
        <v>0</v>
      </c>
    </row>
    <row r="47" spans="1:6">
      <c r="A47" s="33"/>
      <c r="B47" s="24"/>
      <c r="C47" s="34"/>
      <c r="D47" s="35"/>
      <c r="E47" s="36"/>
      <c r="F47" s="37"/>
    </row>
    <row r="48" spans="1:6">
      <c r="A48" s="33"/>
      <c r="B48" s="65" t="s">
        <v>28</v>
      </c>
      <c r="C48" s="34"/>
      <c r="D48" s="35"/>
      <c r="E48" s="36"/>
      <c r="F48" s="37"/>
    </row>
    <row r="49" spans="1:6">
      <c r="A49" s="33"/>
      <c r="B49" s="24" t="s">
        <v>57</v>
      </c>
      <c r="C49" s="34" t="s">
        <v>8</v>
      </c>
      <c r="D49" s="35"/>
      <c r="E49" s="36"/>
      <c r="F49" s="37">
        <f t="shared" si="1"/>
        <v>0</v>
      </c>
    </row>
    <row r="50" spans="1:6">
      <c r="A50" s="33"/>
      <c r="B50" s="24" t="s">
        <v>60</v>
      </c>
      <c r="C50" s="34" t="s">
        <v>25</v>
      </c>
      <c r="D50" s="35"/>
      <c r="E50" s="36"/>
      <c r="F50" s="37">
        <f t="shared" si="1"/>
        <v>0</v>
      </c>
    </row>
    <row r="51" spans="1:6">
      <c r="A51" s="33"/>
      <c r="B51" s="24" t="s">
        <v>59</v>
      </c>
      <c r="C51" s="34" t="s">
        <v>16</v>
      </c>
      <c r="D51" s="35"/>
      <c r="E51" s="36"/>
      <c r="F51" s="37">
        <f t="shared" si="1"/>
        <v>0</v>
      </c>
    </row>
    <row r="52" spans="1:6">
      <c r="A52" s="33"/>
      <c r="B52" s="24"/>
      <c r="C52" s="34"/>
      <c r="D52" s="35"/>
      <c r="E52" s="36"/>
      <c r="F52" s="37"/>
    </row>
    <row r="53" spans="1:6">
      <c r="A53" s="33"/>
      <c r="B53" s="65" t="s">
        <v>29</v>
      </c>
      <c r="C53" s="34"/>
      <c r="D53" s="35"/>
      <c r="E53" s="36"/>
      <c r="F53" s="37"/>
    </row>
    <row r="54" spans="1:6">
      <c r="A54" s="33"/>
      <c r="B54" s="24" t="s">
        <v>61</v>
      </c>
      <c r="C54" s="34" t="s">
        <v>8</v>
      </c>
      <c r="D54" s="35"/>
      <c r="E54" s="36"/>
      <c r="F54" s="37">
        <f>D54*E54</f>
        <v>0</v>
      </c>
    </row>
    <row r="55" spans="1:6">
      <c r="A55" s="33"/>
      <c r="B55" s="24" t="s">
        <v>62</v>
      </c>
      <c r="C55" s="34" t="s">
        <v>8</v>
      </c>
      <c r="D55" s="35"/>
      <c r="E55" s="36"/>
      <c r="F55" s="37">
        <f t="shared" ref="F55:F64" si="3">D55*E55</f>
        <v>0</v>
      </c>
    </row>
    <row r="56" spans="1:6">
      <c r="A56" s="33"/>
      <c r="B56" s="24" t="s">
        <v>63</v>
      </c>
      <c r="C56" s="34" t="s">
        <v>8</v>
      </c>
      <c r="D56" s="35"/>
      <c r="E56" s="36"/>
      <c r="F56" s="37">
        <f t="shared" si="3"/>
        <v>0</v>
      </c>
    </row>
    <row r="57" spans="1:6">
      <c r="A57" s="33"/>
      <c r="B57" s="24" t="s">
        <v>64</v>
      </c>
      <c r="C57" s="34" t="s">
        <v>8</v>
      </c>
      <c r="D57" s="35"/>
      <c r="E57" s="36"/>
      <c r="F57" s="37">
        <f t="shared" si="3"/>
        <v>0</v>
      </c>
    </row>
    <row r="58" spans="1:6">
      <c r="A58" s="33"/>
      <c r="B58" s="24" t="s">
        <v>65</v>
      </c>
      <c r="C58" s="34" t="s">
        <v>8</v>
      </c>
      <c r="D58" s="35"/>
      <c r="E58" s="36"/>
      <c r="F58" s="37">
        <f t="shared" si="3"/>
        <v>0</v>
      </c>
    </row>
    <row r="59" spans="1:6">
      <c r="A59" s="33"/>
      <c r="B59" s="24" t="s">
        <v>81</v>
      </c>
      <c r="C59" s="34" t="s">
        <v>8</v>
      </c>
      <c r="D59" s="35"/>
      <c r="E59" s="36"/>
      <c r="F59" s="37">
        <f t="shared" si="3"/>
        <v>0</v>
      </c>
    </row>
    <row r="60" spans="1:6">
      <c r="A60" s="33"/>
      <c r="B60" s="24" t="s">
        <v>69</v>
      </c>
      <c r="C60" s="34" t="s">
        <v>8</v>
      </c>
      <c r="D60" s="35"/>
      <c r="E60" s="36"/>
      <c r="F60" s="37">
        <f t="shared" si="3"/>
        <v>0</v>
      </c>
    </row>
    <row r="61" spans="1:6">
      <c r="A61" s="33"/>
      <c r="B61" s="24"/>
      <c r="C61" s="34"/>
      <c r="D61" s="35"/>
      <c r="E61" s="36"/>
      <c r="F61" s="37"/>
    </row>
    <row r="62" spans="1:6">
      <c r="A62" s="33"/>
      <c r="B62" s="65" t="s">
        <v>31</v>
      </c>
      <c r="C62" s="34"/>
      <c r="D62" s="35"/>
      <c r="E62" s="36"/>
      <c r="F62" s="37"/>
    </row>
    <row r="63" spans="1:6">
      <c r="A63" s="33"/>
      <c r="B63" s="24" t="s">
        <v>70</v>
      </c>
      <c r="C63" s="34" t="s">
        <v>25</v>
      </c>
      <c r="D63" s="35"/>
      <c r="E63" s="36"/>
      <c r="F63" s="37">
        <f t="shared" si="3"/>
        <v>0</v>
      </c>
    </row>
    <row r="64" spans="1:6">
      <c r="A64" s="33"/>
      <c r="B64" s="24" t="s">
        <v>32</v>
      </c>
      <c r="C64" s="34" t="s">
        <v>19</v>
      </c>
      <c r="D64" s="35"/>
      <c r="E64" s="36"/>
      <c r="F64" s="37">
        <f t="shared" si="3"/>
        <v>0</v>
      </c>
    </row>
    <row r="65" spans="1:6">
      <c r="A65" s="23"/>
      <c r="B65" s="28"/>
      <c r="C65" s="29"/>
      <c r="D65" s="29"/>
      <c r="E65" s="30"/>
      <c r="F65" s="31"/>
    </row>
    <row r="66" spans="1:6">
      <c r="A66" s="77" t="s">
        <v>83</v>
      </c>
      <c r="B66" s="78"/>
      <c r="C66" s="78"/>
      <c r="D66" s="78"/>
      <c r="E66" s="78"/>
      <c r="F66" s="32">
        <f>SUM(F17:F64)</f>
        <v>0</v>
      </c>
    </row>
    <row r="67" spans="1:6" s="17" customFormat="1">
      <c r="A67" s="12"/>
      <c r="B67" s="13"/>
      <c r="C67" s="14"/>
      <c r="D67" s="14"/>
      <c r="E67" s="15"/>
      <c r="F67" s="16"/>
    </row>
    <row r="68" spans="1:6" s="11" customFormat="1" ht="18" customHeight="1">
      <c r="A68" s="18" t="s">
        <v>43</v>
      </c>
      <c r="B68" s="19" t="s">
        <v>33</v>
      </c>
      <c r="C68" s="20"/>
      <c r="D68" s="20"/>
      <c r="E68" s="21"/>
      <c r="F68" s="22"/>
    </row>
    <row r="69" spans="1:6">
      <c r="A69" s="33"/>
      <c r="B69" s="65" t="s">
        <v>77</v>
      </c>
      <c r="C69" s="34"/>
      <c r="D69" s="35"/>
      <c r="E69" s="36"/>
      <c r="F69" s="37"/>
    </row>
    <row r="70" spans="1:6">
      <c r="A70" s="33"/>
      <c r="B70" s="24" t="s">
        <v>34</v>
      </c>
      <c r="C70" s="34" t="s">
        <v>19</v>
      </c>
      <c r="D70" s="35"/>
      <c r="E70" s="36"/>
      <c r="F70" s="37">
        <f>D70*E70</f>
        <v>0</v>
      </c>
    </row>
    <row r="71" spans="1:6">
      <c r="A71" s="33"/>
      <c r="B71" s="24" t="s">
        <v>35</v>
      </c>
      <c r="C71" s="34" t="s">
        <v>19</v>
      </c>
      <c r="D71" s="35"/>
      <c r="E71" s="36"/>
      <c r="F71" s="37">
        <f t="shared" ref="F71:F79" si="4">D71*E71</f>
        <v>0</v>
      </c>
    </row>
    <row r="72" spans="1:6">
      <c r="A72" s="33"/>
      <c r="B72" s="24" t="s">
        <v>82</v>
      </c>
      <c r="C72" s="34" t="s">
        <v>8</v>
      </c>
      <c r="D72" s="35"/>
      <c r="E72" s="36"/>
      <c r="F72" s="37">
        <f t="shared" si="4"/>
        <v>0</v>
      </c>
    </row>
    <row r="73" spans="1:6">
      <c r="A73" s="33"/>
      <c r="B73" s="24" t="s">
        <v>46</v>
      </c>
      <c r="C73" s="34" t="s">
        <v>19</v>
      </c>
      <c r="D73" s="35"/>
      <c r="E73" s="36"/>
      <c r="F73" s="37">
        <f t="shared" si="4"/>
        <v>0</v>
      </c>
    </row>
    <row r="74" spans="1:6">
      <c r="A74" s="33"/>
      <c r="B74" s="24" t="s">
        <v>73</v>
      </c>
      <c r="C74" s="34" t="s">
        <v>19</v>
      </c>
      <c r="D74" s="35"/>
      <c r="E74" s="36"/>
      <c r="F74" s="37">
        <f t="shared" si="4"/>
        <v>0</v>
      </c>
    </row>
    <row r="75" spans="1:6">
      <c r="A75" s="33"/>
      <c r="B75" s="24" t="s">
        <v>74</v>
      </c>
      <c r="C75" s="34" t="s">
        <v>19</v>
      </c>
      <c r="D75" s="35"/>
      <c r="E75" s="36"/>
      <c r="F75" s="37">
        <f t="shared" si="4"/>
        <v>0</v>
      </c>
    </row>
    <row r="76" spans="1:6">
      <c r="A76" s="33"/>
      <c r="B76" s="24"/>
      <c r="C76" s="34"/>
      <c r="D76" s="35"/>
      <c r="E76" s="36"/>
      <c r="F76" s="37"/>
    </row>
    <row r="77" spans="1:6">
      <c r="A77" s="33"/>
      <c r="B77" s="65" t="s">
        <v>78</v>
      </c>
      <c r="C77" s="34"/>
      <c r="D77" s="35"/>
      <c r="E77" s="36"/>
      <c r="F77" s="37">
        <f t="shared" si="4"/>
        <v>0</v>
      </c>
    </row>
    <row r="78" spans="1:6">
      <c r="A78" s="33"/>
      <c r="B78" s="24" t="s">
        <v>36</v>
      </c>
      <c r="C78" s="34" t="s">
        <v>16</v>
      </c>
      <c r="D78" s="35"/>
      <c r="E78" s="36"/>
      <c r="F78" s="37">
        <f t="shared" si="4"/>
        <v>0</v>
      </c>
    </row>
    <row r="79" spans="1:6">
      <c r="A79" s="33"/>
      <c r="B79" s="24" t="s">
        <v>37</v>
      </c>
      <c r="C79" s="34" t="s">
        <v>16</v>
      </c>
      <c r="D79" s="35"/>
      <c r="E79" s="36"/>
      <c r="F79" s="37">
        <f t="shared" si="4"/>
        <v>0</v>
      </c>
    </row>
    <row r="80" spans="1:6">
      <c r="A80" s="33"/>
      <c r="B80" s="24" t="s">
        <v>75</v>
      </c>
      <c r="C80" s="34" t="s">
        <v>16</v>
      </c>
      <c r="D80" s="35"/>
      <c r="E80" s="36"/>
      <c r="F80" s="37">
        <f t="shared" ref="F80" si="5">D80*E80</f>
        <v>0</v>
      </c>
    </row>
    <row r="81" spans="1:6">
      <c r="A81" s="33"/>
      <c r="B81" s="24"/>
      <c r="C81" s="34"/>
      <c r="D81" s="35"/>
      <c r="E81" s="36"/>
      <c r="F81" s="37"/>
    </row>
    <row r="82" spans="1:6">
      <c r="A82" s="77" t="s">
        <v>44</v>
      </c>
      <c r="B82" s="78"/>
      <c r="C82" s="78"/>
      <c r="D82" s="78"/>
      <c r="E82" s="78"/>
      <c r="F82" s="32">
        <f>SUM(F69:F81)</f>
        <v>0</v>
      </c>
    </row>
    <row r="83" spans="1:6" s="17" customFormat="1">
      <c r="A83" s="12"/>
      <c r="B83" s="13"/>
      <c r="C83" s="14"/>
      <c r="D83" s="14"/>
      <c r="E83" s="15"/>
      <c r="F83" s="16"/>
    </row>
    <row r="84" spans="1:6" s="11" customFormat="1" ht="18" customHeight="1">
      <c r="A84" s="18" t="s">
        <v>45</v>
      </c>
      <c r="B84" s="19" t="s">
        <v>38</v>
      </c>
      <c r="C84" s="20"/>
      <c r="D84" s="20"/>
      <c r="E84" s="21"/>
      <c r="F84" s="22"/>
    </row>
    <row r="85" spans="1:6">
      <c r="A85" s="33"/>
      <c r="B85" s="24" t="s">
        <v>76</v>
      </c>
      <c r="C85" s="34" t="s">
        <v>16</v>
      </c>
      <c r="D85" s="35"/>
      <c r="E85" s="36"/>
      <c r="F85" s="37">
        <f>D85*E85</f>
        <v>0</v>
      </c>
    </row>
    <row r="86" spans="1:6">
      <c r="A86" s="33"/>
      <c r="B86" s="24" t="s">
        <v>39</v>
      </c>
      <c r="C86" s="34" t="s">
        <v>16</v>
      </c>
      <c r="D86" s="35"/>
      <c r="E86" s="36"/>
      <c r="F86" s="37">
        <f t="shared" ref="F86:F87" si="6">D86*E86</f>
        <v>0</v>
      </c>
    </row>
    <row r="87" spans="1:6">
      <c r="A87" s="33"/>
      <c r="B87" s="24" t="s">
        <v>66</v>
      </c>
      <c r="C87" s="34" t="s">
        <v>16</v>
      </c>
      <c r="D87" s="35"/>
      <c r="E87" s="36"/>
      <c r="F87" s="37">
        <f t="shared" si="6"/>
        <v>0</v>
      </c>
    </row>
    <row r="88" spans="1:6">
      <c r="A88" s="33"/>
      <c r="B88" s="24"/>
      <c r="C88" s="34"/>
      <c r="D88" s="35"/>
      <c r="E88" s="36"/>
      <c r="F88" s="37"/>
    </row>
    <row r="89" spans="1:6" ht="12.75" thickBot="1">
      <c r="A89" s="77" t="s">
        <v>47</v>
      </c>
      <c r="B89" s="78"/>
      <c r="C89" s="78"/>
      <c r="D89" s="78"/>
      <c r="E89" s="78"/>
      <c r="F89" s="32">
        <f>SUM(F85:F88)</f>
        <v>0</v>
      </c>
    </row>
    <row r="90" spans="1:6" ht="8.25" customHeight="1">
      <c r="A90" s="68" t="s">
        <v>7</v>
      </c>
      <c r="B90" s="69"/>
      <c r="C90" s="69"/>
      <c r="D90" s="69"/>
      <c r="E90" s="69"/>
      <c r="F90" s="70"/>
    </row>
    <row r="91" spans="1:6" ht="9.75" customHeight="1">
      <c r="A91" s="71"/>
      <c r="B91" s="72"/>
      <c r="C91" s="72"/>
      <c r="D91" s="72"/>
      <c r="E91" s="72"/>
      <c r="F91" s="73"/>
    </row>
    <row r="92" spans="1:6" ht="8.25" customHeight="1" thickBot="1">
      <c r="A92" s="74"/>
      <c r="B92" s="75"/>
      <c r="C92" s="75"/>
      <c r="D92" s="75"/>
      <c r="E92" s="75"/>
      <c r="F92" s="76"/>
    </row>
    <row r="93" spans="1:6">
      <c r="A93" s="38"/>
      <c r="B93" s="39"/>
      <c r="C93" s="25"/>
      <c r="D93" s="25"/>
      <c r="E93" s="26"/>
      <c r="F93" s="27"/>
    </row>
    <row r="94" spans="1:6">
      <c r="A94" s="61" t="str">
        <f>A7</f>
        <v>6.1</v>
      </c>
      <c r="B94" s="40" t="str">
        <f>B7</f>
        <v>Installation de chantier - généralités</v>
      </c>
      <c r="C94" s="29"/>
      <c r="D94" s="29"/>
      <c r="E94" s="41"/>
      <c r="F94" s="42">
        <f>F14</f>
        <v>0</v>
      </c>
    </row>
    <row r="95" spans="1:6">
      <c r="A95" s="23"/>
      <c r="B95" s="40"/>
      <c r="C95" s="29"/>
      <c r="D95" s="29"/>
      <c r="E95" s="41"/>
      <c r="F95" s="42"/>
    </row>
    <row r="96" spans="1:6">
      <c r="A96" s="23" t="str">
        <f>A16</f>
        <v>6.2</v>
      </c>
      <c r="B96" s="39" t="str">
        <f>B16</f>
        <v>Acquisition des informations supervisées</v>
      </c>
      <c r="C96" s="29"/>
      <c r="D96" s="29"/>
      <c r="E96" s="41"/>
      <c r="F96" s="42">
        <f>F66</f>
        <v>0</v>
      </c>
    </row>
    <row r="97" spans="1:10">
      <c r="A97" s="23"/>
      <c r="B97" s="39"/>
      <c r="C97" s="29"/>
      <c r="D97" s="29"/>
      <c r="E97" s="41"/>
      <c r="F97" s="42"/>
    </row>
    <row r="98" spans="1:10">
      <c r="A98" s="23" t="str">
        <f>A68</f>
        <v>6.3</v>
      </c>
      <c r="B98" s="39" t="s">
        <v>33</v>
      </c>
      <c r="C98" s="29"/>
      <c r="D98" s="29"/>
      <c r="E98" s="41"/>
      <c r="F98" s="42">
        <f>F82</f>
        <v>0</v>
      </c>
    </row>
    <row r="99" spans="1:10">
      <c r="A99" s="23"/>
      <c r="B99" s="39"/>
      <c r="C99" s="29"/>
      <c r="D99" s="29"/>
      <c r="E99" s="41"/>
      <c r="F99" s="42"/>
    </row>
    <row r="100" spans="1:10">
      <c r="A100" s="23" t="str">
        <f>A84</f>
        <v>6.4</v>
      </c>
      <c r="B100" s="39" t="s">
        <v>38</v>
      </c>
      <c r="C100" s="29"/>
      <c r="D100" s="29"/>
      <c r="E100" s="41"/>
      <c r="F100" s="42">
        <f>F89</f>
        <v>0</v>
      </c>
    </row>
    <row r="101" spans="1:10" ht="12.75" thickBot="1">
      <c r="A101" s="43"/>
      <c r="B101" s="44"/>
      <c r="C101" s="45"/>
      <c r="D101" s="45"/>
      <c r="E101" s="46"/>
      <c r="F101" s="47"/>
    </row>
    <row r="102" spans="1:10" ht="13.5" thickTop="1" thickBot="1">
      <c r="A102" s="48"/>
      <c r="B102" s="49" t="s">
        <v>6</v>
      </c>
      <c r="C102" s="50"/>
      <c r="D102" s="51"/>
      <c r="E102" s="52"/>
      <c r="F102" s="53">
        <f>SUM(F94:F100)</f>
        <v>0</v>
      </c>
    </row>
    <row r="103" spans="1:10" ht="13.5" thickTop="1" thickBot="1">
      <c r="A103" s="48"/>
      <c r="B103" s="49" t="s">
        <v>12</v>
      </c>
      <c r="C103" s="50"/>
      <c r="D103" s="51"/>
      <c r="E103" s="52"/>
      <c r="F103" s="53">
        <f>F102*0.2</f>
        <v>0</v>
      </c>
      <c r="I103" s="63"/>
      <c r="J103" s="63"/>
    </row>
    <row r="104" spans="1:10" ht="13.5" thickTop="1" thickBot="1">
      <c r="A104" s="48"/>
      <c r="B104" s="49" t="s">
        <v>13</v>
      </c>
      <c r="C104" s="50"/>
      <c r="D104" s="51"/>
      <c r="E104" s="52"/>
      <c r="F104" s="53">
        <f>F102+F103</f>
        <v>0</v>
      </c>
      <c r="I104" s="64"/>
      <c r="J104" s="64"/>
    </row>
    <row r="105" spans="1:10" ht="13.5" thickTop="1" thickBot="1">
      <c r="A105" s="54"/>
      <c r="B105" s="55"/>
      <c r="C105" s="56"/>
      <c r="D105" s="57"/>
      <c r="E105" s="58"/>
      <c r="F105" s="59"/>
    </row>
  </sheetData>
  <mergeCells count="9">
    <mergeCell ref="A90:F92"/>
    <mergeCell ref="A66:E66"/>
    <mergeCell ref="B1:F1"/>
    <mergeCell ref="B2:F2"/>
    <mergeCell ref="C3:D3"/>
    <mergeCell ref="E3:F3"/>
    <mergeCell ref="A14:E14"/>
    <mergeCell ref="A82:E82"/>
    <mergeCell ref="A89:E89"/>
  </mergeCells>
  <printOptions horizontalCentered="1"/>
  <pageMargins left="0.7" right="0.7" top="0.75" bottom="0.75" header="0.3" footer="0.3"/>
  <pageSetup paperSize="9" scale="85" fitToHeight="0" orientation="portrait" r:id="rId1"/>
  <headerFooter alignWithMargins="0">
    <oddHeader xml:space="preserve">&amp;R&amp;"Tahoma,Normal"&amp;8
</oddHeader>
    <oddFooter>&amp;R&amp;P/&amp;N</oddFooter>
  </headerFooter>
  <rowBreaks count="1" manualBreakCount="1">
    <brk id="66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lot 13 GTB</vt:lpstr>
      <vt:lpstr>Feuil2</vt:lpstr>
      <vt:lpstr>Feuil3</vt:lpstr>
      <vt:lpstr>'lot 13 GTB'!Impression_des_titres</vt:lpstr>
      <vt:lpstr>'lot 13 GTB'!Zone_d_impression</vt:lpstr>
    </vt:vector>
  </TitlesOfParts>
  <Company>CALEFACT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</dc:creator>
  <cp:lastModifiedBy>Guillaume DUFOUR</cp:lastModifiedBy>
  <cp:lastPrinted>2025-12-12T13:52:22Z</cp:lastPrinted>
  <dcterms:created xsi:type="dcterms:W3CDTF">2009-03-10T08:09:14Z</dcterms:created>
  <dcterms:modified xsi:type="dcterms:W3CDTF">2025-12-12T13:53:02Z</dcterms:modified>
</cp:coreProperties>
</file>