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G:\COMMUN\DMIT-SACIT\1-Consultations\2025\25.39-IT Data center\1 - DCE\25.39-IT_DCE\CDRT\"/>
    </mc:Choice>
  </mc:AlternateContent>
  <xr:revisionPtr revIDLastSave="0" documentId="13_ncr:1_{399067E7-7D32-4802-B773-1AB67A287518}" xr6:coauthVersionLast="47" xr6:coauthVersionMax="47" xr10:uidLastSave="{00000000-0000-0000-0000-000000000000}"/>
  <bookViews>
    <workbookView xWindow="-110" yWindow="-110" windowWidth="19420" windowHeight="10300" activeTab="1" xr2:uid="{B0488B98-6AD8-446C-9362-0FB795648B1E}"/>
  </bookViews>
  <sheets>
    <sheet name="A LIRE - IMPORTANT" sheetId="10" r:id="rId1"/>
    <sheet name="CRITERE TECHNIQUE" sheetId="1" r:id="rId2"/>
  </sheets>
  <externalReferences>
    <externalReference r:id="rId3"/>
  </externalReferences>
  <definedNames>
    <definedName name="_sc1">[1]param!$A$8</definedName>
    <definedName name="_sc1_ssc1">'[1]Système de notation'!$D$4</definedName>
    <definedName name="_sc1_ssc10">'[1]Système de notation'!$M$4</definedName>
    <definedName name="_sc1_ssc11">'[1]Système de notation'!$N$4</definedName>
    <definedName name="_sc1_ssc12">'[1]Système de notation'!$O$4</definedName>
    <definedName name="_sc1_ssc13">'[1]Système de notation'!$P$4</definedName>
    <definedName name="_sc1_ssc2">'[1]Système de notation'!$E$4</definedName>
    <definedName name="_sc1_ssc3">'[1]Système de notation'!$F$4</definedName>
    <definedName name="_sc1_ssc4">'[1]Système de notation'!$G$4</definedName>
    <definedName name="_sc1_ssc5">'[1]Système de notation'!$H$4</definedName>
    <definedName name="_sc1_ssc6">'[1]Système de notation'!$I$4</definedName>
    <definedName name="_sc1_ssc7">'[1]Système de notation'!$J$4</definedName>
    <definedName name="_sc1_ssc8">'[1]Système de notation'!$K$4</definedName>
    <definedName name="_sc1_ssc9">'[1]Système de notation'!$L$4</definedName>
    <definedName name="_sc10">[1]param!$A$17</definedName>
    <definedName name="_sc11">[1]param!$A$18</definedName>
    <definedName name="_sc12">[1]param!$A$19</definedName>
    <definedName name="_sc13">[1]param!$A$20</definedName>
    <definedName name="_sc14">[1]param!$A$21</definedName>
    <definedName name="_sc15">[1]param!$A$22</definedName>
    <definedName name="_sc16">[1]param!$A$23</definedName>
    <definedName name="_sc17">[1]param!$A$24</definedName>
    <definedName name="_sc18">[1]param!$A$25</definedName>
    <definedName name="_sc19">[1]param!$A$26</definedName>
    <definedName name="_sc2">[1]param!$A$9</definedName>
    <definedName name="_sc20">[1]param!$A$27</definedName>
    <definedName name="_sc3">[1]param!$A$10</definedName>
    <definedName name="_sc4">[1]param!$A$11</definedName>
    <definedName name="_sc5">[1]param!$A$12</definedName>
    <definedName name="_sc6">[1]param!$A$13</definedName>
    <definedName name="_sc7">[1]param!$A$14</definedName>
    <definedName name="_sc8">[1]param!$A$15</definedName>
    <definedName name="_sc9">[1]param!$A$16</definedName>
    <definedName name="_ssc1">[1]param!$A$32</definedName>
    <definedName name="_ssc10">[1]param!$A$41</definedName>
    <definedName name="_ssc11">[1]param!$A$42</definedName>
    <definedName name="_ssc12">[1]param!$A$43</definedName>
    <definedName name="_ssc13">[1]param!$A$44</definedName>
    <definedName name="_ssc2">[1]param!$A$33</definedName>
    <definedName name="_ssc3">[1]param!$A$34</definedName>
    <definedName name="_ssc4">[1]param!$A$35</definedName>
    <definedName name="_ssc5">[1]param!$A$36</definedName>
    <definedName name="_ssc6">[1]param!$A$37</definedName>
    <definedName name="_ssc7">[1]param!$A$38</definedName>
    <definedName name="_ssc8">[1]param!$A$39</definedName>
    <definedName name="_ssc9">[1]param!$A$40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9" i="1" l="1"/>
  <c r="D25" i="1"/>
  <c r="D15" i="1"/>
  <c r="D11" i="1"/>
  <c r="D7" i="1"/>
  <c r="B38" i="1"/>
</calcChain>
</file>

<file path=xl/sharedStrings.xml><?xml version="1.0" encoding="utf-8"?>
<sst xmlns="http://schemas.openxmlformats.org/spreadsheetml/2006/main" count="67" uniqueCount="60">
  <si>
    <t>Consultation 25.39-IT</t>
  </si>
  <si>
    <t>CADRE DE REPONSE TECHNIQUE</t>
  </si>
  <si>
    <t>Préambule</t>
  </si>
  <si>
    <r>
      <rPr>
        <b/>
        <sz val="12"/>
        <color rgb="FF000000"/>
        <rFont val="Calibri"/>
        <scheme val="minor"/>
      </rPr>
      <t xml:space="preserve">Il est demandé aux candidats de répondre aux questions posées dans le présent document au moyen d’un </t>
    </r>
    <r>
      <rPr>
        <b/>
        <u/>
        <sz val="12"/>
        <color rgb="FF000000"/>
        <rFont val="Calibri"/>
        <scheme val="minor"/>
      </rPr>
      <t>mémoire technique</t>
    </r>
    <r>
      <rPr>
        <b/>
        <sz val="12"/>
        <color rgb="FF000000"/>
        <rFont val="Calibri"/>
        <scheme val="minor"/>
      </rPr>
      <t xml:space="preserve">, complété par le cadre de réponse technique au format Excel.
</t>
    </r>
    <r>
      <rPr>
        <b/>
        <sz val="12"/>
        <color rgb="FFFF0000"/>
        <rFont val="Calibri"/>
        <scheme val="minor"/>
      </rPr>
      <t xml:space="preserve">
</t>
    </r>
    <r>
      <rPr>
        <b/>
        <sz val="12"/>
        <color rgb="FF000000"/>
        <rFont val="Calibri"/>
        <scheme val="minor"/>
      </rPr>
      <t xml:space="preserve">Le mémoire technique doit être présenté sous la forme d’un fichier PDF unique, d’un volume maximum de 150 pages annexes incluses, rédigé en police Calibri, taille 12, avec un interligne simple (1,15). Toute page excédant cette limite ne sera pas analysée.
</t>
    </r>
    <r>
      <rPr>
        <b/>
        <sz val="12"/>
        <color rgb="FFFF0000"/>
        <rFont val="Calibri"/>
        <scheme val="minor"/>
      </rPr>
      <t xml:space="preserve">
</t>
    </r>
    <r>
      <rPr>
        <b/>
        <sz val="12"/>
        <color rgb="FF000000"/>
        <rFont val="Calibri"/>
        <scheme val="minor"/>
      </rPr>
      <t xml:space="preserve">Afin de garantir la lisibilité et la cohérence des réponses, le candidat doit respecter la structure globale du cadre de réponse technique sans en modifier les titres, items ou descriptions. Le candidat complète le tableau Excel en indiquant dans la colonne dédiée le numéro de page et de paragraphe du mémoire technique correspondant, où figure le développement détaillé de sa réponse.
</t>
    </r>
    <r>
      <rPr>
        <b/>
        <sz val="12"/>
        <color rgb="FFFF0000"/>
        <rFont val="Calibri"/>
        <scheme val="minor"/>
      </rPr>
      <t xml:space="preserve">
Le mémoire technique constitue l’offre technique du soumissionnaire et sera rendu contractuel. Il est donc impératif de respecter intégralement la structure et la numérotation du cadre afin de permettre une analyse et une notation conformes aux critères définis dans le règlement de consultation.
 </t>
    </r>
    <r>
      <rPr>
        <b/>
        <sz val="12"/>
        <color rgb="FF000000"/>
        <rFont val="Calibri"/>
        <scheme val="minor"/>
      </rPr>
      <t>Le soumissionnaire peut joindre des annexes et des descriptifs détaillés en complément, à condition de faire des renvois explicites à la numérotation du cadre de réponse.</t>
    </r>
  </si>
  <si>
    <t>CARACTERISTIQUES VALORISEES</t>
  </si>
  <si>
    <t>La réponse aux questions permet de valoriser l'offre du candidat. En cas d’absence de réponses, le candidat se voit attribuer la note « zéro » (non éliminatoire).</t>
  </si>
  <si>
    <t>Critères techniques de niveau 2</t>
  </si>
  <si>
    <t>Pondération Critères techniques de niveau 2</t>
  </si>
  <si>
    <t>Critères techniques de niveau 3</t>
  </si>
  <si>
    <t>Pondération Critères techniques de niveau 3</t>
  </si>
  <si>
    <t>Attendus</t>
  </si>
  <si>
    <t>Référence Mémoire Technique
(Paragraphe et numéro de page)</t>
  </si>
  <si>
    <t>Qualité de l'hébergement et des prestations Associées CritTechN2-01</t>
  </si>
  <si>
    <t>Qualité des Datacenters proposés (2.1.1)</t>
  </si>
  <si>
    <t>L'offre du candidat précise la classification du datacenter proposé.
Il justifie cette classification par un certificat ou dispositif de classification requis.
Il indique les certifications obtenues (avec attestations correspondantes), notamment celles relatives à la sécurité des SI, des datacenters et/ou celles aux salles et espaces des datacenters.
Il indique la date de construction (ancien, rénové ou neuf), la taille (totale et capacité d'extension) et la qualité (type de construction, …) ainsi que les autres data centers qu'ils possèdent.
Il précise la localisation, l'accessibilité et la distance avec les lieux d'hébergement de l'AP-HP.
Il précise les services inclus dans son infrastructure : parking, aire et quai de déchargement pour la livraison de matériels, accès aux salles, poids supportés, moyens mis à disposition pour déplacer des charges, horaires… – pour les livraisons et pour les enlèvements de matériels et d'équipements informatiques, …                                                                                                                                                                                                                                                                                                                                                                     L'offre du candidat précise les équipements et services mis à disposition inclus dans les coûts de prestations d'hébergement.</t>
  </si>
  <si>
    <t>Niveau de protection générale des sites (2.1.2)</t>
  </si>
  <si>
    <t>L'offre du candidat indique le niveau d'exposition aux risques ou aux menaces du datacenter (risques naturels et risques technologiques identifiés par https://www.georisques.gouv.fr/).
Il indique les moyens de protection en cas d'incendie, de dégât des eaux, de risques repérés et les moyens d'alerte et de palliatifs mis en place.
Il précise la périodicité des contrôles et leurs natures (sécurité, protection, alarme incendie, extinction incendie, interventions et visites des pompiers, gendarmerie, police…) et annexe à l'offre les dernières dates pour chacun et leurs principaux résultats.</t>
  </si>
  <si>
    <t>Maintenance (2.1.3)</t>
  </si>
  <si>
    <t>L’offre du candidat explique comment il gère la maintenance de son site d’hébergement. Il présente son organisation, les domaines concernés par la maintenance. En cas de sous-traitance, il explique sa méthode et son organisation pour gérer celle-ci et s’assurer du respect des obligations contractuelles. Il classe les domaines d’intervention par risques et présente un planning de maintenance. Il indique pour les équipements critiques la gestion des pièces de rechange. Enfin, il précise s'il utilise des outils et, le cas échéant, lesquels.</t>
  </si>
  <si>
    <t>Niveau de sécurité (2.1.4)</t>
  </si>
  <si>
    <t>L'offre du candidat décrit les dispositifs et mesures de sécurité mis en œuvre pour la gestion des accès (badges et moyens biométriques, traçabilité…) et les moyens de contrôle déployés (systèmes de caméras CCTV, personnels, alarmes, traces, contrôle des habilitations et des antécédents judiciaires…).
Il précise comment sont assurées la viabilité et la fiabilité en matière de sécurité de son personnel et de ses sous-traitants.
Il énumère les précautions prises comme les tests réguliers.
Il précise les éléments de reporting délivrés qui permettront de s'assurer du bon niveau des prestations de sécurité.</t>
  </si>
  <si>
    <t>Total</t>
  </si>
  <si>
    <t>Caractéristiques de la salle d’hébergement CritTechN2-02</t>
  </si>
  <si>
    <t>Capacité de la salle (2.2.1)</t>
  </si>
  <si>
    <t>Le candidat fournit le plan détaillé de la salle d’hébergement pour la puissance initiale demandée ; il y fait figurer son infrastructure mettant en œuvre son corridor froid, les équipements de climatisation, les tableaux électriques, la sécurité des accès, les arrivées réseau, et les éventuels éléments permettant la compréhension de l’aménagement de la salle.
Le candidat détaille toutes les spécificités de chaque équipement de la salle d'hébergement demandée (architecture de mise en œuvre du corridor froid, climatisation, tableaux électriques, sécurité d'accès, arrivées réseau, etc.).
L'offre du candidat indique le type de salle proposé (privative fermée, avec cage,…) et son dimensionnement.
Il décrit les spécificités (environnement, bâtiment, accès, …).
Il mentionne la puissance en kWh, soit mensuelle, soit estimée.
Le candidat renseigne la densité énergétique de la salle d'hébergement en KW au mètre carré (KW/m²).
Il précise les contraintes et limites établies en matière d'hébergement : poids maximum au sol, dimension de baies ou de serveurs, et les éventuels éléments complémentaires à porter à la connaissance de l'AP-HP.
Le candidat précise son délai maximum de livraison de la solution validée avec l'AP-HP du corridor froid dans la salle d'hébergement à partir de la capacité demandée.
L'offre du candidat indique les conditions et les délais d'évolution pour :
· son aptitude à faire varier l'hébergement à la baisse ou à la hausse – niveau de modularité.
· Possibilité de réduire ou d'augmenter le nombre de baies, sans déplacer l'ensemble des équipements ;
· Possibilité de réduire ou d'augmenter la puissance totale maximale allouée en kW par baie et les conditions</t>
  </si>
  <si>
    <t>Sécurité de la salle (2.2.2)</t>
  </si>
  <si>
    <t>Le candidat précise les moyens mis en œuvre pour assurer la sécurité physique de la salle, et la traçabilité des évènements de la salle ; il décrit la surveillance, les authentifications d'accès à la salle, etc. ; il détaille ses engagements pour assurer ce service.
Le candidat décrit les moyens mis en œuvre pour assurer le refroidissement de la salle, pour le mesurer et pour la traçabilité des évènements liés à ce service ; il précise ses engagements pour assurer ce service.
Le candidat décrit les moyens mis en œuvre pour l'alimentation électrique des équipements informatiques de la salle, pour leur sécurisation énergétique, pour le contrôle de cette alimentation et pour la traçabilité des évènements liés à ce service ; il précise également ses engagements pour assurer ce service.</t>
  </si>
  <si>
    <t>salle de stockage (2.2.3)</t>
  </si>
  <si>
    <t>L'offre du candidat expose le plan et les caractéristiques de la salle de stockage, il indique au minimum la surface disponible, le type de partage, la sécurité d'accès à cette salle, son mode de gestion.</t>
  </si>
  <si>
    <t>Qualité de l'hébergement en matière d'énergie, d'environnement et de refroidissement CritTechN2-03</t>
  </si>
  <si>
    <t>Qualité énergétique (2.3.1)</t>
  </si>
  <si>
    <t>L’offre du candidat indique le niveau de qualité de la fourniture d'énergie du site proposé, les mesures et dispositifs d’économies d’énergie. 
Il indique les adductions électriques – leur indépendance à d'autres sites, le nombre indépendant sur chaque site.
Il indique l'autonomie électrique en cas de coupure totale sans et avec ravitaillement.</t>
  </si>
  <si>
    <t>Qualité du refroidissement (2.3.2)</t>
  </si>
  <si>
    <t>Le candidat indique des systèmes de climatisation du site proposé (free-cooling,…) et en quoi il permet des économies d'énergie. Il précise les systèmes de redondance, les adductions d'arrivées d'eau – s'il y a une indépendance à d'autres sites.</t>
  </si>
  <si>
    <t>Performance environnementale (2.3.3)</t>
  </si>
  <si>
    <t>Qualité du Réseau CritTechN2-04</t>
  </si>
  <si>
    <t xml:space="preserve">L'offre du candidat précise le nombre d'opérateurs desservis, le type de connexions ; il indique la liste des opérateurs présents dans la salle de connexion (« Meet Me Room » ou MMR) du datacenter.  les baies opérateurs, les modalités et contrôles d'accès existants et leur positionnement par rapport aux sites et salles proposés. Il précise les éventuelles restrictions sur les droits d'accès.
Il décrit les modalités de raccordement d'un opérateur dans la « Meet Me Room » du datacenter, </t>
  </si>
  <si>
    <t>Portail client CritTechN2-05</t>
  </si>
  <si>
    <t>L'offre du candidat précise les fonctionnalités de son portail client.
Elle indique si son portail permet le suivi de tous les services
Il indique les modalités pour ouvrir un incident ou une demande d’assistance technique (technique ou administrative) et suivre son avancement dans le portail.
L'offre du candidat précise les modalités de sécurisation du portail client.</t>
  </si>
  <si>
    <t>Qualité de services et comitologie CritTechN2-06</t>
  </si>
  <si>
    <t>Niveau des engagements de service d'hébergement (2.6.1)</t>
  </si>
  <si>
    <t>Gestion et traitement des incidents et demandes en HO et HNO (2.6.2)</t>
  </si>
  <si>
    <t xml:space="preserve">L'offre du candidat détaille le processus de traitement des demandes, réclamations et incidents en fonction de leur criticité sur toutes les étapes de leurs enregistrements aux justificatifs de leurs clôtures. 
L'offre du candidat indique les procédures d'escalade qu'il entend appliquer dans le cadre de cet accord‑cadre. 
L’offre du candidat détaille son organisation et sa gestion pour les incidents de sécurité ou critiques. </t>
  </si>
  <si>
    <t>Gouvernance (2.6.3)</t>
  </si>
  <si>
    <t>L'offre du candidat présente l'organisation qu'il met en œuvre pour assurer le pilotage de l'exécution de l'ensemble des prestations (équipe, expérience, compétences et rôle de chacun, process d'escalade, back-up).
Il détaille, les profils, les fonctions, les responsabilités et les rôles de chacun dans les comités et pour la réalisation des prestations du CCTP.
Il propose un plan d'assurance qualité et sécurité détaillant toutes les dispositions particulières prises pour assurer le respect des exigences de l'AP-HP.
L’offre du candidat décrit le dispositif de gestion de crise en cas d’incident majeur.</t>
  </si>
  <si>
    <t>Indicateurs et tableau de bord (2.6.4)</t>
  </si>
  <si>
    <t xml:space="preserve">L'offre du candidat présente le tableau de bord avec des données personnalisées (ergonomie, copie écran), le format de présentation et éventuellement les indicateurs qu'il propose en complément de ceux déjà cités au CCTP. Il mentionne les outils qu’ils utilisent. </t>
  </si>
  <si>
    <t>Dispositifs d'amélioration continue (2.6.5)</t>
  </si>
  <si>
    <t>L'offre du candidat explique sa démarche, les outils et actions qu'il met en œuvre pour évaluer ses processus en place. Il précise aussi comment il apporte des améliorations régulières à partir des résultats d'audits, de l'état de l'art, de l'analyse des données existantes et des anomalies éventuelles. 
Il précise les modalités d'évaluation.</t>
  </si>
  <si>
    <t>Prestations  CritTechN2-07</t>
  </si>
  <si>
    <t>Prestations d’hébergement phase d’initialisation (2.7.1)</t>
  </si>
  <si>
    <t>L’offre du candidat indique la charge de travail, les délais, les tâches habituelles à réaliser, les expertises mobilisées ; il fournit des exemples de réalisations de ce type effectuées pour des clients. Il détaille bien les travaux non pris en charge et qui ne peuvent lui être demandés et qui seront de la responsabilité de l’AP. – HP.</t>
  </si>
  <si>
    <t>Prestations d’hébergement phase d’exploitation (2.7.2)</t>
  </si>
  <si>
    <t>Souveraineté CritTechN2-08</t>
  </si>
  <si>
    <t>L'offre du candidat expose l'ancrage des services qu’il propose dans l'écosystème juridique, financier et industriel de l'Union européenne (UE), notamment la localisation de ses centres de décision et d'actionnariat ; les éventuelles garanties anti-changement de contrôle ; la part des investissements/emplois dans l'UE. 
Il explique son exposition à une loi étrangère (hors UE) et l'application des droits régissant les services qu'il offre et comment il se protège des réclamations juridiques externes.
Il précise comment il gère la sécurité des données, où elles sont traitées et le niveau d'autonomie des clients.
Il indique sa capacité de continuité des activités, de disponibilité des compétences et de résilience face aux dépendances et approvisionnements extérieurs.
Il détaille en matière de sécurité et de conformité comment les opérations de sécurité, les exigences de conformité et les mesures de résilience sont gérées, assurant l'indépendance des juridictions étrangères et l'assurance opérationnelle à long terme.
Il précise comment il gère la sécurité des données, où elles sont traitées et le niveau d'autonomie des clients.
Il indique sa capacité de continuité des activités, de la disponibilité des compétences et de la résilience face aux dépendances et approvisionnements extérieurs.
Il détaille en matière de sécurité et de conformité comment les opérations de sécurité, les exigences de conformité et les mesures de résilience sont gérées assurant l'indépendance des juridictions étrangères et l'assurance opérationnelle à long terme.</t>
  </si>
  <si>
    <t>réversibilité CritTechN2-09</t>
  </si>
  <si>
    <t>L’offre du candidat décrit les mesures, techniques, moyens humains et outils qu'il prévoit de prendre pour assurer la réversibilité.
Il présente aussi les conditions de réversibilité/transférabilité, conformément aux exigences du CCTP, en tenant compte des éléments suivants :
• La gestion et le suivi de la prestation en réversibilité.
• La procédure précise d’exécution, comprenant :
o les principales étapes de la réversibilité et les délais ;
o livrables attendus.</t>
  </si>
  <si>
    <t xml:space="preserve">L’offre du candidat présente ses engagements sur les objectifs de qualité de service du CCTP et éventuellement les engagements supplémentaires qu’il peut prendre, les outils et moyens de contrôle et la fréquence de contrôle pour s’assurer de leur performance.
Concernant les groupes électrogènes, il précise sa stratégie de test du circuit de secours électrique : fréquence et type de tests effectués
Concernent le curcuit UPS (batteries), il détaille son système de circuit ondulé : technologie(s) utilisée(s), âge des batteries, temps de fonctonnement actuel en cas de perte du circuit primaire, plan de renouvellement des batteries, stratégie de maintenance (fréquence, méthode, seuil de tolérance de bon fonctionnement, ...)
Il détaille le fonctionnement de la supervision de ses infrastructures et précise si les alarmes majeures, et lesquelles, peuvent être remontées automatiquement au client. </t>
  </si>
  <si>
    <t>Prestations de proximité (y inclus les prestations réseau) (2.7.3)</t>
  </si>
  <si>
    <t>Le candidat indique son PUE (indicateur d'efficacité énergétique), son CUE et son WUE (indicateur de consommation d'eau). Le candidat indique sa part d'énergie verte (énergie dont l'exploitation n'entraîne pas ou peu de polluants) dans sa consommation totale d'électricité.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</si>
</sst>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
  </numFmts>
  <fonts count="37">
    <font>
      <sz val="11"/>
      <color theme="1"/>
      <name val="Calibri"/>
      <family val="2"/>
      <scheme val="minor"/>
    </font>
    <font>
      <sz val="8"/>
      <name val="Calibri"/>
      <family val="2"/>
      <scheme val="minor"/>
    </font>
    <font>
      <sz val="12"/>
      <color theme="1"/>
      <name val="Calibri"/>
      <family val="2"/>
      <scheme val="minor"/>
    </font>
    <font>
      <sz val="14"/>
      <color theme="1"/>
      <name val="Calibri"/>
      <family val="2"/>
      <scheme val="minor"/>
    </font>
    <font>
      <sz val="10"/>
      <name val="Arial"/>
      <family val="2"/>
    </font>
    <font>
      <b/>
      <sz val="14"/>
      <color rgb="FFFFFFFF"/>
      <name val="Calibri"/>
      <family val="2"/>
      <scheme val="minor"/>
    </font>
    <font>
      <sz val="11"/>
      <color theme="1"/>
      <name val="Calibri"/>
      <family val="2"/>
      <scheme val="minor"/>
    </font>
    <font>
      <b/>
      <sz val="12"/>
      <color rgb="FFFF0000"/>
      <name val="Calibri"/>
      <family val="2"/>
      <scheme val="minor"/>
    </font>
    <font>
      <sz val="14"/>
      <name val="Arial"/>
      <family val="2"/>
    </font>
    <font>
      <b/>
      <sz val="14"/>
      <name val="Arial"/>
      <family val="2"/>
    </font>
    <font>
      <u/>
      <sz val="14"/>
      <color rgb="FF0000FF"/>
      <name val="Arial"/>
      <family val="2"/>
    </font>
    <font>
      <sz val="10"/>
      <name val="Arial"/>
      <family val="2"/>
      <charset val="1"/>
    </font>
    <font>
      <sz val="10"/>
      <color rgb="FFFFFFFF"/>
      <name val="Arial"/>
      <family val="2"/>
      <charset val="1"/>
    </font>
    <font>
      <b/>
      <sz val="10"/>
      <color rgb="FF000000"/>
      <name val="Arial"/>
      <family val="2"/>
      <charset val="1"/>
    </font>
    <font>
      <sz val="10"/>
      <color rgb="FFCC0000"/>
      <name val="Arial"/>
      <family val="2"/>
      <charset val="1"/>
    </font>
    <font>
      <b/>
      <sz val="10"/>
      <color rgb="FFFFFFFF"/>
      <name val="Arial"/>
      <family val="2"/>
      <charset val="1"/>
    </font>
    <font>
      <i/>
      <sz val="10"/>
      <color rgb="FF808080"/>
      <name val="Arial"/>
      <family val="2"/>
      <charset val="1"/>
    </font>
    <font>
      <sz val="10"/>
      <color rgb="FF006600"/>
      <name val="Arial"/>
      <family val="2"/>
      <charset val="1"/>
    </font>
    <font>
      <sz val="18"/>
      <color rgb="FF000000"/>
      <name val="Arial"/>
      <family val="2"/>
      <charset val="1"/>
    </font>
    <font>
      <b/>
      <sz val="24"/>
      <color rgb="FF000000"/>
      <name val="Arial"/>
      <family val="2"/>
      <charset val="1"/>
    </font>
    <font>
      <sz val="12"/>
      <color rgb="FF000000"/>
      <name val="Arial"/>
      <family val="2"/>
      <charset val="1"/>
    </font>
    <font>
      <sz val="10"/>
      <color rgb="FF996600"/>
      <name val="Arial"/>
      <family val="2"/>
      <charset val="1"/>
    </font>
    <font>
      <sz val="11"/>
      <color theme="1"/>
      <name val="Arial1"/>
      <family val="2"/>
    </font>
    <font>
      <b/>
      <sz val="12"/>
      <color rgb="FF000000"/>
      <name val="Calibri"/>
      <scheme val="minor"/>
    </font>
    <font>
      <b/>
      <u/>
      <sz val="12"/>
      <color rgb="FF000000"/>
      <name val="Calibri"/>
      <scheme val="minor"/>
    </font>
    <font>
      <b/>
      <sz val="12"/>
      <color rgb="FFFF0000"/>
      <name val="Calibri"/>
      <scheme val="minor"/>
    </font>
    <font>
      <sz val="20"/>
      <color theme="1"/>
      <name val="Calibri"/>
      <family val="2"/>
      <scheme val="minor"/>
    </font>
    <font>
      <b/>
      <sz val="20"/>
      <color theme="0"/>
      <name val="Calibri"/>
      <family val="2"/>
      <scheme val="minor"/>
    </font>
    <font>
      <sz val="20"/>
      <color theme="0"/>
      <name val="Calibri"/>
      <family val="2"/>
      <scheme val="minor"/>
    </font>
    <font>
      <sz val="20"/>
      <color rgb="FF000000"/>
      <name val="Calibri"/>
      <family val="2"/>
      <scheme val="minor"/>
    </font>
    <font>
      <sz val="20"/>
      <color rgb="FFFFFFFF"/>
      <name val="Calibri"/>
      <family val="2"/>
      <scheme val="minor"/>
    </font>
    <font>
      <b/>
      <sz val="20"/>
      <color rgb="FFFFFFFF"/>
      <name val="Calibri"/>
      <family val="2"/>
      <scheme val="minor"/>
    </font>
    <font>
      <b/>
      <sz val="20"/>
      <name val="Calibri"/>
      <family val="2"/>
      <scheme val="minor"/>
    </font>
    <font>
      <b/>
      <sz val="20"/>
      <color rgb="FF000000"/>
      <name val="Calibri"/>
      <family val="2"/>
      <scheme val="minor"/>
    </font>
    <font>
      <b/>
      <sz val="20"/>
      <color theme="1"/>
      <name val="Calibri"/>
      <family val="2"/>
      <scheme val="minor"/>
    </font>
    <font>
      <b/>
      <sz val="12"/>
      <name val="Calibri"/>
      <family val="2"/>
      <scheme val="minor"/>
    </font>
    <font>
      <sz val="20"/>
      <name val="Calibri"/>
      <family val="2"/>
      <scheme val="minor"/>
    </font>
  </fonts>
  <fills count="25">
    <fill>
      <patternFill patternType="none"/>
    </fill>
    <fill>
      <patternFill patternType="gray125"/>
    </fill>
    <fill>
      <patternFill patternType="solid">
        <fgColor rgb="FF333333"/>
        <bgColor indexed="64"/>
      </patternFill>
    </fill>
    <fill>
      <patternFill patternType="solid">
        <fgColor rgb="FF33CCCC"/>
        <bgColor indexed="64"/>
      </patternFill>
    </fill>
    <fill>
      <patternFill patternType="solid">
        <fgColor rgb="FF9966FF"/>
        <bgColor indexed="64"/>
      </patternFill>
    </fill>
    <fill>
      <patternFill patternType="solid">
        <fgColor rgb="FF002060"/>
        <bgColor rgb="FF000000"/>
      </patternFill>
    </fill>
    <fill>
      <patternFill patternType="solid">
        <fgColor rgb="FFFFFFFF"/>
        <bgColor rgb="FFFFFFCC"/>
      </patternFill>
    </fill>
    <fill>
      <patternFill patternType="solid">
        <fgColor rgb="FFFFFFFF"/>
        <bgColor rgb="FF000000"/>
      </patternFill>
    </fill>
    <fill>
      <patternFill patternType="solid">
        <fgColor rgb="FF000000"/>
        <bgColor rgb="FF003300"/>
      </patternFill>
    </fill>
    <fill>
      <patternFill patternType="solid">
        <fgColor rgb="FF808080"/>
        <bgColor rgb="FF969696"/>
      </patternFill>
    </fill>
    <fill>
      <patternFill patternType="solid">
        <fgColor rgb="FFDDDDDD"/>
        <bgColor rgb="FFE6E6FF"/>
      </patternFill>
    </fill>
    <fill>
      <patternFill patternType="solid">
        <fgColor rgb="FFFFCCCC"/>
        <bgColor rgb="FFFFCC99"/>
      </patternFill>
    </fill>
    <fill>
      <patternFill patternType="solid">
        <fgColor rgb="FFCC0000"/>
        <bgColor rgb="FFFF0000"/>
      </patternFill>
    </fill>
    <fill>
      <patternFill patternType="solid">
        <fgColor rgb="FFCCFFCC"/>
        <bgColor rgb="FFF2F2F2"/>
      </patternFill>
    </fill>
    <fill>
      <patternFill patternType="solid">
        <fgColor rgb="FFFFFFCC"/>
        <bgColor rgb="FFFFFFFF"/>
      </patternFill>
    </fill>
    <fill>
      <patternFill patternType="solid">
        <fgColor theme="9"/>
        <bgColor indexed="64"/>
      </patternFill>
    </fill>
    <fill>
      <patternFill patternType="solid">
        <fgColor theme="4"/>
        <bgColor indexed="64"/>
      </patternFill>
    </fill>
    <fill>
      <patternFill patternType="solid">
        <fgColor rgb="FF7030A0"/>
        <bgColor indexed="64"/>
      </patternFill>
    </fill>
    <fill>
      <patternFill patternType="solid">
        <fgColor rgb="FF00CC00"/>
        <bgColor indexed="64"/>
      </patternFill>
    </fill>
    <fill>
      <patternFill patternType="solid">
        <fgColor theme="5" tint="0.39997558519241921"/>
        <bgColor indexed="64"/>
      </patternFill>
    </fill>
    <fill>
      <patternFill patternType="solid">
        <fgColor rgb="FFC00000"/>
        <bgColor indexed="64"/>
      </patternFill>
    </fill>
    <fill>
      <patternFill patternType="solid">
        <fgColor theme="0"/>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5" tint="-0.249977111117893"/>
        <bgColor indexed="64"/>
      </patternFill>
    </fill>
  </fills>
  <borders count="4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thin">
        <color auto="1"/>
      </left>
      <right/>
      <top/>
      <bottom/>
      <diagonal/>
    </border>
    <border>
      <left style="thin">
        <color auto="1"/>
      </left>
      <right style="thin">
        <color auto="1"/>
      </right>
      <top style="thin">
        <color auto="1"/>
      </top>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indexed="64"/>
      </right>
      <top style="medium">
        <color indexed="64"/>
      </top>
      <bottom style="thin">
        <color auto="1"/>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thin">
        <color indexed="64"/>
      </right>
      <top style="thin">
        <color auto="1"/>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31">
    <xf numFmtId="0" fontId="0" fillId="0" borderId="0"/>
    <xf numFmtId="0" fontId="2" fillId="0" borderId="0"/>
    <xf numFmtId="0" fontId="6" fillId="0" borderId="0"/>
    <xf numFmtId="0" fontId="6" fillId="0" borderId="0"/>
    <xf numFmtId="0" fontId="4" fillId="0" borderId="0"/>
    <xf numFmtId="164" fontId="6" fillId="0" borderId="0" applyFont="0" applyFill="0" applyBorder="0" applyAlignment="0" applyProtection="0"/>
    <xf numFmtId="9" fontId="6" fillId="0" borderId="0" applyFont="0" applyFill="0" applyBorder="0" applyAlignment="0" applyProtection="0"/>
    <xf numFmtId="0" fontId="11" fillId="0" borderId="0"/>
    <xf numFmtId="0" fontId="12" fillId="8" borderId="0" applyBorder="0" applyProtection="0"/>
    <xf numFmtId="0" fontId="12" fillId="9" borderId="0" applyBorder="0" applyProtection="0"/>
    <xf numFmtId="0" fontId="13" fillId="10" borderId="0" applyBorder="0" applyProtection="0"/>
    <xf numFmtId="0" fontId="13" fillId="0" borderId="0" applyBorder="0" applyProtection="0"/>
    <xf numFmtId="0" fontId="14" fillId="11" borderId="0" applyBorder="0" applyProtection="0"/>
    <xf numFmtId="0" fontId="15" fillId="12" borderId="0" applyBorder="0" applyProtection="0"/>
    <xf numFmtId="0" fontId="16" fillId="0" borderId="0" applyBorder="0" applyProtection="0"/>
    <xf numFmtId="0" fontId="17" fillId="13" borderId="0" applyBorder="0" applyProtection="0"/>
    <xf numFmtId="0" fontId="18" fillId="0" borderId="0" applyBorder="0" applyProtection="0"/>
    <xf numFmtId="0" fontId="19" fillId="0" borderId="0" applyBorder="0" applyProtection="0"/>
    <xf numFmtId="0" fontId="20" fillId="0" borderId="0" applyBorder="0" applyProtection="0"/>
    <xf numFmtId="0" fontId="21" fillId="14" borderId="0" applyBorder="0" applyProtection="0"/>
    <xf numFmtId="0" fontId="11" fillId="0" borderId="0"/>
    <xf numFmtId="0" fontId="4" fillId="0" borderId="0"/>
    <xf numFmtId="165" fontId="11" fillId="0" borderId="0" applyBorder="0" applyProtection="0"/>
    <xf numFmtId="0" fontId="11" fillId="0" borderId="0" applyBorder="0" applyProtection="0"/>
    <xf numFmtId="0" fontId="11" fillId="0" borderId="0" applyBorder="0" applyProtection="0"/>
    <xf numFmtId="0" fontId="14" fillId="0" borderId="0" applyBorder="0" applyProtection="0"/>
    <xf numFmtId="0" fontId="11" fillId="0" borderId="0"/>
    <xf numFmtId="0" fontId="4" fillId="0" borderId="0"/>
    <xf numFmtId="0" fontId="22" fillId="0" borderId="0"/>
    <xf numFmtId="0" fontId="6" fillId="0" borderId="0"/>
    <xf numFmtId="0" fontId="4" fillId="0" borderId="0"/>
  </cellStyleXfs>
  <cellXfs count="157">
    <xf numFmtId="0" fontId="0" fillId="0" borderId="0" xfId="0"/>
    <xf numFmtId="0" fontId="5" fillId="5" borderId="6" xfId="0" applyFont="1" applyFill="1" applyBorder="1"/>
    <xf numFmtId="0" fontId="8" fillId="0" borderId="4" xfId="0" applyFont="1" applyBorder="1"/>
    <xf numFmtId="0" fontId="3" fillId="0" borderId="0" xfId="0" applyFont="1"/>
    <xf numFmtId="0" fontId="3" fillId="0" borderId="5" xfId="0" applyFont="1" applyBorder="1"/>
    <xf numFmtId="0" fontId="8" fillId="0" borderId="5" xfId="0" applyFont="1" applyBorder="1"/>
    <xf numFmtId="0" fontId="9" fillId="0" borderId="4" xfId="0" applyFont="1" applyBorder="1" applyAlignment="1">
      <alignment horizontal="center"/>
    </xf>
    <xf numFmtId="0" fontId="9" fillId="0" borderId="2" xfId="0" applyFont="1" applyBorder="1" applyAlignment="1">
      <alignment horizontal="center" vertical="center" wrapText="1"/>
    </xf>
    <xf numFmtId="0" fontId="9" fillId="0" borderId="5" xfId="0" applyFont="1" applyBorder="1" applyAlignment="1">
      <alignment horizontal="center" wrapText="1"/>
    </xf>
    <xf numFmtId="0" fontId="9" fillId="0" borderId="5" xfId="0" applyFont="1" applyBorder="1" applyAlignment="1">
      <alignment horizontal="center" vertical="center" wrapText="1"/>
    </xf>
    <xf numFmtId="0" fontId="9" fillId="0" borderId="3" xfId="0" applyFont="1" applyBorder="1" applyAlignment="1">
      <alignment horizontal="center"/>
    </xf>
    <xf numFmtId="0" fontId="9" fillId="0" borderId="5" xfId="0" applyFont="1" applyBorder="1" applyAlignment="1">
      <alignment horizontal="center"/>
    </xf>
    <xf numFmtId="0" fontId="8" fillId="0" borderId="0" xfId="0" applyFont="1"/>
    <xf numFmtId="0" fontId="10" fillId="0" borderId="0" xfId="0" applyFont="1"/>
    <xf numFmtId="0" fontId="26" fillId="0" borderId="0" xfId="0" applyFont="1" applyAlignment="1">
      <alignment wrapText="1"/>
    </xf>
    <xf numFmtId="0" fontId="26" fillId="0" borderId="0" xfId="0" applyFont="1" applyAlignment="1">
      <alignment horizontal="center" wrapText="1"/>
    </xf>
    <xf numFmtId="0" fontId="26" fillId="0" borderId="0" xfId="0" applyFont="1" applyAlignment="1">
      <alignment vertical="center" wrapText="1"/>
    </xf>
    <xf numFmtId="0" fontId="29" fillId="3" borderId="8" xfId="0" applyFont="1" applyFill="1" applyBorder="1" applyAlignment="1">
      <alignment horizontal="center" vertical="center" wrapText="1"/>
    </xf>
    <xf numFmtId="0" fontId="29" fillId="19" borderId="1" xfId="0" applyFont="1" applyFill="1" applyBorder="1" applyAlignment="1">
      <alignment horizontal="center" vertical="center" wrapText="1"/>
    </xf>
    <xf numFmtId="9" fontId="29" fillId="0" borderId="0" xfId="0" applyNumberFormat="1" applyFont="1" applyAlignment="1">
      <alignment vertical="center" wrapText="1"/>
    </xf>
    <xf numFmtId="0" fontId="31" fillId="2" borderId="9" xfId="0" applyFont="1" applyFill="1" applyBorder="1" applyAlignment="1">
      <alignment horizontal="center" vertical="center" wrapText="1"/>
    </xf>
    <xf numFmtId="0" fontId="31" fillId="2" borderId="14" xfId="0" applyFont="1" applyFill="1" applyBorder="1" applyAlignment="1">
      <alignment horizontal="center" vertical="center" wrapText="1"/>
    </xf>
    <xf numFmtId="0" fontId="28" fillId="18" borderId="1" xfId="0" applyFont="1" applyFill="1" applyBorder="1" applyAlignment="1">
      <alignment horizontal="center" vertical="center" wrapText="1"/>
    </xf>
    <xf numFmtId="0" fontId="28" fillId="17" borderId="1" xfId="0" applyFont="1" applyFill="1" applyBorder="1" applyAlignment="1">
      <alignment horizontal="center" vertical="center" wrapText="1"/>
    </xf>
    <xf numFmtId="0" fontId="28" fillId="17" borderId="17" xfId="0" applyFont="1" applyFill="1" applyBorder="1" applyAlignment="1">
      <alignment horizontal="center" vertical="center" wrapText="1"/>
    </xf>
    <xf numFmtId="0" fontId="28" fillId="17" borderId="27" xfId="0" applyFont="1" applyFill="1" applyBorder="1" applyAlignment="1">
      <alignment horizontal="center" vertical="center" wrapText="1"/>
    </xf>
    <xf numFmtId="0" fontId="27" fillId="22" borderId="8" xfId="0" applyFont="1" applyFill="1" applyBorder="1" applyAlignment="1">
      <alignment horizontal="center" vertical="center" wrapText="1"/>
    </xf>
    <xf numFmtId="0" fontId="27" fillId="23" borderId="8" xfId="0" applyFont="1" applyFill="1" applyBorder="1" applyAlignment="1">
      <alignment horizontal="center" vertical="center" wrapText="1"/>
    </xf>
    <xf numFmtId="9" fontId="33" fillId="21" borderId="1" xfId="0" applyNumberFormat="1" applyFont="1" applyFill="1" applyBorder="1" applyAlignment="1">
      <alignment horizontal="center" vertical="center" wrapText="1"/>
    </xf>
    <xf numFmtId="0" fontId="28" fillId="17" borderId="0" xfId="0" applyFont="1" applyFill="1" applyAlignment="1">
      <alignment horizontal="center" vertical="center" wrapText="1"/>
    </xf>
    <xf numFmtId="9" fontId="33" fillId="0" borderId="17" xfId="0" applyNumberFormat="1" applyFont="1" applyBorder="1" applyAlignment="1">
      <alignment horizontal="center" vertical="center" wrapText="1"/>
    </xf>
    <xf numFmtId="9" fontId="33" fillId="0" borderId="1" xfId="0" applyNumberFormat="1" applyFont="1" applyBorder="1" applyAlignment="1">
      <alignment horizontal="center" vertical="center" wrapText="1"/>
    </xf>
    <xf numFmtId="9" fontId="33" fillId="0" borderId="27" xfId="0" applyNumberFormat="1" applyFont="1" applyBorder="1" applyAlignment="1">
      <alignment horizontal="center" vertical="center" wrapText="1"/>
    </xf>
    <xf numFmtId="9" fontId="34" fillId="0" borderId="1" xfId="0" applyNumberFormat="1" applyFont="1" applyBorder="1" applyAlignment="1">
      <alignment horizontal="center" vertical="center" wrapText="1"/>
    </xf>
    <xf numFmtId="0" fontId="29" fillId="3" borderId="13" xfId="0" applyFont="1" applyFill="1" applyBorder="1" applyAlignment="1">
      <alignment horizontal="center" vertical="center" wrapText="1"/>
    </xf>
    <xf numFmtId="0" fontId="28" fillId="22" borderId="1" xfId="0" applyFont="1" applyFill="1" applyBorder="1" applyAlignment="1">
      <alignment horizontal="center" vertical="center" wrapText="1"/>
    </xf>
    <xf numFmtId="0" fontId="28" fillId="24" borderId="12" xfId="0" applyFont="1" applyFill="1" applyBorder="1" applyAlignment="1">
      <alignment horizontal="center" vertical="center" wrapText="1"/>
    </xf>
    <xf numFmtId="9" fontId="34" fillId="0" borderId="2" xfId="0" applyNumberFormat="1" applyFont="1" applyBorder="1" applyAlignment="1">
      <alignment horizontal="center" vertical="center" wrapText="1"/>
    </xf>
    <xf numFmtId="9" fontId="34" fillId="0" borderId="5" xfId="0" applyNumberFormat="1" applyFont="1" applyBorder="1" applyAlignment="1">
      <alignment horizontal="center" vertical="center" wrapText="1"/>
    </xf>
    <xf numFmtId="0" fontId="28" fillId="20" borderId="16" xfId="0" applyFont="1" applyFill="1" applyBorder="1" applyAlignment="1">
      <alignment horizontal="center" vertical="center" wrapText="1"/>
    </xf>
    <xf numFmtId="9" fontId="34" fillId="0" borderId="17" xfId="0" applyNumberFormat="1" applyFont="1" applyBorder="1" applyAlignment="1">
      <alignment horizontal="center" vertical="center" wrapText="1"/>
    </xf>
    <xf numFmtId="0" fontId="28" fillId="20" borderId="24" xfId="0" applyFont="1" applyFill="1" applyBorder="1" applyAlignment="1">
      <alignment horizontal="center" vertical="center" wrapText="1"/>
    </xf>
    <xf numFmtId="0" fontId="28" fillId="20" borderId="26" xfId="0" applyFont="1" applyFill="1" applyBorder="1" applyAlignment="1">
      <alignment horizontal="center" vertical="center" wrapText="1"/>
    </xf>
    <xf numFmtId="9" fontId="34" fillId="0" borderId="27" xfId="0" applyNumberFormat="1" applyFont="1" applyBorder="1" applyAlignment="1">
      <alignment horizontal="center" vertical="center" wrapText="1"/>
    </xf>
    <xf numFmtId="0" fontId="27" fillId="20" borderId="5" xfId="0" applyFont="1" applyFill="1" applyBorder="1" applyAlignment="1">
      <alignment horizontal="center" vertical="center" wrapText="1"/>
    </xf>
    <xf numFmtId="0" fontId="28" fillId="18" borderId="2" xfId="0" applyFont="1" applyFill="1" applyBorder="1" applyAlignment="1">
      <alignment horizontal="center" vertical="center" wrapText="1"/>
    </xf>
    <xf numFmtId="0" fontId="28" fillId="18" borderId="17" xfId="0" applyFont="1" applyFill="1" applyBorder="1" applyAlignment="1">
      <alignment horizontal="center" vertical="center" wrapText="1"/>
    </xf>
    <xf numFmtId="0" fontId="28" fillId="18" borderId="27" xfId="0" applyFont="1" applyFill="1" applyBorder="1" applyAlignment="1">
      <alignment horizontal="center" vertical="center" wrapText="1"/>
    </xf>
    <xf numFmtId="0" fontId="28" fillId="22" borderId="17" xfId="0" applyFont="1" applyFill="1" applyBorder="1" applyAlignment="1">
      <alignment horizontal="center" vertical="center" wrapText="1"/>
    </xf>
    <xf numFmtId="0" fontId="28" fillId="22" borderId="27" xfId="0" applyFont="1" applyFill="1" applyBorder="1" applyAlignment="1">
      <alignment horizontal="center" vertical="center" wrapText="1"/>
    </xf>
    <xf numFmtId="0" fontId="27" fillId="22" borderId="5" xfId="0" applyFont="1" applyFill="1" applyBorder="1" applyAlignment="1">
      <alignment horizontal="center" vertical="center" wrapText="1"/>
    </xf>
    <xf numFmtId="0" fontId="28" fillId="24" borderId="20" xfId="0" applyFont="1" applyFill="1" applyBorder="1" applyAlignment="1">
      <alignment horizontal="center" vertical="center" wrapText="1"/>
    </xf>
    <xf numFmtId="0" fontId="28" fillId="24" borderId="5" xfId="0" applyFont="1" applyFill="1" applyBorder="1" applyAlignment="1">
      <alignment horizontal="center" vertical="center" wrapText="1"/>
    </xf>
    <xf numFmtId="0" fontId="30" fillId="4" borderId="45" xfId="0" applyFont="1" applyFill="1" applyBorder="1" applyAlignment="1">
      <alignment horizontal="center" vertical="center" wrapText="1"/>
    </xf>
    <xf numFmtId="9" fontId="32" fillId="21" borderId="46" xfId="0" applyNumberFormat="1" applyFont="1" applyFill="1" applyBorder="1" applyAlignment="1">
      <alignment horizontal="center" vertical="center" wrapText="1"/>
    </xf>
    <xf numFmtId="0" fontId="30" fillId="4" borderId="46" xfId="0" applyFont="1" applyFill="1" applyBorder="1" applyAlignment="1">
      <alignment horizontal="center" vertical="center" wrapText="1"/>
    </xf>
    <xf numFmtId="9" fontId="33" fillId="0" borderId="9" xfId="0" applyNumberFormat="1" applyFont="1" applyBorder="1" applyAlignment="1">
      <alignment horizontal="center" vertical="center" wrapText="1"/>
    </xf>
    <xf numFmtId="0" fontId="35" fillId="7" borderId="3" xfId="0" applyFont="1" applyFill="1" applyBorder="1" applyAlignment="1">
      <alignment horizontal="center" vertical="center" wrapText="1"/>
    </xf>
    <xf numFmtId="9" fontId="32" fillId="0" borderId="17" xfId="0" applyNumberFormat="1" applyFont="1" applyBorder="1" applyAlignment="1">
      <alignment horizontal="center" vertical="center" wrapText="1"/>
    </xf>
    <xf numFmtId="9" fontId="32" fillId="0" borderId="1" xfId="0" applyNumberFormat="1" applyFont="1" applyBorder="1" applyAlignment="1">
      <alignment horizontal="center" vertical="center" wrapText="1"/>
    </xf>
    <xf numFmtId="0" fontId="25" fillId="6" borderId="4" xfId="0" applyFont="1" applyFill="1" applyBorder="1" applyAlignment="1">
      <alignment horizontal="center" vertical="top" wrapText="1"/>
    </xf>
    <xf numFmtId="0" fontId="7" fillId="6" borderId="5" xfId="0" applyFont="1" applyFill="1" applyBorder="1" applyAlignment="1">
      <alignment horizontal="center" vertical="top" wrapText="1"/>
    </xf>
    <xf numFmtId="0" fontId="7" fillId="6" borderId="2" xfId="0" applyFont="1" applyFill="1" applyBorder="1" applyAlignment="1">
      <alignment horizontal="center" vertical="top" wrapText="1"/>
    </xf>
    <xf numFmtId="0" fontId="26" fillId="0" borderId="27" xfId="0" applyFont="1" applyBorder="1" applyAlignment="1">
      <alignment horizontal="left" wrapText="1"/>
    </xf>
    <xf numFmtId="9" fontId="29" fillId="0" borderId="10" xfId="0" applyNumberFormat="1" applyFont="1" applyBorder="1" applyAlignment="1">
      <alignment horizontal="left" vertical="center" wrapText="1"/>
    </xf>
    <xf numFmtId="9" fontId="29" fillId="0" borderId="11" xfId="0" applyNumberFormat="1" applyFont="1" applyBorder="1" applyAlignment="1">
      <alignment horizontal="left" vertical="center" wrapText="1"/>
    </xf>
    <xf numFmtId="0" fontId="27" fillId="16" borderId="7" xfId="0" applyFont="1" applyFill="1" applyBorder="1" applyAlignment="1">
      <alignment horizontal="center" vertical="center" wrapText="1"/>
    </xf>
    <xf numFmtId="0" fontId="27" fillId="16" borderId="0" xfId="0" applyFont="1" applyFill="1" applyAlignment="1">
      <alignment horizontal="center" vertical="center" wrapText="1"/>
    </xf>
    <xf numFmtId="0" fontId="28" fillId="18" borderId="16" xfId="0" applyFont="1" applyFill="1" applyBorder="1" applyAlignment="1">
      <alignment horizontal="center" vertical="center" wrapText="1"/>
    </xf>
    <xf numFmtId="0" fontId="28" fillId="18" borderId="24" xfId="0" applyFont="1" applyFill="1" applyBorder="1" applyAlignment="1">
      <alignment horizontal="center" vertical="center" wrapText="1"/>
    </xf>
    <xf numFmtId="0" fontId="28" fillId="18" borderId="26" xfId="0" applyFont="1" applyFill="1" applyBorder="1" applyAlignment="1">
      <alignment horizontal="center" vertical="center" wrapText="1"/>
    </xf>
    <xf numFmtId="9" fontId="32" fillId="21" borderId="17" xfId="0" applyNumberFormat="1" applyFont="1" applyFill="1" applyBorder="1" applyAlignment="1">
      <alignment horizontal="center" vertical="center" wrapText="1"/>
    </xf>
    <xf numFmtId="0" fontId="32" fillId="21" borderId="1" xfId="0" applyFont="1" applyFill="1" applyBorder="1" applyAlignment="1">
      <alignment horizontal="center" vertical="center" wrapText="1"/>
    </xf>
    <xf numFmtId="0" fontId="32" fillId="21" borderId="27" xfId="0" applyFont="1" applyFill="1" applyBorder="1" applyAlignment="1">
      <alignment horizontal="center" vertical="center" wrapText="1"/>
    </xf>
    <xf numFmtId="0" fontId="28" fillId="17" borderId="34" xfId="0" applyFont="1" applyFill="1" applyBorder="1" applyAlignment="1">
      <alignment horizontal="center" vertical="center" wrapText="1"/>
    </xf>
    <xf numFmtId="0" fontId="28" fillId="17" borderId="35" xfId="0" applyFont="1" applyFill="1" applyBorder="1" applyAlignment="1">
      <alignment horizontal="center" vertical="center" wrapText="1"/>
    </xf>
    <xf numFmtId="0" fontId="28" fillId="17" borderId="36" xfId="0" applyFont="1" applyFill="1" applyBorder="1" applyAlignment="1">
      <alignment horizontal="center" vertical="center" wrapText="1"/>
    </xf>
    <xf numFmtId="9" fontId="32" fillId="21" borderId="16" xfId="0" applyNumberFormat="1" applyFont="1" applyFill="1" applyBorder="1" applyAlignment="1">
      <alignment horizontal="center" vertical="center" wrapText="1"/>
    </xf>
    <xf numFmtId="0" fontId="32" fillId="21" borderId="24" xfId="0" applyFont="1" applyFill="1" applyBorder="1" applyAlignment="1">
      <alignment horizontal="center" vertical="center" wrapText="1"/>
    </xf>
    <xf numFmtId="0" fontId="32" fillId="21" borderId="26" xfId="0" applyFont="1" applyFill="1" applyBorder="1" applyAlignment="1">
      <alignment horizontal="center" vertical="center" wrapText="1"/>
    </xf>
    <xf numFmtId="9" fontId="29" fillId="0" borderId="28" xfId="0" applyNumberFormat="1" applyFont="1" applyBorder="1" applyAlignment="1">
      <alignment horizontal="left" vertical="center" wrapText="1"/>
    </xf>
    <xf numFmtId="9" fontId="29" fillId="0" borderId="29" xfId="0" applyNumberFormat="1" applyFont="1" applyBorder="1" applyAlignment="1">
      <alignment horizontal="left" vertical="center" wrapText="1"/>
    </xf>
    <xf numFmtId="9" fontId="29" fillId="0" borderId="18" xfId="0" applyNumberFormat="1" applyFont="1" applyBorder="1" applyAlignment="1">
      <alignment horizontal="left" vertical="center" wrapText="1"/>
    </xf>
    <xf numFmtId="9" fontId="29" fillId="0" borderId="19" xfId="0" applyNumberFormat="1" applyFont="1" applyBorder="1" applyAlignment="1">
      <alignment horizontal="left" vertical="center" wrapText="1"/>
    </xf>
    <xf numFmtId="9" fontId="29" fillId="0" borderId="20" xfId="0" applyNumberFormat="1" applyFont="1" applyBorder="1" applyAlignment="1">
      <alignment horizontal="left" vertical="center" wrapText="1"/>
    </xf>
    <xf numFmtId="9" fontId="29" fillId="0" borderId="12" xfId="0" applyNumberFormat="1" applyFont="1" applyBorder="1" applyAlignment="1">
      <alignment horizontal="left" vertical="center" wrapText="1"/>
    </xf>
    <xf numFmtId="9" fontId="29" fillId="0" borderId="30" xfId="0" applyNumberFormat="1" applyFont="1" applyBorder="1" applyAlignment="1">
      <alignment horizontal="left" vertical="center" wrapText="1"/>
    </xf>
    <xf numFmtId="0" fontId="28" fillId="20" borderId="1" xfId="0" applyFont="1" applyFill="1" applyBorder="1" applyAlignment="1">
      <alignment horizontal="center" vertical="center" wrapText="1"/>
    </xf>
    <xf numFmtId="9" fontId="32" fillId="21" borderId="10" xfId="0" applyNumberFormat="1" applyFont="1" applyFill="1" applyBorder="1" applyAlignment="1">
      <alignment horizontal="center" vertical="center" wrapText="1"/>
    </xf>
    <xf numFmtId="0" fontId="32" fillId="21" borderId="10" xfId="0" applyFont="1" applyFill="1" applyBorder="1" applyAlignment="1">
      <alignment horizontal="center" vertical="center" wrapText="1"/>
    </xf>
    <xf numFmtId="0" fontId="26" fillId="0" borderId="17" xfId="0" applyFont="1" applyBorder="1" applyAlignment="1">
      <alignment horizontal="left" wrapText="1"/>
    </xf>
    <xf numFmtId="0" fontId="26" fillId="0" borderId="1" xfId="0" applyFont="1" applyBorder="1" applyAlignment="1">
      <alignment horizontal="left" wrapText="1"/>
    </xf>
    <xf numFmtId="9" fontId="29" fillId="0" borderId="46" xfId="0" applyNumberFormat="1" applyFont="1" applyBorder="1" applyAlignment="1">
      <alignment horizontal="left" vertical="center" wrapText="1"/>
    </xf>
    <xf numFmtId="9" fontId="33" fillId="21" borderId="17" xfId="0" applyNumberFormat="1" applyFont="1" applyFill="1" applyBorder="1" applyAlignment="1">
      <alignment horizontal="center" vertical="center" wrapText="1"/>
    </xf>
    <xf numFmtId="0" fontId="33" fillId="21" borderId="1" xfId="0" applyFont="1" applyFill="1" applyBorder="1" applyAlignment="1">
      <alignment horizontal="center" vertical="center" wrapText="1"/>
    </xf>
    <xf numFmtId="0" fontId="33" fillId="21" borderId="27" xfId="0" applyFont="1" applyFill="1" applyBorder="1" applyAlignment="1">
      <alignment horizontal="center" vertical="center" wrapText="1"/>
    </xf>
    <xf numFmtId="0" fontId="28" fillId="22" borderId="16" xfId="0" applyFont="1" applyFill="1" applyBorder="1" applyAlignment="1">
      <alignment horizontal="center" vertical="center" wrapText="1"/>
    </xf>
    <xf numFmtId="0" fontId="28" fillId="22" borderId="24" xfId="0" applyFont="1" applyFill="1" applyBorder="1" applyAlignment="1">
      <alignment horizontal="center" vertical="center" wrapText="1"/>
    </xf>
    <xf numFmtId="0" fontId="28" fillId="22" borderId="26" xfId="0" applyFont="1" applyFill="1" applyBorder="1" applyAlignment="1">
      <alignment horizontal="center" vertical="center" wrapText="1"/>
    </xf>
    <xf numFmtId="9" fontId="29" fillId="0" borderId="17" xfId="0" applyNumberFormat="1" applyFont="1" applyBorder="1" applyAlignment="1">
      <alignment horizontal="left" vertical="center" wrapText="1"/>
    </xf>
    <xf numFmtId="9" fontId="29" fillId="0" borderId="1" xfId="0" applyNumberFormat="1" applyFont="1" applyBorder="1" applyAlignment="1">
      <alignment horizontal="left" vertical="center" wrapText="1"/>
    </xf>
    <xf numFmtId="9" fontId="29" fillId="0" borderId="27" xfId="0" applyNumberFormat="1" applyFont="1" applyBorder="1" applyAlignment="1">
      <alignment horizontal="left" vertical="center" wrapText="1"/>
    </xf>
    <xf numFmtId="0" fontId="30" fillId="15" borderId="16" xfId="0" applyFont="1" applyFill="1" applyBorder="1" applyAlignment="1">
      <alignment horizontal="center" vertical="center" wrapText="1"/>
    </xf>
    <xf numFmtId="0" fontId="30" fillId="15" borderId="24" xfId="0" applyFont="1" applyFill="1" applyBorder="1" applyAlignment="1">
      <alignment horizontal="center" vertical="center" wrapText="1"/>
    </xf>
    <xf numFmtId="0" fontId="30" fillId="15" borderId="26" xfId="0" applyFont="1" applyFill="1" applyBorder="1" applyAlignment="1">
      <alignment horizontal="center" vertical="center" wrapText="1"/>
    </xf>
    <xf numFmtId="0" fontId="30" fillId="15" borderId="43" xfId="0" applyFont="1" applyFill="1" applyBorder="1" applyAlignment="1">
      <alignment horizontal="center" vertical="center" wrapText="1"/>
    </xf>
    <xf numFmtId="0" fontId="30" fillId="15" borderId="15" xfId="0" applyFont="1" applyFill="1" applyBorder="1" applyAlignment="1">
      <alignment horizontal="center" vertical="center" wrapText="1"/>
    </xf>
    <xf numFmtId="0" fontId="30" fillId="15" borderId="44" xfId="0" applyFont="1" applyFill="1" applyBorder="1" applyAlignment="1">
      <alignment horizontal="center" vertical="center" wrapText="1"/>
    </xf>
    <xf numFmtId="0" fontId="28" fillId="24" borderId="16" xfId="0" applyFont="1" applyFill="1" applyBorder="1" applyAlignment="1">
      <alignment horizontal="center" vertical="center" wrapText="1"/>
    </xf>
    <xf numFmtId="0" fontId="28" fillId="24" borderId="24" xfId="0" applyFont="1" applyFill="1" applyBorder="1" applyAlignment="1">
      <alignment horizontal="center" vertical="center" wrapText="1"/>
    </xf>
    <xf numFmtId="9" fontId="29" fillId="0" borderId="10" xfId="0" applyNumberFormat="1" applyFont="1" applyBorder="1" applyAlignment="1">
      <alignment horizontal="center" vertical="center" wrapText="1"/>
    </xf>
    <xf numFmtId="9" fontId="29" fillId="0" borderId="11" xfId="0" applyNumberFormat="1" applyFont="1" applyBorder="1" applyAlignment="1">
      <alignment horizontal="center" vertical="center" wrapText="1"/>
    </xf>
    <xf numFmtId="9" fontId="29" fillId="0" borderId="12" xfId="0" applyNumberFormat="1" applyFont="1" applyBorder="1" applyAlignment="1">
      <alignment horizontal="center" vertical="center" wrapText="1"/>
    </xf>
    <xf numFmtId="0" fontId="26" fillId="0" borderId="1" xfId="0" applyFont="1" applyBorder="1" applyAlignment="1">
      <alignment horizontal="center" wrapText="1"/>
    </xf>
    <xf numFmtId="0" fontId="26" fillId="0" borderId="21" xfId="0" applyFont="1" applyBorder="1" applyAlignment="1">
      <alignment horizontal="center" wrapText="1"/>
    </xf>
    <xf numFmtId="0" fontId="26" fillId="0" borderId="22" xfId="0" applyFont="1" applyBorder="1" applyAlignment="1">
      <alignment horizontal="center" wrapText="1"/>
    </xf>
    <xf numFmtId="0" fontId="26" fillId="0" borderId="23" xfId="0" applyFont="1" applyBorder="1" applyAlignment="1">
      <alignment horizontal="center" wrapText="1"/>
    </xf>
    <xf numFmtId="0" fontId="26" fillId="0" borderId="7" xfId="0" applyFont="1" applyBorder="1" applyAlignment="1">
      <alignment horizontal="center" wrapText="1"/>
    </xf>
    <xf numFmtId="0" fontId="26" fillId="0" borderId="0" xfId="0" applyFont="1" applyAlignment="1">
      <alignment horizontal="center" wrapText="1"/>
    </xf>
    <xf numFmtId="0" fontId="26" fillId="0" borderId="25" xfId="0" applyFont="1" applyBorder="1" applyAlignment="1">
      <alignment horizontal="center" wrapText="1"/>
    </xf>
    <xf numFmtId="0" fontId="26" fillId="0" borderId="31" xfId="0" applyFont="1" applyBorder="1" applyAlignment="1">
      <alignment horizontal="center" wrapText="1"/>
    </xf>
    <xf numFmtId="0" fontId="26" fillId="0" borderId="32" xfId="0" applyFont="1" applyBorder="1" applyAlignment="1">
      <alignment horizontal="center" wrapText="1"/>
    </xf>
    <xf numFmtId="0" fontId="26" fillId="0" borderId="33" xfId="0" applyFont="1" applyBorder="1" applyAlignment="1">
      <alignment horizontal="center" wrapText="1"/>
    </xf>
    <xf numFmtId="0" fontId="26" fillId="0" borderId="18" xfId="0" applyFont="1" applyBorder="1" applyAlignment="1">
      <alignment horizontal="center" wrapText="1"/>
    </xf>
    <xf numFmtId="0" fontId="26" fillId="0" borderId="19" xfId="0" applyFont="1" applyBorder="1" applyAlignment="1">
      <alignment horizontal="center" wrapText="1"/>
    </xf>
    <xf numFmtId="0" fontId="26" fillId="0" borderId="40" xfId="0" applyFont="1" applyBorder="1" applyAlignment="1">
      <alignment horizontal="center" wrapText="1"/>
    </xf>
    <xf numFmtId="0" fontId="26" fillId="0" borderId="10" xfId="0" applyFont="1" applyBorder="1" applyAlignment="1">
      <alignment horizontal="center" wrapText="1"/>
    </xf>
    <xf numFmtId="0" fontId="26" fillId="0" borderId="11" xfId="0" applyFont="1" applyBorder="1" applyAlignment="1">
      <alignment horizontal="center" wrapText="1"/>
    </xf>
    <xf numFmtId="0" fontId="26" fillId="0" borderId="41" xfId="0" applyFont="1" applyBorder="1" applyAlignment="1">
      <alignment horizontal="center" wrapText="1"/>
    </xf>
    <xf numFmtId="9" fontId="29" fillId="0" borderId="18" xfId="0" applyNumberFormat="1" applyFont="1" applyBorder="1" applyAlignment="1">
      <alignment horizontal="center" vertical="center" wrapText="1"/>
    </xf>
    <xf numFmtId="9" fontId="29" fillId="0" borderId="19" xfId="0" applyNumberFormat="1" applyFont="1" applyBorder="1" applyAlignment="1">
      <alignment horizontal="center" vertical="center" wrapText="1"/>
    </xf>
    <xf numFmtId="9" fontId="29" fillId="0" borderId="20" xfId="0" applyNumberFormat="1" applyFont="1" applyBorder="1" applyAlignment="1">
      <alignment horizontal="center" vertical="center" wrapText="1"/>
    </xf>
    <xf numFmtId="0" fontId="26" fillId="0" borderId="46" xfId="0" applyFont="1" applyBorder="1" applyAlignment="1">
      <alignment horizontal="center" wrapText="1"/>
    </xf>
    <xf numFmtId="0" fontId="26" fillId="0" borderId="47" xfId="0" applyFont="1" applyBorder="1" applyAlignment="1">
      <alignment horizontal="center" wrapText="1"/>
    </xf>
    <xf numFmtId="9" fontId="36" fillId="0" borderId="18" xfId="0" applyNumberFormat="1" applyFont="1" applyBorder="1" applyAlignment="1">
      <alignment horizontal="left" vertical="center" wrapText="1"/>
    </xf>
    <xf numFmtId="9" fontId="36" fillId="0" borderId="19" xfId="0" applyNumberFormat="1" applyFont="1" applyBorder="1" applyAlignment="1">
      <alignment horizontal="left" vertical="center" wrapText="1"/>
    </xf>
    <xf numFmtId="9" fontId="36" fillId="0" borderId="20" xfId="0" applyNumberFormat="1" applyFont="1" applyBorder="1" applyAlignment="1">
      <alignment horizontal="left" vertical="center" wrapText="1"/>
    </xf>
    <xf numFmtId="0" fontId="26" fillId="0" borderId="10"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41"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29" xfId="0" applyFont="1" applyBorder="1" applyAlignment="1">
      <alignment horizontal="center" vertical="center" wrapText="1"/>
    </xf>
    <xf numFmtId="0" fontId="26" fillId="0" borderId="42"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40" xfId="0" applyFont="1" applyBorder="1" applyAlignment="1">
      <alignment horizontal="center" vertical="center" wrapText="1"/>
    </xf>
    <xf numFmtId="0" fontId="26" fillId="0" borderId="17" xfId="0" applyFont="1" applyBorder="1" applyAlignment="1">
      <alignment horizontal="center" wrapText="1"/>
    </xf>
    <xf numFmtId="0" fontId="26" fillId="0" borderId="37" xfId="0" applyFont="1" applyBorder="1" applyAlignment="1">
      <alignment horizontal="center" wrapText="1"/>
    </xf>
    <xf numFmtId="0" fontId="26" fillId="0" borderId="38" xfId="0" applyFont="1" applyBorder="1" applyAlignment="1">
      <alignment horizontal="center" wrapText="1"/>
    </xf>
    <xf numFmtId="0" fontId="26" fillId="0" borderId="27" xfId="0" applyFont="1" applyBorder="1" applyAlignment="1">
      <alignment horizontal="center" wrapText="1"/>
    </xf>
    <xf numFmtId="0" fontId="26" fillId="0" borderId="39" xfId="0" applyFont="1" applyBorder="1" applyAlignment="1">
      <alignment horizontal="center" wrapText="1"/>
    </xf>
    <xf numFmtId="0" fontId="26" fillId="0" borderId="28" xfId="0" applyFont="1" applyBorder="1" applyAlignment="1">
      <alignment horizontal="center" wrapText="1"/>
    </xf>
    <xf numFmtId="0" fontId="26" fillId="0" borderId="29" xfId="0" applyFont="1" applyBorder="1" applyAlignment="1">
      <alignment horizontal="center" wrapText="1"/>
    </xf>
    <xf numFmtId="0" fontId="26" fillId="0" borderId="42" xfId="0" applyFont="1" applyBorder="1" applyAlignment="1">
      <alignment horizontal="center" wrapText="1"/>
    </xf>
    <xf numFmtId="9" fontId="36" fillId="0" borderId="28" xfId="0" applyNumberFormat="1" applyFont="1" applyBorder="1" applyAlignment="1">
      <alignment horizontal="left" vertical="center" wrapText="1"/>
    </xf>
    <xf numFmtId="9" fontId="36" fillId="0" borderId="29" xfId="0" applyNumberFormat="1" applyFont="1" applyBorder="1" applyAlignment="1">
      <alignment horizontal="left" vertical="center" wrapText="1"/>
    </xf>
    <xf numFmtId="9" fontId="36" fillId="0" borderId="30" xfId="0" applyNumberFormat="1" applyFont="1" applyBorder="1" applyAlignment="1">
      <alignment horizontal="left" vertical="center" wrapText="1"/>
    </xf>
  </cellXfs>
  <cellStyles count="31">
    <cellStyle name="Accent 1 5" xfId="8" xr:uid="{53A9D538-2AD9-4DE5-AB5F-867CD9FF835B}"/>
    <cellStyle name="Accent 2 6" xfId="9" xr:uid="{6BA1F490-8096-420A-948E-4A6218C128BD}"/>
    <cellStyle name="Accent 3 7" xfId="10" xr:uid="{4BDDB70F-6DEB-4D33-B7F0-FDF7FC2A5C0C}"/>
    <cellStyle name="Accent 4" xfId="11" xr:uid="{074B4E07-6D19-4B19-B93E-E2229D548795}"/>
    <cellStyle name="Bad 8" xfId="12" xr:uid="{03AC5362-61B4-48EA-9902-D72B5A7ACCCF}"/>
    <cellStyle name="Error 9" xfId="13" xr:uid="{AA8F9EE1-B633-4D75-8B44-50F67200EDD6}"/>
    <cellStyle name="Footnote 10" xfId="14" xr:uid="{12CE49C9-3AE8-45D6-84EA-EBB7A1F4DB9A}"/>
    <cellStyle name="Good 11" xfId="15" xr:uid="{094CBF8A-8A95-4808-9F69-E20A94A3C9F5}"/>
    <cellStyle name="Heading 1 13" xfId="16" xr:uid="{B74AB724-125D-498E-B121-833DF9A0D343}"/>
    <cellStyle name="Heading 12" xfId="17" xr:uid="{44D79219-00AB-4156-A591-94B8E3ABE189}"/>
    <cellStyle name="Heading 2 14" xfId="18" xr:uid="{2F4505C8-B468-4AB9-BB15-41D7CEDE8B98}"/>
    <cellStyle name="Milliers 2" xfId="5" xr:uid="{B0346F4B-0588-4BB6-90E5-B6F9E9A80DAD}"/>
    <cellStyle name="Neutral 15" xfId="19" xr:uid="{1A89BF3D-B908-4CCA-BAF6-5C92FC2351AB}"/>
    <cellStyle name="Normal" xfId="0" builtinId="0"/>
    <cellStyle name="Normal 2" xfId="2" xr:uid="{49421304-A1E7-4095-BAA2-BA8C6DFD7E27}"/>
    <cellStyle name="Normal 2 2" xfId="4" xr:uid="{4E53C664-A661-42C0-8E74-6847154528EA}"/>
    <cellStyle name="Normal 2 2 2" xfId="28" xr:uid="{F736B3CF-3C93-4546-9ADB-C6BEE53F8CB9}"/>
    <cellStyle name="Normal 2 3" xfId="20" xr:uid="{F9A1C4FD-59DE-4783-B7AC-47670AAABEE3}"/>
    <cellStyle name="Normal 3" xfId="3" xr:uid="{6676A09F-8FB0-4ED7-9C17-5D31D5F5CC29}"/>
    <cellStyle name="Normal 3 2" xfId="26" xr:uid="{2DC6CD2E-C310-48F1-A095-4D02BA3C8D61}"/>
    <cellStyle name="Normal 3 2 2" xfId="27" xr:uid="{F0EBA8B9-615B-488C-BD17-4708B4B0EEE2}"/>
    <cellStyle name="Normal 3 3" xfId="21" xr:uid="{8BE9D022-FFDC-49D3-AFB9-8C31FB55A434}"/>
    <cellStyle name="Normal 4" xfId="29" xr:uid="{4EBD75A4-182C-414B-8A7D-0DB40A218DAC}"/>
    <cellStyle name="Normal 5" xfId="30" xr:uid="{3D43B1A8-C1AF-44DD-B721-FA2DFC694C2B}"/>
    <cellStyle name="Normal 6" xfId="7" xr:uid="{66D31BFB-5505-4F53-8F1E-B0941ADF06EA}"/>
    <cellStyle name="Normal 7" xfId="1" xr:uid="{AC6AFA83-BFF2-4BB5-9F4F-0412DDD81157}"/>
    <cellStyle name="Pourcentage 2" xfId="6" xr:uid="{0558517E-C84F-4191-AAA1-0DBA512623CB}"/>
    <cellStyle name="Pourcentage 2 2" xfId="22" xr:uid="{CB7B84B8-DB37-47FA-B4A4-F6DECF84C875}"/>
    <cellStyle name="Status 16" xfId="23" xr:uid="{23D38063-A3D6-4770-A641-BD9BE5C81955}"/>
    <cellStyle name="Text 17" xfId="24" xr:uid="{F5C72C78-1352-45A7-AE69-936522F75DC8}"/>
    <cellStyle name="Warning 18" xfId="25" xr:uid="{FF0C6576-45C8-4C1D-887A-0FE4676D93F5}"/>
  </cellStyles>
  <dxfs count="0"/>
  <tableStyles count="0" defaultTableStyle="TableStyleMedium2" defaultPivotStyle="PivotStyleLight16"/>
  <colors>
    <mruColors>
      <color rgb="FF00CC00"/>
      <color rgb="FFFF0066"/>
      <color rgb="FFFF99CC"/>
      <color rgb="FF66CCFF"/>
      <color rgb="FFCCECFF"/>
      <color rgb="FF0066FF"/>
      <color rgb="FF000099"/>
      <color rgb="FF3333FF"/>
      <color rgb="FF9966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2767238</xdr:colOff>
      <xdr:row>0</xdr:row>
      <xdr:rowOff>99787</xdr:rowOff>
    </xdr:from>
    <xdr:to>
      <xdr:col>0</xdr:col>
      <xdr:colOff>6548663</xdr:colOff>
      <xdr:row>3</xdr:row>
      <xdr:rowOff>129268</xdr:rowOff>
    </xdr:to>
    <xdr:pic>
      <xdr:nvPicPr>
        <xdr:cNvPr id="2" name="Image 1">
          <a:extLst>
            <a:ext uri="{FF2B5EF4-FFF2-40B4-BE49-F238E27FC236}">
              <a16:creationId xmlns:a16="http://schemas.microsoft.com/office/drawing/2014/main" id="{20C11D33-CD9A-453F-BBCE-3B2DE616F6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7238" y="99787"/>
          <a:ext cx="3781425" cy="707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NUM\BUREAU\2019_ASTREA\4%20-%20D&#233;pouillement\Phase%20offre\Analyse%20offre%20finales\05%20Analyse%20technique\2020-10-20%20Analyse%20offres%20finales%20ASTREA-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ez Moi"/>
      <sheetName val="Notes"/>
      <sheetName val="Exigences"/>
      <sheetName val="Points négociables"/>
      <sheetName val="param"/>
      <sheetName val="Système de notation"/>
      <sheetName val="Points à préciser triés"/>
      <sheetName val="Présentation"/>
      <sheetName val="Répartition analyse"/>
      <sheetName val="Mémoire Financier"/>
      <sheetName val="Points d'information"/>
      <sheetName val="Points à préciser"/>
      <sheetName val="CritTechN2-1"/>
      <sheetName val="CritTechN2-2"/>
      <sheetName val="CritTechN2-3"/>
      <sheetName val="CritTechN2-4"/>
      <sheetName val="CritTechN2-5"/>
      <sheetName val="CritTechN2-6"/>
      <sheetName val="CritTechN2-7"/>
      <sheetName val="CritTechN2-8"/>
      <sheetName val="CritTechN2-9"/>
      <sheetName val="CritTechN2-10"/>
      <sheetName val="CritTechN2-11"/>
      <sheetName val="CritTechN2-12"/>
      <sheetName val="CritTechN2-13"/>
      <sheetName val="CritTechN2-14"/>
      <sheetName val="CritTechN2-15"/>
      <sheetName val="CritTechN2-16"/>
      <sheetName val="CritTechN2-17"/>
      <sheetName val="CritTechN2-18"/>
      <sheetName val="CritTechN2-19"/>
      <sheetName val="CritTechN2-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54EF1-165B-49FB-9361-0B572B3DC940}">
  <sheetPr>
    <tabColor rgb="FFFF0000"/>
  </sheetPr>
  <dimension ref="A1:A47"/>
  <sheetViews>
    <sheetView zoomScale="75" zoomScaleNormal="100" workbookViewId="0">
      <selection activeCell="A13" sqref="A13:A20"/>
    </sheetView>
  </sheetViews>
  <sheetFormatPr baseColWidth="10" defaultColWidth="12" defaultRowHeight="18.5"/>
  <cols>
    <col min="1" max="1" width="131.90625" style="3" customWidth="1"/>
    <col min="2" max="16384" width="12" style="3"/>
  </cols>
  <sheetData>
    <row r="1" spans="1:1">
      <c r="A1" s="2"/>
    </row>
    <row r="2" spans="1:1">
      <c r="A2" s="4"/>
    </row>
    <row r="3" spans="1:1">
      <c r="A3" s="5"/>
    </row>
    <row r="4" spans="1:1">
      <c r="A4" s="5"/>
    </row>
    <row r="5" spans="1:1" ht="19" thickBot="1">
      <c r="A5" s="5"/>
    </row>
    <row r="6" spans="1:1">
      <c r="A6" s="6" t="s">
        <v>0</v>
      </c>
    </row>
    <row r="7" spans="1:1">
      <c r="A7" s="7"/>
    </row>
    <row r="8" spans="1:1">
      <c r="A8" s="8"/>
    </row>
    <row r="9" spans="1:1" ht="19" thickBot="1">
      <c r="A9" s="9"/>
    </row>
    <row r="10" spans="1:1" ht="19" thickBot="1">
      <c r="A10" s="10" t="s">
        <v>1</v>
      </c>
    </row>
    <row r="11" spans="1:1">
      <c r="A11" s="11"/>
    </row>
    <row r="12" spans="1:1" ht="19" thickBot="1">
      <c r="A12" s="1" t="s">
        <v>2</v>
      </c>
    </row>
    <row r="13" spans="1:1">
      <c r="A13" s="60" t="s">
        <v>3</v>
      </c>
    </row>
    <row r="14" spans="1:1">
      <c r="A14" s="61"/>
    </row>
    <row r="15" spans="1:1" ht="14.4" customHeight="1">
      <c r="A15" s="61"/>
    </row>
    <row r="16" spans="1:1" ht="14.4" customHeight="1">
      <c r="A16" s="61"/>
    </row>
    <row r="17" spans="1:1" ht="83.15" customHeight="1">
      <c r="A17" s="61"/>
    </row>
    <row r="18" spans="1:1" ht="62.15" customHeight="1">
      <c r="A18" s="61"/>
    </row>
    <row r="19" spans="1:1">
      <c r="A19" s="61"/>
    </row>
    <row r="20" spans="1:1" ht="48.65" customHeight="1" thickBot="1">
      <c r="A20" s="62"/>
    </row>
    <row r="21" spans="1:1" ht="19" thickBot="1">
      <c r="A21" s="1" t="s">
        <v>4</v>
      </c>
    </row>
    <row r="22" spans="1:1" ht="44.25" customHeight="1" thickBot="1">
      <c r="A22" s="57" t="s">
        <v>5</v>
      </c>
    </row>
    <row r="23" spans="1:1">
      <c r="A23" s="12"/>
    </row>
    <row r="24" spans="1:1">
      <c r="A24" s="12"/>
    </row>
    <row r="25" spans="1:1">
      <c r="A25" s="12"/>
    </row>
    <row r="26" spans="1:1">
      <c r="A26" s="12"/>
    </row>
    <row r="27" spans="1:1">
      <c r="A27" s="12"/>
    </row>
    <row r="28" spans="1:1">
      <c r="A28" s="12"/>
    </row>
    <row r="29" spans="1:1">
      <c r="A29" s="12"/>
    </row>
    <row r="30" spans="1:1">
      <c r="A30" s="12"/>
    </row>
    <row r="31" spans="1:1">
      <c r="A31" s="12"/>
    </row>
    <row r="32" spans="1:1">
      <c r="A32" s="12"/>
    </row>
    <row r="33" spans="1:1">
      <c r="A33" s="12"/>
    </row>
    <row r="34" spans="1:1">
      <c r="A34" s="12"/>
    </row>
    <row r="35" spans="1:1">
      <c r="A35" s="12"/>
    </row>
    <row r="36" spans="1:1">
      <c r="A36" s="12"/>
    </row>
    <row r="37" spans="1:1">
      <c r="A37" s="12"/>
    </row>
    <row r="38" spans="1:1">
      <c r="A38" s="12"/>
    </row>
    <row r="39" spans="1:1">
      <c r="A39" s="12"/>
    </row>
    <row r="40" spans="1:1">
      <c r="A40" s="12"/>
    </row>
    <row r="41" spans="1:1">
      <c r="A41" s="12"/>
    </row>
    <row r="42" spans="1:1">
      <c r="A42" s="12"/>
    </row>
    <row r="43" spans="1:1">
      <c r="A43" s="12"/>
    </row>
    <row r="44" spans="1:1">
      <c r="A44" s="12"/>
    </row>
    <row r="45" spans="1:1">
      <c r="A45" s="12"/>
    </row>
    <row r="46" spans="1:1">
      <c r="A46" s="12"/>
    </row>
    <row r="47" spans="1:1">
      <c r="A47" s="13"/>
    </row>
  </sheetData>
  <mergeCells count="1">
    <mergeCell ref="A13:A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B0012-4638-4985-ACFC-74FC153F9294}">
  <sheetPr>
    <tabColor theme="1"/>
  </sheetPr>
  <dimension ref="A2:V41"/>
  <sheetViews>
    <sheetView tabSelected="1" topLeftCell="A10" zoomScale="30" zoomScaleNormal="30" workbookViewId="0">
      <selection activeCell="E14" sqref="E14:M14"/>
    </sheetView>
  </sheetViews>
  <sheetFormatPr baseColWidth="10" defaultColWidth="11.453125" defaultRowHeight="26"/>
  <cols>
    <col min="1" max="1" width="66.08984375" style="14" bestFit="1" customWidth="1"/>
    <col min="2" max="2" width="56.90625" style="14" customWidth="1"/>
    <col min="3" max="3" width="47.08984375" style="14" customWidth="1"/>
    <col min="4" max="4" width="60.08984375" style="15" customWidth="1"/>
    <col min="5" max="5" width="135.08984375" style="16" customWidth="1"/>
    <col min="6" max="6" width="62.453125" style="14" customWidth="1"/>
    <col min="7" max="7" width="31" style="14" customWidth="1"/>
    <col min="8" max="8" width="54.08984375" style="14" customWidth="1"/>
    <col min="9" max="9" width="43.54296875" style="14" customWidth="1"/>
    <col min="10" max="10" width="42.54296875" style="14" customWidth="1"/>
    <col min="11" max="11" width="11.453125" style="14"/>
    <col min="12" max="12" width="39" style="14" customWidth="1"/>
    <col min="13" max="16384" width="11.453125" style="14"/>
  </cols>
  <sheetData>
    <row r="2" spans="1:22" s="15" customFormat="1" ht="77.400000000000006" customHeight="1" thickBot="1">
      <c r="A2" s="27" t="s">
        <v>6</v>
      </c>
      <c r="B2" s="27" t="s">
        <v>7</v>
      </c>
      <c r="C2" s="26" t="s">
        <v>8</v>
      </c>
      <c r="D2" s="26" t="s">
        <v>9</v>
      </c>
      <c r="E2" s="66" t="s">
        <v>10</v>
      </c>
      <c r="F2" s="67"/>
      <c r="G2" s="67"/>
      <c r="H2" s="67"/>
      <c r="I2" s="67"/>
      <c r="J2" s="67"/>
      <c r="K2" s="67"/>
      <c r="L2" s="67"/>
      <c r="M2" s="67"/>
      <c r="N2" s="66" t="s">
        <v>11</v>
      </c>
      <c r="O2" s="67"/>
      <c r="P2" s="67"/>
      <c r="Q2" s="67"/>
      <c r="R2" s="67"/>
      <c r="S2" s="67"/>
      <c r="T2" s="67"/>
      <c r="U2" s="67"/>
      <c r="V2" s="67"/>
    </row>
    <row r="3" spans="1:22" ht="219.65" customHeight="1">
      <c r="A3" s="74" t="s">
        <v>12</v>
      </c>
      <c r="B3" s="77">
        <v>0.4</v>
      </c>
      <c r="C3" s="24" t="s">
        <v>13</v>
      </c>
      <c r="D3" s="30">
        <v>0.6</v>
      </c>
      <c r="E3" s="82" t="s">
        <v>14</v>
      </c>
      <c r="F3" s="83"/>
      <c r="G3" s="83"/>
      <c r="H3" s="83"/>
      <c r="I3" s="83"/>
      <c r="J3" s="83"/>
      <c r="K3" s="83"/>
      <c r="L3" s="83"/>
      <c r="M3" s="83"/>
      <c r="N3" s="146"/>
      <c r="O3" s="146"/>
      <c r="P3" s="146"/>
      <c r="Q3" s="146"/>
      <c r="R3" s="146"/>
      <c r="S3" s="146"/>
      <c r="T3" s="146"/>
      <c r="U3" s="146"/>
      <c r="V3" s="147"/>
    </row>
    <row r="4" spans="1:22" ht="135.65" customHeight="1">
      <c r="A4" s="75"/>
      <c r="B4" s="78"/>
      <c r="C4" s="23" t="s">
        <v>15</v>
      </c>
      <c r="D4" s="31">
        <v>0.15</v>
      </c>
      <c r="E4" s="64" t="s">
        <v>16</v>
      </c>
      <c r="F4" s="65"/>
      <c r="G4" s="65"/>
      <c r="H4" s="65"/>
      <c r="I4" s="65"/>
      <c r="J4" s="65"/>
      <c r="K4" s="65"/>
      <c r="L4" s="65"/>
      <c r="M4" s="65"/>
      <c r="N4" s="113"/>
      <c r="O4" s="113"/>
      <c r="P4" s="113"/>
      <c r="Q4" s="113"/>
      <c r="R4" s="113"/>
      <c r="S4" s="113"/>
      <c r="T4" s="113"/>
      <c r="U4" s="113"/>
      <c r="V4" s="148"/>
    </row>
    <row r="5" spans="1:22" ht="135.65" customHeight="1">
      <c r="A5" s="75"/>
      <c r="B5" s="78"/>
      <c r="C5" s="23" t="s">
        <v>17</v>
      </c>
      <c r="D5" s="31">
        <v>0.15</v>
      </c>
      <c r="E5" s="64" t="s">
        <v>18</v>
      </c>
      <c r="F5" s="65"/>
      <c r="G5" s="65"/>
      <c r="H5" s="65"/>
      <c r="I5" s="65"/>
      <c r="J5" s="65"/>
      <c r="K5" s="65"/>
      <c r="L5" s="65"/>
      <c r="M5" s="65"/>
      <c r="N5" s="113"/>
      <c r="O5" s="113"/>
      <c r="P5" s="113"/>
      <c r="Q5" s="113"/>
      <c r="R5" s="113"/>
      <c r="S5" s="113"/>
      <c r="T5" s="113"/>
      <c r="U5" s="113"/>
      <c r="V5" s="148"/>
    </row>
    <row r="6" spans="1:22" ht="162" customHeight="1" thickBot="1">
      <c r="A6" s="76"/>
      <c r="B6" s="79"/>
      <c r="C6" s="25" t="s">
        <v>19</v>
      </c>
      <c r="D6" s="32">
        <v>0.1</v>
      </c>
      <c r="E6" s="80" t="s">
        <v>20</v>
      </c>
      <c r="F6" s="81"/>
      <c r="G6" s="81"/>
      <c r="H6" s="81"/>
      <c r="I6" s="81"/>
      <c r="J6" s="81"/>
      <c r="K6" s="81"/>
      <c r="L6" s="81"/>
      <c r="M6" s="81"/>
      <c r="N6" s="149"/>
      <c r="O6" s="149"/>
      <c r="P6" s="149"/>
      <c r="Q6" s="149"/>
      <c r="R6" s="149"/>
      <c r="S6" s="149"/>
      <c r="T6" s="149"/>
      <c r="U6" s="149"/>
      <c r="V6" s="150"/>
    </row>
    <row r="7" spans="1:22" ht="26.5" thickBot="1">
      <c r="C7" s="29" t="s">
        <v>21</v>
      </c>
      <c r="D7" s="38">
        <f>SUM(D3:D6)</f>
        <v>1</v>
      </c>
      <c r="E7" s="14"/>
    </row>
    <row r="8" spans="1:22" ht="344.4" customHeight="1">
      <c r="A8" s="87" t="s">
        <v>22</v>
      </c>
      <c r="B8" s="88">
        <v>0.15</v>
      </c>
      <c r="C8" s="39" t="s">
        <v>23</v>
      </c>
      <c r="D8" s="40">
        <v>0.7</v>
      </c>
      <c r="E8" s="90" t="s">
        <v>24</v>
      </c>
      <c r="F8" s="90"/>
      <c r="G8" s="90"/>
      <c r="H8" s="90"/>
      <c r="I8" s="90"/>
      <c r="J8" s="90"/>
      <c r="K8" s="90"/>
      <c r="L8" s="90"/>
      <c r="M8" s="90"/>
      <c r="N8" s="123"/>
      <c r="O8" s="124"/>
      <c r="P8" s="124"/>
      <c r="Q8" s="124"/>
      <c r="R8" s="124"/>
      <c r="S8" s="124"/>
      <c r="T8" s="124"/>
      <c r="U8" s="124"/>
      <c r="V8" s="125"/>
    </row>
    <row r="9" spans="1:22" ht="132" customHeight="1">
      <c r="A9" s="87"/>
      <c r="B9" s="89"/>
      <c r="C9" s="41" t="s">
        <v>25</v>
      </c>
      <c r="D9" s="33">
        <v>0.2</v>
      </c>
      <c r="E9" s="91" t="s">
        <v>26</v>
      </c>
      <c r="F9" s="91"/>
      <c r="G9" s="91"/>
      <c r="H9" s="91"/>
      <c r="I9" s="91"/>
      <c r="J9" s="91"/>
      <c r="K9" s="91"/>
      <c r="L9" s="91"/>
      <c r="M9" s="91"/>
      <c r="N9" s="126"/>
      <c r="O9" s="127"/>
      <c r="P9" s="127"/>
      <c r="Q9" s="127"/>
      <c r="R9" s="127"/>
      <c r="S9" s="127"/>
      <c r="T9" s="127"/>
      <c r="U9" s="127"/>
      <c r="V9" s="128"/>
    </row>
    <row r="10" spans="1:22" ht="74.400000000000006" customHeight="1" thickBot="1">
      <c r="A10" s="87"/>
      <c r="B10" s="89"/>
      <c r="C10" s="42" t="s">
        <v>27</v>
      </c>
      <c r="D10" s="43">
        <v>0.1</v>
      </c>
      <c r="E10" s="63" t="s">
        <v>28</v>
      </c>
      <c r="F10" s="63"/>
      <c r="G10" s="63"/>
      <c r="H10" s="63"/>
      <c r="I10" s="63"/>
      <c r="J10" s="63"/>
      <c r="K10" s="63"/>
      <c r="L10" s="63"/>
      <c r="M10" s="63"/>
      <c r="N10" s="151"/>
      <c r="O10" s="152"/>
      <c r="P10" s="152"/>
      <c r="Q10" s="152"/>
      <c r="R10" s="152"/>
      <c r="S10" s="152"/>
      <c r="T10" s="152"/>
      <c r="U10" s="152"/>
      <c r="V10" s="153"/>
    </row>
    <row r="11" spans="1:22" ht="26.5" thickBot="1">
      <c r="C11" s="44" t="s">
        <v>21</v>
      </c>
      <c r="D11" s="38">
        <f>SUM(D8:D10)</f>
        <v>0.99999999999999989</v>
      </c>
      <c r="E11" s="14"/>
    </row>
    <row r="12" spans="1:22" ht="86.4" customHeight="1">
      <c r="A12" s="68" t="s">
        <v>29</v>
      </c>
      <c r="B12" s="71">
        <v>0.05</v>
      </c>
      <c r="C12" s="46" t="s">
        <v>30</v>
      </c>
      <c r="D12" s="30">
        <v>0.3</v>
      </c>
      <c r="E12" s="82" t="s">
        <v>31</v>
      </c>
      <c r="F12" s="83"/>
      <c r="G12" s="83"/>
      <c r="H12" s="83"/>
      <c r="I12" s="83"/>
      <c r="J12" s="83"/>
      <c r="K12" s="83"/>
      <c r="L12" s="83"/>
      <c r="M12" s="84"/>
      <c r="N12" s="123"/>
      <c r="O12" s="124"/>
      <c r="P12" s="124"/>
      <c r="Q12" s="124"/>
      <c r="R12" s="124"/>
      <c r="S12" s="124"/>
      <c r="T12" s="124"/>
      <c r="U12" s="124"/>
      <c r="V12" s="125"/>
    </row>
    <row r="13" spans="1:22" ht="66" customHeight="1">
      <c r="A13" s="69"/>
      <c r="B13" s="72"/>
      <c r="C13" s="22" t="s">
        <v>32</v>
      </c>
      <c r="D13" s="31">
        <v>0.1</v>
      </c>
      <c r="E13" s="64" t="s">
        <v>33</v>
      </c>
      <c r="F13" s="65"/>
      <c r="G13" s="65"/>
      <c r="H13" s="65"/>
      <c r="I13" s="65"/>
      <c r="J13" s="65"/>
      <c r="K13" s="65"/>
      <c r="L13" s="65"/>
      <c r="M13" s="85"/>
      <c r="N13" s="126"/>
      <c r="O13" s="127"/>
      <c r="P13" s="127"/>
      <c r="Q13" s="127"/>
      <c r="R13" s="127"/>
      <c r="S13" s="127"/>
      <c r="T13" s="127"/>
      <c r="U13" s="127"/>
      <c r="V13" s="128"/>
    </row>
    <row r="14" spans="1:22" ht="112.5" customHeight="1">
      <c r="A14" s="70"/>
      <c r="B14" s="73"/>
      <c r="C14" s="47" t="s">
        <v>34</v>
      </c>
      <c r="D14" s="32">
        <v>0.6</v>
      </c>
      <c r="E14" s="154" t="s">
        <v>59</v>
      </c>
      <c r="F14" s="155"/>
      <c r="G14" s="155"/>
      <c r="H14" s="155"/>
      <c r="I14" s="155"/>
      <c r="J14" s="155"/>
      <c r="K14" s="155"/>
      <c r="L14" s="155"/>
      <c r="M14" s="156"/>
      <c r="N14" s="151"/>
      <c r="O14" s="152"/>
      <c r="P14" s="152"/>
      <c r="Q14" s="152"/>
      <c r="R14" s="152"/>
      <c r="S14" s="152"/>
      <c r="T14" s="152"/>
      <c r="U14" s="152"/>
      <c r="V14" s="153"/>
    </row>
    <row r="15" spans="1:22" ht="26.5" thickBot="1">
      <c r="C15" s="45" t="s">
        <v>21</v>
      </c>
      <c r="D15" s="37">
        <f>SUM(D12:D14)</f>
        <v>1</v>
      </c>
      <c r="E15" s="14"/>
    </row>
    <row r="16" spans="1:22" ht="136.5" customHeight="1">
      <c r="A16" s="17" t="s">
        <v>35</v>
      </c>
      <c r="B16" s="28">
        <v>0.05</v>
      </c>
      <c r="C16" s="34"/>
      <c r="D16" s="34"/>
      <c r="E16" s="100" t="s">
        <v>36</v>
      </c>
      <c r="F16" s="100"/>
      <c r="G16" s="100"/>
      <c r="H16" s="100"/>
      <c r="I16" s="100"/>
      <c r="J16" s="100"/>
      <c r="K16" s="100"/>
      <c r="L16" s="100"/>
      <c r="M16" s="100"/>
      <c r="N16" s="113"/>
      <c r="O16" s="113"/>
      <c r="P16" s="113"/>
      <c r="Q16" s="113"/>
      <c r="R16" s="113"/>
      <c r="S16" s="113"/>
      <c r="T16" s="113"/>
      <c r="U16" s="113"/>
      <c r="V16" s="113"/>
    </row>
    <row r="17" spans="1:22">
      <c r="D17" s="14"/>
      <c r="E17" s="14"/>
    </row>
    <row r="18" spans="1:22" ht="141.65" customHeight="1">
      <c r="A18" s="18" t="s">
        <v>37</v>
      </c>
      <c r="B18" s="28">
        <v>0.03</v>
      </c>
      <c r="C18" s="18"/>
      <c r="D18" s="18"/>
      <c r="E18" s="100" t="s">
        <v>38</v>
      </c>
      <c r="F18" s="100"/>
      <c r="G18" s="100"/>
      <c r="H18" s="100"/>
      <c r="I18" s="100"/>
      <c r="J18" s="100"/>
      <c r="K18" s="100"/>
      <c r="L18" s="100"/>
      <c r="M18" s="100"/>
      <c r="N18" s="113"/>
      <c r="O18" s="113"/>
      <c r="P18" s="113"/>
      <c r="Q18" s="113"/>
      <c r="R18" s="113"/>
      <c r="S18" s="113"/>
      <c r="T18" s="113"/>
      <c r="U18" s="113"/>
      <c r="V18" s="113"/>
    </row>
    <row r="19" spans="1:22" ht="26.5" thickBot="1">
      <c r="D19" s="14"/>
      <c r="E19" s="14"/>
    </row>
    <row r="20" spans="1:22" ht="131.25" customHeight="1">
      <c r="A20" s="96" t="s">
        <v>39</v>
      </c>
      <c r="B20" s="93">
        <v>0.1</v>
      </c>
      <c r="C20" s="48" t="s">
        <v>40</v>
      </c>
      <c r="D20" s="30">
        <v>0.35</v>
      </c>
      <c r="E20" s="134" t="s">
        <v>57</v>
      </c>
      <c r="F20" s="135"/>
      <c r="G20" s="135"/>
      <c r="H20" s="135"/>
      <c r="I20" s="135"/>
      <c r="J20" s="135"/>
      <c r="K20" s="135"/>
      <c r="L20" s="135"/>
      <c r="M20" s="136"/>
      <c r="N20" s="143"/>
      <c r="O20" s="144"/>
      <c r="P20" s="144"/>
      <c r="Q20" s="144"/>
      <c r="R20" s="144"/>
      <c r="S20" s="144"/>
      <c r="T20" s="144"/>
      <c r="U20" s="144"/>
      <c r="V20" s="145"/>
    </row>
    <row r="21" spans="1:22" ht="105.65" customHeight="1">
      <c r="A21" s="97"/>
      <c r="B21" s="94"/>
      <c r="C21" s="35" t="s">
        <v>41</v>
      </c>
      <c r="D21" s="31">
        <v>0.35</v>
      </c>
      <c r="E21" s="100" t="s">
        <v>42</v>
      </c>
      <c r="F21" s="100"/>
      <c r="G21" s="100"/>
      <c r="H21" s="100"/>
      <c r="I21" s="100"/>
      <c r="J21" s="100"/>
      <c r="K21" s="100"/>
      <c r="L21" s="100"/>
      <c r="M21" s="100"/>
      <c r="N21" s="137"/>
      <c r="O21" s="138"/>
      <c r="P21" s="138"/>
      <c r="Q21" s="138"/>
      <c r="R21" s="138"/>
      <c r="S21" s="138"/>
      <c r="T21" s="138"/>
      <c r="U21" s="138"/>
      <c r="V21" s="139"/>
    </row>
    <row r="22" spans="1:22" ht="116.4" customHeight="1">
      <c r="A22" s="97"/>
      <c r="B22" s="94"/>
      <c r="C22" s="35" t="s">
        <v>43</v>
      </c>
      <c r="D22" s="31">
        <v>0.05</v>
      </c>
      <c r="E22" s="64" t="s">
        <v>44</v>
      </c>
      <c r="F22" s="65"/>
      <c r="G22" s="65"/>
      <c r="H22" s="65"/>
      <c r="I22" s="65"/>
      <c r="J22" s="65"/>
      <c r="K22" s="65"/>
      <c r="L22" s="65"/>
      <c r="M22" s="85"/>
      <c r="N22" s="137"/>
      <c r="O22" s="138"/>
      <c r="P22" s="138"/>
      <c r="Q22" s="138"/>
      <c r="R22" s="138"/>
      <c r="S22" s="138"/>
      <c r="T22" s="138"/>
      <c r="U22" s="138"/>
      <c r="V22" s="139"/>
    </row>
    <row r="23" spans="1:22" ht="74.400000000000006" customHeight="1">
      <c r="A23" s="97"/>
      <c r="B23" s="94"/>
      <c r="C23" s="35" t="s">
        <v>45</v>
      </c>
      <c r="D23" s="31">
        <v>0.15</v>
      </c>
      <c r="E23" s="64" t="s">
        <v>46</v>
      </c>
      <c r="F23" s="65"/>
      <c r="G23" s="65"/>
      <c r="H23" s="65"/>
      <c r="I23" s="65"/>
      <c r="J23" s="65"/>
      <c r="K23" s="65"/>
      <c r="L23" s="65"/>
      <c r="M23" s="85"/>
      <c r="N23" s="137"/>
      <c r="O23" s="138"/>
      <c r="P23" s="138"/>
      <c r="Q23" s="138"/>
      <c r="R23" s="138"/>
      <c r="S23" s="138"/>
      <c r="T23" s="138"/>
      <c r="U23" s="138"/>
      <c r="V23" s="139"/>
    </row>
    <row r="24" spans="1:22" ht="89.4" customHeight="1" thickBot="1">
      <c r="A24" s="98"/>
      <c r="B24" s="95"/>
      <c r="C24" s="49" t="s">
        <v>47</v>
      </c>
      <c r="D24" s="32">
        <v>0.1</v>
      </c>
      <c r="E24" s="80" t="s">
        <v>48</v>
      </c>
      <c r="F24" s="81"/>
      <c r="G24" s="81"/>
      <c r="H24" s="81"/>
      <c r="I24" s="81"/>
      <c r="J24" s="81"/>
      <c r="K24" s="81"/>
      <c r="L24" s="81"/>
      <c r="M24" s="86"/>
      <c r="N24" s="140"/>
      <c r="O24" s="141"/>
      <c r="P24" s="141"/>
      <c r="Q24" s="141"/>
      <c r="R24" s="141"/>
      <c r="S24" s="141"/>
      <c r="T24" s="141"/>
      <c r="U24" s="141"/>
      <c r="V24" s="142"/>
    </row>
    <row r="25" spans="1:22" ht="26.5" thickBot="1">
      <c r="C25" s="50" t="s">
        <v>21</v>
      </c>
      <c r="D25" s="38">
        <f>SUM(D20:D24)</f>
        <v>1</v>
      </c>
      <c r="E25" s="14"/>
    </row>
    <row r="26" spans="1:22" ht="141" customHeight="1">
      <c r="A26" s="108" t="s">
        <v>49</v>
      </c>
      <c r="B26" s="93">
        <v>7.0000000000000007E-2</v>
      </c>
      <c r="C26" s="51" t="s">
        <v>50</v>
      </c>
      <c r="D26" s="58">
        <v>0.35</v>
      </c>
      <c r="E26" s="129" t="s">
        <v>51</v>
      </c>
      <c r="F26" s="130"/>
      <c r="G26" s="130"/>
      <c r="H26" s="130"/>
      <c r="I26" s="130"/>
      <c r="J26" s="130"/>
      <c r="K26" s="130"/>
      <c r="L26" s="130"/>
      <c r="M26" s="131"/>
      <c r="N26" s="123"/>
      <c r="O26" s="124"/>
      <c r="P26" s="124"/>
      <c r="Q26" s="124"/>
      <c r="R26" s="124"/>
      <c r="S26" s="124"/>
      <c r="T26" s="124"/>
      <c r="U26" s="124"/>
      <c r="V26" s="125"/>
    </row>
    <row r="27" spans="1:22" ht="125.25" customHeight="1">
      <c r="A27" s="109"/>
      <c r="B27" s="94"/>
      <c r="C27" s="36" t="s">
        <v>52</v>
      </c>
      <c r="D27" s="59">
        <v>0.45</v>
      </c>
      <c r="E27" s="110" t="s">
        <v>51</v>
      </c>
      <c r="F27" s="111"/>
      <c r="G27" s="111"/>
      <c r="H27" s="111"/>
      <c r="I27" s="111"/>
      <c r="J27" s="111"/>
      <c r="K27" s="111"/>
      <c r="L27" s="111"/>
      <c r="M27" s="112"/>
      <c r="N27" s="126"/>
      <c r="O27" s="127"/>
      <c r="P27" s="127"/>
      <c r="Q27" s="127"/>
      <c r="R27" s="127"/>
      <c r="S27" s="127"/>
      <c r="T27" s="127"/>
      <c r="U27" s="127"/>
      <c r="V27" s="128"/>
    </row>
    <row r="28" spans="1:22" ht="125.25" customHeight="1">
      <c r="A28" s="109"/>
      <c r="B28" s="94"/>
      <c r="C28" s="36" t="s">
        <v>58</v>
      </c>
      <c r="D28" s="59">
        <v>0.2</v>
      </c>
      <c r="E28" s="110" t="s">
        <v>51</v>
      </c>
      <c r="F28" s="111"/>
      <c r="G28" s="111"/>
      <c r="H28" s="111"/>
      <c r="I28" s="111"/>
      <c r="J28" s="111"/>
      <c r="K28" s="111"/>
      <c r="L28" s="111"/>
      <c r="M28" s="112"/>
      <c r="N28" s="126"/>
      <c r="O28" s="127"/>
      <c r="P28" s="127"/>
      <c r="Q28" s="127"/>
      <c r="R28" s="127"/>
      <c r="S28" s="127"/>
      <c r="T28" s="127"/>
      <c r="U28" s="127"/>
      <c r="V28" s="128"/>
    </row>
    <row r="29" spans="1:22" ht="26.5" thickBot="1">
      <c r="C29" s="52" t="s">
        <v>21</v>
      </c>
      <c r="D29" s="38">
        <f>SUM(D26:D28)</f>
        <v>1</v>
      </c>
      <c r="E29" s="14"/>
    </row>
    <row r="30" spans="1:22" ht="132.65" customHeight="1">
      <c r="A30" s="102" t="s">
        <v>53</v>
      </c>
      <c r="B30" s="71">
        <v>0.1</v>
      </c>
      <c r="C30" s="105"/>
      <c r="D30" s="105"/>
      <c r="E30" s="99" t="s">
        <v>54</v>
      </c>
      <c r="F30" s="99"/>
      <c r="G30" s="99"/>
      <c r="H30" s="99"/>
      <c r="I30" s="99"/>
      <c r="J30" s="99"/>
      <c r="K30" s="99"/>
      <c r="L30" s="99"/>
      <c r="M30" s="99"/>
      <c r="N30" s="114"/>
      <c r="O30" s="115"/>
      <c r="P30" s="115"/>
      <c r="Q30" s="115"/>
      <c r="R30" s="115"/>
      <c r="S30" s="115"/>
      <c r="T30" s="115"/>
      <c r="U30" s="115"/>
      <c r="V30" s="116"/>
    </row>
    <row r="31" spans="1:22">
      <c r="A31" s="103"/>
      <c r="B31" s="72"/>
      <c r="C31" s="106"/>
      <c r="D31" s="106"/>
      <c r="E31" s="100"/>
      <c r="F31" s="100"/>
      <c r="G31" s="100"/>
      <c r="H31" s="100"/>
      <c r="I31" s="100"/>
      <c r="J31" s="100"/>
      <c r="K31" s="100"/>
      <c r="L31" s="100"/>
      <c r="M31" s="100"/>
      <c r="N31" s="117"/>
      <c r="O31" s="118"/>
      <c r="P31" s="118"/>
      <c r="Q31" s="118"/>
      <c r="R31" s="118"/>
      <c r="S31" s="118"/>
      <c r="T31" s="118"/>
      <c r="U31" s="118"/>
      <c r="V31" s="119"/>
    </row>
    <row r="32" spans="1:22">
      <c r="A32" s="103"/>
      <c r="B32" s="72"/>
      <c r="C32" s="106"/>
      <c r="D32" s="106"/>
      <c r="E32" s="100"/>
      <c r="F32" s="100"/>
      <c r="G32" s="100"/>
      <c r="H32" s="100"/>
      <c r="I32" s="100"/>
      <c r="J32" s="100"/>
      <c r="K32" s="100"/>
      <c r="L32" s="100"/>
      <c r="M32" s="100"/>
      <c r="N32" s="117"/>
      <c r="O32" s="118"/>
      <c r="P32" s="118"/>
      <c r="Q32" s="118"/>
      <c r="R32" s="118"/>
      <c r="S32" s="118"/>
      <c r="T32" s="118"/>
      <c r="U32" s="118"/>
      <c r="V32" s="119"/>
    </row>
    <row r="33" spans="1:22">
      <c r="A33" s="103"/>
      <c r="B33" s="72"/>
      <c r="C33" s="106"/>
      <c r="D33" s="106"/>
      <c r="E33" s="100"/>
      <c r="F33" s="100"/>
      <c r="G33" s="100"/>
      <c r="H33" s="100"/>
      <c r="I33" s="100"/>
      <c r="J33" s="100"/>
      <c r="K33" s="100"/>
      <c r="L33" s="100"/>
      <c r="M33" s="100"/>
      <c r="N33" s="117"/>
      <c r="O33" s="118"/>
      <c r="P33" s="118"/>
      <c r="Q33" s="118"/>
      <c r="R33" s="118"/>
      <c r="S33" s="118"/>
      <c r="T33" s="118"/>
      <c r="U33" s="118"/>
      <c r="V33" s="119"/>
    </row>
    <row r="34" spans="1:22" ht="63.65" customHeight="1" thickBot="1">
      <c r="A34" s="104"/>
      <c r="B34" s="73"/>
      <c r="C34" s="107"/>
      <c r="D34" s="107"/>
      <c r="E34" s="101"/>
      <c r="F34" s="101"/>
      <c r="G34" s="101"/>
      <c r="H34" s="101"/>
      <c r="I34" s="101"/>
      <c r="J34" s="101"/>
      <c r="K34" s="101"/>
      <c r="L34" s="101"/>
      <c r="M34" s="101"/>
      <c r="N34" s="120"/>
      <c r="O34" s="121"/>
      <c r="P34" s="121"/>
      <c r="Q34" s="121"/>
      <c r="R34" s="121"/>
      <c r="S34" s="121"/>
      <c r="T34" s="121"/>
      <c r="U34" s="121"/>
      <c r="V34" s="122"/>
    </row>
    <row r="35" spans="1:22" ht="26.5" thickBot="1">
      <c r="D35" s="14"/>
      <c r="E35" s="14"/>
    </row>
    <row r="36" spans="1:22" ht="156.65" customHeight="1" thickBot="1">
      <c r="A36" s="53" t="s">
        <v>55</v>
      </c>
      <c r="B36" s="54">
        <v>0.05</v>
      </c>
      <c r="C36" s="55"/>
      <c r="D36" s="55"/>
      <c r="E36" s="92" t="s">
        <v>56</v>
      </c>
      <c r="F36" s="92"/>
      <c r="G36" s="92"/>
      <c r="H36" s="92"/>
      <c r="I36" s="92"/>
      <c r="J36" s="92"/>
      <c r="K36" s="92"/>
      <c r="L36" s="92"/>
      <c r="M36" s="92"/>
      <c r="N36" s="132"/>
      <c r="O36" s="132"/>
      <c r="P36" s="132"/>
      <c r="Q36" s="132"/>
      <c r="R36" s="132"/>
      <c r="S36" s="132"/>
      <c r="T36" s="132"/>
      <c r="U36" s="132"/>
      <c r="V36" s="133"/>
    </row>
    <row r="37" spans="1:22">
      <c r="E37" s="19"/>
      <c r="F37" s="19"/>
      <c r="G37" s="19"/>
      <c r="H37" s="19"/>
      <c r="I37" s="19"/>
      <c r="J37" s="19"/>
      <c r="K37" s="19"/>
      <c r="L37" s="19"/>
      <c r="M37" s="19"/>
    </row>
    <row r="38" spans="1:22">
      <c r="A38" s="21" t="s">
        <v>21</v>
      </c>
      <c r="B38" s="56">
        <f>SUM(B3:B36)</f>
        <v>1</v>
      </c>
      <c r="C38" s="20"/>
      <c r="D38" s="20"/>
      <c r="E38" s="19"/>
      <c r="F38" s="19"/>
      <c r="G38" s="19"/>
      <c r="H38" s="19"/>
      <c r="I38" s="19"/>
      <c r="J38" s="19"/>
      <c r="K38" s="19"/>
      <c r="L38" s="19"/>
      <c r="M38" s="19"/>
    </row>
    <row r="39" spans="1:22" ht="13.5" customHeight="1">
      <c r="D39" s="14"/>
      <c r="E39" s="19"/>
      <c r="F39" s="19"/>
      <c r="G39" s="19"/>
      <c r="H39" s="19"/>
      <c r="I39" s="19"/>
      <c r="J39" s="19"/>
      <c r="K39" s="19"/>
      <c r="L39" s="19"/>
      <c r="M39" s="19"/>
    </row>
    <row r="40" spans="1:22">
      <c r="E40" s="19"/>
      <c r="F40" s="19"/>
      <c r="G40" s="19"/>
      <c r="H40" s="19"/>
      <c r="I40" s="19"/>
      <c r="J40" s="19"/>
      <c r="K40" s="19"/>
      <c r="L40" s="19"/>
      <c r="M40" s="19"/>
    </row>
    <row r="41" spans="1:22">
      <c r="E41" s="19"/>
      <c r="F41" s="19"/>
      <c r="G41" s="19"/>
      <c r="H41" s="19"/>
      <c r="I41" s="19"/>
      <c r="J41" s="19"/>
      <c r="K41" s="19"/>
      <c r="L41" s="19"/>
      <c r="M41" s="19"/>
    </row>
  </sheetData>
  <mergeCells count="60">
    <mergeCell ref="N9:V9"/>
    <mergeCell ref="N10:V10"/>
    <mergeCell ref="N12:V12"/>
    <mergeCell ref="N13:V13"/>
    <mergeCell ref="N14:V14"/>
    <mergeCell ref="N3:V3"/>
    <mergeCell ref="N4:V4"/>
    <mergeCell ref="N5:V5"/>
    <mergeCell ref="N6:V6"/>
    <mergeCell ref="N8:V8"/>
    <mergeCell ref="E26:M26"/>
    <mergeCell ref="E27:M27"/>
    <mergeCell ref="N28:V28"/>
    <mergeCell ref="N36:V36"/>
    <mergeCell ref="E20:M20"/>
    <mergeCell ref="E21:M21"/>
    <mergeCell ref="E22:M22"/>
    <mergeCell ref="E24:M24"/>
    <mergeCell ref="N23:V23"/>
    <mergeCell ref="N24:V24"/>
    <mergeCell ref="N20:V20"/>
    <mergeCell ref="N21:V21"/>
    <mergeCell ref="N22:V22"/>
    <mergeCell ref="N16:V16"/>
    <mergeCell ref="N18:V18"/>
    <mergeCell ref="N30:V34"/>
    <mergeCell ref="N26:V26"/>
    <mergeCell ref="N27:V27"/>
    <mergeCell ref="E3:M3"/>
    <mergeCell ref="E9:M9"/>
    <mergeCell ref="E36:M36"/>
    <mergeCell ref="B20:B24"/>
    <mergeCell ref="A20:A24"/>
    <mergeCell ref="E23:M23"/>
    <mergeCell ref="E30:M34"/>
    <mergeCell ref="A30:A34"/>
    <mergeCell ref="B30:B34"/>
    <mergeCell ref="D30:D34"/>
    <mergeCell ref="A26:A28"/>
    <mergeCell ref="B26:B28"/>
    <mergeCell ref="C30:C34"/>
    <mergeCell ref="E16:M16"/>
    <mergeCell ref="E28:M28"/>
    <mergeCell ref="E18:M18"/>
    <mergeCell ref="E10:M10"/>
    <mergeCell ref="E5:M5"/>
    <mergeCell ref="N2:V2"/>
    <mergeCell ref="E2:M2"/>
    <mergeCell ref="A12:A14"/>
    <mergeCell ref="B12:B14"/>
    <mergeCell ref="A3:A6"/>
    <mergeCell ref="B3:B6"/>
    <mergeCell ref="E4:M4"/>
    <mergeCell ref="E6:M6"/>
    <mergeCell ref="E12:M12"/>
    <mergeCell ref="E13:M13"/>
    <mergeCell ref="E14:M14"/>
    <mergeCell ref="A8:A10"/>
    <mergeCell ref="B8:B10"/>
    <mergeCell ref="E8:M8"/>
  </mergeCells>
  <phoneticPr fontId="1" type="noConversion"/>
  <pageMargins left="0.7" right="0.7" top="0.75" bottom="0.75" header="0.3" footer="0.3"/>
  <pageSetup paperSize="9" orientation="portrait" r:id="rId1"/>
  <headerFooter>
    <oddFooter>&amp;C_x000D_&amp;1#&amp;"Aptos"&amp;10&amp;K000000 C1 - Interne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A5E3D2DCBC0E46AF31CCF9BF221F6E" ma:contentTypeVersion="3" ma:contentTypeDescription="Crée un document." ma:contentTypeScope="" ma:versionID="d2ec33f0a7f2e2139149e1b9b2ccfd0e">
  <xsd:schema xmlns:xsd="http://www.w3.org/2001/XMLSchema" xmlns:xs="http://www.w3.org/2001/XMLSchema" xmlns:p="http://schemas.microsoft.com/office/2006/metadata/properties" xmlns:ns2="db0455d7-fd59-48ed-872d-74d64e9e1477" targetNamespace="http://schemas.microsoft.com/office/2006/metadata/properties" ma:root="true" ma:fieldsID="96ae026a42fdd54652ae1f1a10d96d9a" ns2:_="">
    <xsd:import namespace="db0455d7-fd59-48ed-872d-74d64e9e147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0455d7-fd59-48ed-872d-74d64e9e14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9E165D-CBAA-475B-9584-59769E8312AF}">
  <ds:schemaRefs>
    <ds:schemaRef ds:uri="http://schemas.microsoft.com/sharepoint/v3/contenttype/forms"/>
  </ds:schemaRefs>
</ds:datastoreItem>
</file>

<file path=customXml/itemProps2.xml><?xml version="1.0" encoding="utf-8"?>
<ds:datastoreItem xmlns:ds="http://schemas.openxmlformats.org/officeDocument/2006/customXml" ds:itemID="{9373E32B-C058-43AF-A632-DA6DC2EFA1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0455d7-fd59-48ed-872d-74d64e9e1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FFF206-32AC-44A5-A929-C57682C262C7}">
  <ds:schemaRef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http://purl.org/dc/dcmitype/"/>
    <ds:schemaRef ds:uri="http://purl.org/dc/terms/"/>
    <ds:schemaRef ds:uri="http://schemas.microsoft.com/office/infopath/2007/PartnerControls"/>
    <ds:schemaRef ds:uri="db0455d7-fd59-48ed-872d-74d64e9e147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 LIRE - IMPORTANT</vt:lpstr>
      <vt:lpstr>CRITERE TECHNIQUE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NUAGE Helin</dc:creator>
  <cp:keywords/>
  <dc:description/>
  <cp:lastModifiedBy>RAMEYE Hubert</cp:lastModifiedBy>
  <cp:revision/>
  <dcterms:created xsi:type="dcterms:W3CDTF">2025-10-15T13:54:45Z</dcterms:created>
  <dcterms:modified xsi:type="dcterms:W3CDTF">2026-03-11T09:39:04Z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0x0101008BA5E3D2DCBC0E46AF31CCF9BF221F6E</vt:lpwstr>
  </property>
  <property fmtid="{D5CDD505-2E9C-101B-9397-08002B2CF9AE}" pid="3" name="MSIP_Label_591d6119-873b-4397-8a13-8f0b0381b9bf_Enabled">
    <vt:lpwstr>true</vt:lpwstr>
  </property>
  <property fmtid="{D5CDD505-2E9C-101B-9397-08002B2CF9AE}" pid="4" name="MSIP_Label_591d6119-873b-4397-8a13-8f0b0381b9bf_SetDate">
    <vt:lpwstr>2025-10-15T15:20:18Z</vt:lpwstr>
  </property>
  <property fmtid="{D5CDD505-2E9C-101B-9397-08002B2CF9AE}" pid="5" name="MSIP_Label_591d6119-873b-4397-8a13-8f0b0381b9bf_Method">
    <vt:lpwstr>Standard</vt:lpwstr>
  </property>
  <property fmtid="{D5CDD505-2E9C-101B-9397-08002B2CF9AE}" pid="6" name="MSIP_Label_591d6119-873b-4397-8a13-8f0b0381b9bf_Name">
    <vt:lpwstr>C1 - Interne</vt:lpwstr>
  </property>
  <property fmtid="{D5CDD505-2E9C-101B-9397-08002B2CF9AE}" pid="7" name="MSIP_Label_591d6119-873b-4397-8a13-8f0b0381b9bf_SiteId">
    <vt:lpwstr>905eea10-a76c-4815-8160-ba433c63cfd5</vt:lpwstr>
  </property>
  <property fmtid="{D5CDD505-2E9C-101B-9397-08002B2CF9AE}" pid="8" name="MSIP_Label_591d6119-873b-4397-8a13-8f0b0381b9bf_ActionId">
    <vt:lpwstr>70965d6c-5b97-4e13-bda4-2eb7e2b9e417</vt:lpwstr>
  </property>
  <property fmtid="{D5CDD505-2E9C-101B-9397-08002B2CF9AE}" pid="9" name="MSIP_Label_591d6119-873b-4397-8a13-8f0b0381b9bf_ContentBits">
    <vt:lpwstr>2</vt:lpwstr>
  </property>
  <property fmtid="{D5CDD505-2E9C-101B-9397-08002B2CF9AE}" pid="10" name="MSIP_Label_591d6119-873b-4397-8a13-8f0b0381b9bf_Tag">
    <vt:lpwstr>10, 3, 0, 2</vt:lpwstr>
  </property>
  <property fmtid="{D5CDD505-2E9C-101B-9397-08002B2CF9AE}" pid="11" name="MediaServiceImageTags">
    <vt:lpwstr/>
  </property>
</Properties>
</file>