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mc:AlternateContent xmlns:mc="http://schemas.openxmlformats.org/markup-compatibility/2006">
    <mc:Choice Requires="x15">
      <x15ac:absPath xmlns:x15ac="http://schemas.microsoft.com/office/spreadsheetml/2010/11/ac" url="G:\COMMUN\DMIT-SACIT\1-Consultations\2025\25.39-IT Data center\1 - DCE\25.39-IT_DCE\CDRF\"/>
    </mc:Choice>
  </mc:AlternateContent>
  <xr:revisionPtr revIDLastSave="0" documentId="8_{CA7E49DC-F851-4619-A5CB-1A51D9ADFFAC}" xr6:coauthVersionLast="47" xr6:coauthVersionMax="47" xr10:uidLastSave="{00000000-0000-0000-0000-000000000000}"/>
  <bookViews>
    <workbookView xWindow="-108" yWindow="-108" windowWidth="23256" windowHeight="12456" tabRatio="423" firstSheet="4" activeTab="6" xr2:uid="{0D693032-3CB9-4C9E-A6B8-25EC89AFD368}"/>
  </bookViews>
  <sheets>
    <sheet name="Page de garde" sheetId="5" r:id="rId1"/>
    <sheet name="Mode d'emploi saisie données" sheetId="6" r:id="rId2"/>
    <sheet name="FAS" sheetId="9" r:id="rId3"/>
    <sheet name="HEBERG" sheetId="13" r:id="rId4"/>
    <sheet name="ELEC" sheetId="12" r:id="rId5"/>
    <sheet name="Réseau" sheetId="14" r:id="rId6"/>
    <sheet name="Prestations  Proximité" sheetId="11" r:id="rId7"/>
    <sheet name="Prestations Complémentaires " sheetId="10" r:id="rId8"/>
    <sheet name="Récapitulatif Simulation" sheetId="7" r:id="rId9"/>
  </sheets>
  <externalReferences>
    <externalReference r:id="rId10"/>
    <externalReference r:id="rId11"/>
  </externalReferences>
  <definedNames>
    <definedName name="_BilanListe">#REF!</definedName>
    <definedName name="_Client">[1]INFOSGENES!$B$4</definedName>
    <definedName name="_ISM3">#N/A</definedName>
    <definedName name="_Langue">[1]INFOSGENES!$B$1</definedName>
    <definedName name="_OFR1">#REF!</definedName>
    <definedName name="_OFR2">#REF!</definedName>
    <definedName name="_OFR3">#REF!</definedName>
    <definedName name="_OFR4">#REF!</definedName>
    <definedName name="_OuiNon">[1]Paramètres!$D$276:$D$277</definedName>
    <definedName name="_SFD1">#REF!</definedName>
    <definedName name="_SFD2">#REF!</definedName>
    <definedName name="_SFD3">#REF!</definedName>
    <definedName name="_SFD4">#REF!</definedName>
    <definedName name="_SFG1">#REF!</definedName>
    <definedName name="_SFG2">#REF!</definedName>
    <definedName name="_SFG3">#REF!</definedName>
    <definedName name="_SFG4">#REF!</definedName>
    <definedName name="_TabA">#REF!</definedName>
    <definedName name="_TabBilanListe">#REF!</definedName>
    <definedName name="_TabC">#REF!</definedName>
    <definedName name="_TabE">#REF!</definedName>
    <definedName name="_TabG">#REF!</definedName>
    <definedName name="_TabT">#REF!</definedName>
    <definedName name="_TabX">#REF!</definedName>
    <definedName name="_Toc94673894" localSheetId="0">#N/A</definedName>
    <definedName name="a">#N/A</definedName>
    <definedName name="ACCOMP0">#REF!</definedName>
    <definedName name="ACCOMP1">#REF!</definedName>
    <definedName name="ACCOMP2">#REF!</definedName>
    <definedName name="ACCOMP3">#REF!</definedName>
    <definedName name="ACCOMP4">#REF!</definedName>
    <definedName name="ACCOMP5">#REF!</definedName>
    <definedName name="ACHAT1">#N/A</definedName>
    <definedName name="ACHAT2">#N/A</definedName>
    <definedName name="Activités">#REF!</definedName>
    <definedName name="alerte_nat">'[1]4_Charges'!$P$179</definedName>
    <definedName name="AUDFON0">#REF!</definedName>
    <definedName name="AUDFON1">#REF!</definedName>
    <definedName name="AUDFON2">#REF!</definedName>
    <definedName name="AUDFON3">#REF!</definedName>
    <definedName name="AUDFON4">#REF!</definedName>
    <definedName name="AUDFON5">#REF!</definedName>
    <definedName name="AUDFON6">#REF!</definedName>
    <definedName name="AUDFON7">#REF!</definedName>
    <definedName name="AUDFON8">#REF!</definedName>
    <definedName name="AUDTEC0">#REF!</definedName>
    <definedName name="AUDTEC1">#REF!</definedName>
    <definedName name="AUDTEC2">#REF!</definedName>
    <definedName name="AUDTEC3">#REF!</definedName>
    <definedName name="AUDTEC4">#REF!</definedName>
    <definedName name="b">#REF!</definedName>
    <definedName name="Branche">#REF!</definedName>
    <definedName name="C_1">#REF!</definedName>
    <definedName name="C_1_Ancien">#N/A</definedName>
    <definedName name="C_1_HL">#REF!</definedName>
    <definedName name="C_2">#REF!</definedName>
    <definedName name="C_2_Ancien">#N/A</definedName>
    <definedName name="C_2_HL">#REF!</definedName>
    <definedName name="C_3">#REF!</definedName>
    <definedName name="C_3_Ancien">#N/A</definedName>
    <definedName name="C_3_HL">#REF!</definedName>
    <definedName name="calend_plan">'[1]5_Planning'!$AM$9:$AN$56</definedName>
    <definedName name="ch_prof_repart">'[1]6_Repart coll &amp; cpte expl'!$D$16:$D$29</definedName>
    <definedName name="ch_real_pro">'[1]4_Charges'!$O$7</definedName>
    <definedName name="charges">'[1]4_Charges'!$O$8:$O$143</definedName>
    <definedName name="charges_plan">'[1]5_Planning'!$N$7:$AK$48</definedName>
    <definedName name="charges_r1">'[1]4_Charges'!$I$8:$I$143</definedName>
    <definedName name="charges_r2">'[1]4_Charges'!$K$8:$K$143</definedName>
    <definedName name="charges_r3">'[1]4_Charges'!$M$8:$M$143</definedName>
    <definedName name="charges_recap_plan">'[1]5_Planning'!$M$7:$M$48</definedName>
    <definedName name="charges_recap_plan_c">'[1]5_Planning'!$M$56:$M$68</definedName>
    <definedName name="CHECK_RISK___Common">#REF!</definedName>
    <definedName name="choix_arron">'[1]1_Paramètres'!$I$39</definedName>
    <definedName name="choix_rc">'[1]6_Repart coll &amp; cpte expl'!$C$115:$C$116</definedName>
    <definedName name="chprof">'[1]4_Charges'!$AE$7:$AS$144</definedName>
    <definedName name="chprofval">'[1]4_Charges'!$AF$8:$AS$144</definedName>
    <definedName name="chprofval_r1">'[1]4_Charges'!$AU$8:$BH$144</definedName>
    <definedName name="chprofval_r2">'[1]4_Charges'!$BI$8:$BV$144</definedName>
    <definedName name="chprofval_r3">'[1]4_Charges'!$BW$8:$CJ$144</definedName>
    <definedName name="chsyn_nat">'[1]4_Charges'!$P$165:$AC$177</definedName>
    <definedName name="chsyn_nat_r1">'[1]4_Charges'!$P$198:$AC$210</definedName>
    <definedName name="chsyn_nat_r2">'[1]4_Charges'!$P$230:$AC$242</definedName>
    <definedName name="chsyn_nat_r3">'[1]4_Charges'!$P$262:$AC$274</definedName>
    <definedName name="chsyn_ph">'[1]4_Charges'!$P$151:$AC$160</definedName>
    <definedName name="chsyn_ph_r1">'[1]4_Charges'!$P$184:$AC$193</definedName>
    <definedName name="chsyn_ph_r2">'[1]4_Charges'!$P$216:$AC$225</definedName>
    <definedName name="chsyn_ph_r3">'[1]4_Charges'!$P$248:$AC$257</definedName>
    <definedName name="chu_ba">'[1]2_Bases'!$B$14:$E$15</definedName>
    <definedName name="chu_baw">'[1]2_Bases'!$B$34:$E$35</definedName>
    <definedName name="chu_ed">'[1]2_Bases'!$H$14:$J$15</definedName>
    <definedName name="chu_edw">'[1]2_Bases'!$H$34:$J$35</definedName>
    <definedName name="chu_tp">'[1]2_Bases'!$B$8:$E$9</definedName>
    <definedName name="chu_tpw">'[1]2_Bases'!$B$28:$E$29</definedName>
    <definedName name="chu_vi">'[1]2_Bases'!$H$8:$J$9</definedName>
    <definedName name="chu_viw">'[1]2_Bases'!$H$28:$J$29</definedName>
    <definedName name="cjm">'[1]1_Paramètres'!$G$21:$G$34</definedName>
    <definedName name="cjm_bu">'[1]1_Paramètres'!$F$21:$F$34</definedName>
    <definedName name="cjm_cjm_moy">'[1]6_Repart coll &amp; cpte expl'!$U$41</definedName>
    <definedName name="cjm_mo_moy">'[1]6_Repart coll &amp; cpte expl'!$G$52</definedName>
    <definedName name="cjm_pif_moy">'[1]6_Repart coll &amp; cpte expl'!$U$95</definedName>
    <definedName name="CodeProjet">#REF!</definedName>
    <definedName name="coeff_pond">'[1]2_Bases'!$H$52</definedName>
    <definedName name="coefftot">'[1]4_Charges'!$N$145</definedName>
    <definedName name="coefftotprod">'[1]4_Charges'!$N$133</definedName>
    <definedName name="Complexité">#REF!</definedName>
    <definedName name="CONSUM">[2]services!$I$15</definedName>
    <definedName name="CONSUMINIT">[2]services!$H$15</definedName>
    <definedName name="contr_prof">'[1]6_Repart coll &amp; cpte expl'!$V$31</definedName>
    <definedName name="contr_tot">'[1]6_Repart coll &amp; cpte expl'!$U$31</definedName>
    <definedName name="CONVDON0">#REF!</definedName>
    <definedName name="CONVDON1">#REF!</definedName>
    <definedName name="CP">#REF!</definedName>
    <definedName name="CP_1">#REF!</definedName>
    <definedName name="CP_1_Ancien">#N/A</definedName>
    <definedName name="CP_1_HL">#REF!</definedName>
    <definedName name="CP_2">#REF!</definedName>
    <definedName name="CP_2_Ancien">#N/A</definedName>
    <definedName name="CP_2_HL">#REF!</definedName>
    <definedName name="CP_3">#REF!</definedName>
    <definedName name="CP_3_Ancien">#N/A</definedName>
    <definedName name="CP_3_HL">#REF!</definedName>
    <definedName name="dddddddd">#N/A</definedName>
    <definedName name="def_etape">'[1]3_Charges détaillées'!$B$28:$B$78</definedName>
    <definedName name="def_etape_pf">'[1]3_Charges PF'!$C$24:$C$63</definedName>
    <definedName name="def_lot">'[1]3_Charges détaillées'!$A$28:$A$78</definedName>
    <definedName name="def_lot_pf">'[1]3_Charges PF'!$B$24:$B$63</definedName>
    <definedName name="delproj">'[1]4_Charges'!$D$152</definedName>
    <definedName name="Département">#REF!</definedName>
    <definedName name="detail">#REF!</definedName>
    <definedName name="Détail_UO_Abrégé">#REF!</definedName>
    <definedName name="detailOldFAP">#N/A</definedName>
    <definedName name="Duration">'[2]offer-nlg'!$M$12</definedName>
    <definedName name="Ecart">#REF!</definedName>
    <definedName name="EditMassal">#REF!</definedName>
    <definedName name="EditTab1Aleas">#REF!</definedName>
    <definedName name="EditTab1Total">#REF!</definedName>
    <definedName name="EFAGlobales">#REF!</definedName>
    <definedName name="eff_plan">'[1]5_Planning'!$J$7:$J$48</definedName>
    <definedName name="eff_plan_c">'[1]5_Planning'!$J$56:$J$68</definedName>
    <definedName name="entr_ch_1">'[1]4_Charges'!$I$7</definedName>
    <definedName name="entr_ch_2">'[1]4_Charges'!$K$7</definedName>
    <definedName name="entr_ch_3">'[1]4_Charges'!$M$7</definedName>
    <definedName name="ETPREA0">#REF!</definedName>
    <definedName name="ETPREA1">#REF!</definedName>
    <definedName name="ETPREA2">#REF!</definedName>
    <definedName name="ETPREA3">#REF!</definedName>
    <definedName name="ETPREA4">#REF!</definedName>
    <definedName name="euro">'[1]1_Paramètres'!$F$13</definedName>
    <definedName name="EXP_1">#REF!</definedName>
    <definedName name="EXP_1_Ancien">#N/A</definedName>
    <definedName name="EXP_1_HL">#REF!</definedName>
    <definedName name="EXP_2">#REF!</definedName>
    <definedName name="EXP_2_Ancien">#N/A</definedName>
    <definedName name="EXP_2_HL">#REF!</definedName>
    <definedName name="EXP_3">#REF!</definedName>
    <definedName name="EXP_3_Ancien">#N/A</definedName>
    <definedName name="EXP_3_HL">#REF!</definedName>
    <definedName name="EXPBES0">#REF!</definedName>
    <definedName name="EXPBES1">#REF!</definedName>
    <definedName name="EXPBES2">#REF!</definedName>
    <definedName name="EXPBES3">#REF!</definedName>
    <definedName name="EXPBES4">#REF!</definedName>
    <definedName name="EXPERT0">#REF!</definedName>
    <definedName name="EXPERT1">#REF!</definedName>
    <definedName name="F_1">#REF!</definedName>
    <definedName name="F_1_Ancien">#N/A</definedName>
    <definedName name="F_1_HL">#REF!</definedName>
    <definedName name="F_2">#REF!</definedName>
    <definedName name="F_2_Ancien">#N/A</definedName>
    <definedName name="F_2_HL">#REF!</definedName>
    <definedName name="F_3">#REF!</definedName>
    <definedName name="F_3_Ancien">#N/A</definedName>
    <definedName name="F_3_HL">#REF!</definedName>
    <definedName name="floorspacey1">[2]services!$G$10</definedName>
    <definedName name="floorspacey2">[2]services!$H$10</definedName>
    <definedName name="floorspacey3">[2]services!$I$10</definedName>
    <definedName name="floorspacey4">[2]services!$J$10</definedName>
    <definedName name="floorspacey5">[2]services!$K$10</definedName>
    <definedName name="FORM0">#REF!</definedName>
    <definedName name="FORM1">#REF!</definedName>
    <definedName name="FORM2">#REF!</definedName>
    <definedName name="FORM3">#REF!</definedName>
    <definedName name="FORM4">#REF!</definedName>
    <definedName name="FORM5">#REF!</definedName>
    <definedName name="GESPJT0">#REF!</definedName>
    <definedName name="GESPJT1">#REF!</definedName>
    <definedName name="GESPJT2">#REF!</definedName>
    <definedName name="GESPJT3">#REF!</definedName>
    <definedName name="GESPJT4">#REF!</definedName>
    <definedName name="gsa">[2]tariffs!$F$13</definedName>
    <definedName name="HPJ">[1]TJM!#REF!</definedName>
    <definedName name="HRVG">[2]tariffs!$E$17</definedName>
    <definedName name="IE">#REF!</definedName>
    <definedName name="IE_1">#REF!</definedName>
    <definedName name="IE_1_Ancien">#N/A</definedName>
    <definedName name="IE_1_HL">#REF!</definedName>
    <definedName name="IE_2">#REF!</definedName>
    <definedName name="IE_2_Ancien">#N/A</definedName>
    <definedName name="IE_2_HL">#REF!</definedName>
    <definedName name="IE_3">#REF!</definedName>
    <definedName name="IE_3_Ancien">#N/A</definedName>
    <definedName name="IE_3_HL">#REF!</definedName>
    <definedName name="_xlnm.Print_Titles">#REF!</definedName>
    <definedName name="infl">#N/A</definedName>
    <definedName name="Inflation">#N/A</definedName>
    <definedName name="INSTALLSUP">[2]services!$E$33</definedName>
    <definedName name="INSTALLtis">[2]services!$E$32</definedName>
    <definedName name="installtisy1">[2]services!$G$32</definedName>
    <definedName name="installtisy2">[2]services!$H$32</definedName>
    <definedName name="installtisy3">[2]services!$I$32</definedName>
    <definedName name="installtisy4">[2]services!$J$32</definedName>
    <definedName name="installtisy5">[2]services!$K$32</definedName>
    <definedName name="IT_1">#REF!</definedName>
    <definedName name="IT_1_Ancien">#N/A</definedName>
    <definedName name="IT_1_HL">#REF!</definedName>
    <definedName name="IT_2">#REF!</definedName>
    <definedName name="IT_2_Ancien">#N/A</definedName>
    <definedName name="IT_2_HL">#REF!</definedName>
    <definedName name="IT_3">#REF!</definedName>
    <definedName name="IT_3_Ancien">#N/A</definedName>
    <definedName name="IT_3_HL">#REF!</definedName>
    <definedName name="libelle_nature">'[1]4_Charges'!$I$165:$I$177</definedName>
    <definedName name="libelle_phase">'[1]4_Charges'!$E$8:$E$144</definedName>
    <definedName name="libprof_cl1">'[1]1_Paramètres'!$G$54</definedName>
    <definedName name="libprof_cl2">'[1]1_Paramètres'!$H$54</definedName>
    <definedName name="libprof_cl3">'[1]1_Paramètres'!$I$54</definedName>
    <definedName name="libprof_cl4">'[1]1_Paramètres'!$J$54</definedName>
    <definedName name="libprof_cl5">'[1]1_Paramètres'!$K$54</definedName>
    <definedName name="libprof_cl6">'[1]1_Paramètres'!$L$54</definedName>
    <definedName name="libprof1">'[1]1_Paramètres'!$E$28</definedName>
    <definedName name="libprof10">'[1]1_Paramètres'!#REF!</definedName>
    <definedName name="libprof11">'[1]1_Paramètres'!#REF!</definedName>
    <definedName name="libprof12">'[1]1_Paramètres'!#REF!</definedName>
    <definedName name="libprof13">'[1]1_Paramètres'!#REF!</definedName>
    <definedName name="libprof14">'[1]1_Paramètres'!$E$34</definedName>
    <definedName name="libprof2">'[1]1_Paramètres'!$E$23</definedName>
    <definedName name="libprof3">'[1]1_Paramètres'!$E$22</definedName>
    <definedName name="libprof4">'[1]1_Paramètres'!$E$21</definedName>
    <definedName name="libprof5">'[1]1_Paramètres'!#REF!</definedName>
    <definedName name="libprof6">'[1]1_Paramètres'!#REF!</definedName>
    <definedName name="libprof7">'[1]1_Paramètres'!#REF!</definedName>
    <definedName name="libprof8">'[1]1_Paramètres'!#REF!</definedName>
    <definedName name="libprof9">'[1]1_Paramètres'!#REF!</definedName>
    <definedName name="liste_annee">'[1]1_Paramètres'!$C$39:$C$42</definedName>
    <definedName name="liste_arron">'[1]1_Paramètres'!$J$43:$J$48</definedName>
    <definedName name="liste_calcul">'[1]1_Paramètres'!$C$72:$C$73</definedName>
    <definedName name="liste_mois">'[1]1_Paramètres'!$B$39:$B$50</definedName>
    <definedName name="liste_mont_ch">'[1]5_Planning'!$B$376:$B$377</definedName>
    <definedName name="liste_mu">'[1]1_Paramètres'!$N$7:$N$12</definedName>
    <definedName name="liste_nom_soc">'[1]6_Repart coll &amp; cpte expl'!$C$38:$C$49</definedName>
    <definedName name="liste_num_prof">'[1]6_Repart coll &amp; cpte expl'!$B$16:$B$29</definedName>
    <definedName name="liste_on">'[1]1_Paramètres'!$B$72:$B$73</definedName>
    <definedName name="liste_prof">'[1]1_Paramètres'!$D$23:$D$34</definedName>
    <definedName name="liste_prof_c">'[1]1_Paramètres'!$G$53:$L$53</definedName>
    <definedName name="Liste_ratios">'[1]1_Paramètres'!$F$39:$F$42</definedName>
    <definedName name="liste_type">'[1]3_Charges PF'!$O$127:$R$127</definedName>
    <definedName name="liste_type_dev">'[1]3_Charges PF'!$T$127:$T$128</definedName>
    <definedName name="ListeLibellesProjet">#REF!</definedName>
    <definedName name="ListeProjets">#REF!</definedName>
    <definedName name="lot_plan">'[1]5_Planning'!$B$7:$B$48</definedName>
    <definedName name="lot_recap_plan">'[1]5_Planning'!$K$277:$K$285</definedName>
    <definedName name="mainthwy1">[2]investment!$M$36</definedName>
    <definedName name="mainthwy2">[2]investment!$N$36</definedName>
    <definedName name="mainthwy3">[2]investment!$O$36</definedName>
    <definedName name="mainthwy4">[2]investment!$P$36</definedName>
    <definedName name="mainthwy5">[2]investment!$Q$36</definedName>
    <definedName name="maintpmgtswy1">[2]investment!$M$96</definedName>
    <definedName name="maintpmgtswy2">[2]investment!$N$96</definedName>
    <definedName name="maintpmgtswy3">[2]investment!$O$96</definedName>
    <definedName name="maintpmgtswy4">[2]investment!$P$96</definedName>
    <definedName name="maintpmgtswy5">[2]investment!$Q$96</definedName>
    <definedName name="maintpswy1">[2]investment!$M$60</definedName>
    <definedName name="maintpswy2">[2]investment!$N$60</definedName>
    <definedName name="maintpswy3">[2]investment!$O$60</definedName>
    <definedName name="maintpswy4">[2]investment!$P$60</definedName>
    <definedName name="maintpswy5">[2]investment!$Q$60</definedName>
    <definedName name="maintswy1">[2]investment!$M$48</definedName>
    <definedName name="maintswy2">[2]investment!$N$48</definedName>
    <definedName name="maintswy3">[2]investment!$O$48</definedName>
    <definedName name="maintswy4">[2]investment!$P$48</definedName>
    <definedName name="maintswy5">[2]investment!$Q$48</definedName>
    <definedName name="Marge">#N/A</definedName>
    <definedName name="markup">#REF!</definedName>
    <definedName name="marth">'[1]1_Paramètres'!$F$15</definedName>
    <definedName name="mat_coeff_cl">'[1]1_Paramètres'!$G$55:$L$64</definedName>
    <definedName name="mdeb_plan">'[1]5_Planning'!$K$7:$K$48</definedName>
    <definedName name="mdeb_plan_c">'[1]5_Planning'!$K$56:$K$68</definedName>
    <definedName name="mfin_plan">'[1]5_Planning'!$L$7:$L$48</definedName>
    <definedName name="mfin_plan_c">'[1]5_Planning'!$L$56:$L$68</definedName>
    <definedName name="module_1">'[1]3_Charges détaillées'!$AQ$28:$AQ$78</definedName>
    <definedName name="module_10">'[1]3_Charges détaillées'!$AZ$28:$AZ$78</definedName>
    <definedName name="module_2">'[1]3_Charges détaillées'!$AR$28:$AR$78</definedName>
    <definedName name="module_3">'[1]3_Charges détaillées'!$AS$28:$AS$78</definedName>
    <definedName name="module_4">'[1]3_Charges détaillées'!$AT$28:$AT$78</definedName>
    <definedName name="module_5">'[1]3_Charges détaillées'!$AU$28:$AU$78</definedName>
    <definedName name="module_6">'[1]3_Charges détaillées'!$AV$28:$AV$78</definedName>
    <definedName name="module_7">'[1]3_Charges détaillées'!$AW$28:$AW$78</definedName>
    <definedName name="module_8">'[1]3_Charges détaillées'!$AX$28:$AX$78</definedName>
    <definedName name="module_9">'[1]3_Charges détaillées'!$AY$28:$AY$78</definedName>
    <definedName name="mont_ch">'[1]5_Planning'!$H$7:$H$48</definedName>
    <definedName name="mont_ch_c">'[1]5_Planning'!$H$56:$H$68</definedName>
    <definedName name="Moyenne">#REF!</definedName>
    <definedName name="msoh">[2]tariffs!$F$14</definedName>
    <definedName name="nature">'[1]4_Charges'!$AE$8:$AE$144</definedName>
    <definedName name="nb_char">'[1]3_Charges détaillées'!$AO$28:$AO$78</definedName>
    <definedName name="nb_char_pf">'[1]3_Charges PF'!$Z$24:$Z$63</definedName>
    <definedName name="nb_mod">'[1]3_Charges détaillées'!$AN$28:$AN$78</definedName>
    <definedName name="nb_mod_pf">'[1]3_Charges PF'!$Y$24:$Y$63</definedName>
    <definedName name="nb_simus">[1]Paramètres!$J$9</definedName>
    <definedName name="nbjmois">'[1]1_Paramètres'!$F$8</definedName>
    <definedName name="nbjmois_plan">'[1]5_Planning'!$N$4:$AK$4</definedName>
    <definedName name="Ne_pas_éliminer">#REF!</definedName>
    <definedName name="nom_soc">'[1]6_Repart coll &amp; cpte expl'!$E$8:$S$8</definedName>
    <definedName name="NomAffaire">#REF!</definedName>
    <definedName name="NomBranche">#REF!</definedName>
    <definedName name="Nombre">#REF!</definedName>
    <definedName name="NomDépartement">#REF!</definedName>
    <definedName name="nomprojet">'[1]1_Paramètres'!$F$7</definedName>
    <definedName name="Note_ETF_maxi">#REF!</definedName>
    <definedName name="Note_moyenne_maxi">#REF!</definedName>
    <definedName name="NouvLigne">#REF!</definedName>
    <definedName name="num_prof">'[1]1_Paramètres'!$C$21:$C$34</definedName>
    <definedName name="num_prof_repart">'[1]6_Repart coll &amp; cpte expl'!$E$6:$S$6</definedName>
    <definedName name="OFR0">#REF!</definedName>
    <definedName name="pach_jour_repart">'[1]6_Repart coll &amp; cpte expl'!$X$16:$X$29</definedName>
    <definedName name="Param1">#REF!</definedName>
    <definedName name="Param1Ajusté">#REF!</definedName>
    <definedName name="Param2">#REF!</definedName>
    <definedName name="Param2Ajusté">#REF!</definedName>
    <definedName name="phase_plan">'[1]5_Planning'!$D$7:$E$48</definedName>
    <definedName name="phase_recap_plan">'[1]5_Planning'!$K$305:$K$316</definedName>
    <definedName name="pif_mo_moy">'[1]6_Repart coll &amp; cpte expl'!$I$52</definedName>
    <definedName name="pres_plan">'[1]5_Planning'!$J$7:$J$48</definedName>
    <definedName name="prev_jour_repart">'[1]6_Repart coll &amp; cpte expl'!$Z$16:$Z$29</definedName>
    <definedName name="prix_cjm">'[1]6_Repart coll &amp; cpte expl'!$E$9:$S$9</definedName>
    <definedName name="prix_rev">'[1]1_Paramètres'!$H$21:$H$34</definedName>
    <definedName name="Prix_revient">'[1]6_Repart coll &amp; cpte expl'!$E$11:$S$11</definedName>
    <definedName name="prix_ven">'[1]1_Paramètres'!$J$21:$J$34</definedName>
    <definedName name="prix_vente">'[1]6_Repart coll &amp; cpte expl'!$E$12:$S$12</definedName>
    <definedName name="PrixETF">#REF!</definedName>
    <definedName name="PrixMaxi">#REF!</definedName>
    <definedName name="PrixMaxi1">#REF!</definedName>
    <definedName name="PrixMini">#REF!</definedName>
    <definedName name="PrixMini1">#REF!</definedName>
    <definedName name="prof_cl1">'[1]1_Paramètres'!$G$53</definedName>
    <definedName name="prof_cl2">'[1]1_Paramètres'!$H$53</definedName>
    <definedName name="prof_cl3">'[1]1_Paramètres'!$I$53</definedName>
    <definedName name="prof_cl4">'[1]1_Paramètres'!$J$53</definedName>
    <definedName name="prof_cl5">'[1]1_Paramètres'!$K$53</definedName>
    <definedName name="prof_cl6">'[1]1_Paramètres'!$L$53</definedName>
    <definedName name="prof_plan">'[1]5_Planning'!$I$7:$I$48</definedName>
    <definedName name="prof_plan_c">'[1]5_Planning'!$I$56:$I$68</definedName>
    <definedName name="prof_recap_plan">'[1]5_Planning'!$K$322:$K$335</definedName>
    <definedName name="prof1">'[1]1_Paramètres'!$D$28</definedName>
    <definedName name="prof10">'[1]1_Paramètres'!#REF!</definedName>
    <definedName name="prof11">'[1]1_Paramètres'!#REF!</definedName>
    <definedName name="prof12">'[1]1_Paramètres'!#REF!</definedName>
    <definedName name="prof13">'[1]1_Paramètres'!#REF!</definedName>
    <definedName name="prof14">'[1]1_Paramètres'!$D$34</definedName>
    <definedName name="prof2">'[1]1_Paramètres'!$D$24</definedName>
    <definedName name="prof3">'[1]1_Paramètres'!$D$25</definedName>
    <definedName name="prof4">'[1]1_Paramètres'!$D$26</definedName>
    <definedName name="prof5">'[1]1_Paramètres'!$D$27</definedName>
    <definedName name="prof6">'[1]1_Paramètres'!$D$23</definedName>
    <definedName name="prof7">'[1]1_Paramètres'!$D$22</definedName>
    <definedName name="prof8">'[1]1_Paramètres'!$D$21</definedName>
    <definedName name="prof9">'[1]1_Paramètres'!#REF!</definedName>
    <definedName name="Profil">'[1]Profil  synthèse'!$A$4:$M$22</definedName>
    <definedName name="Profil1">#REF!</definedName>
    <definedName name="Profil2">#REF!</definedName>
    <definedName name="profils">'[1]4_Charges'!$AF$7:$AS$7</definedName>
    <definedName name="Profils_APHP">#N/A</definedName>
    <definedName name="Profils_type_APHP">#REF!</definedName>
    <definedName name="proj_deb_annee">'[1]8_Trésorerie'!$E$3</definedName>
    <definedName name="proj_deb_mois">'[1]8_Trésorerie'!$E$4</definedName>
    <definedName name="proj_duree">'[1]8_Trésorerie'!$E$2</definedName>
    <definedName name="prprof1">'[1]1_Paramètres'!$H$21</definedName>
    <definedName name="prprof10">'[1]1_Paramètres'!$H$30</definedName>
    <definedName name="prprof11">'[1]1_Paramètres'!$H$31</definedName>
    <definedName name="prprof12">'[1]1_Paramètres'!$H$32</definedName>
    <definedName name="prprof13">'[1]1_Paramètres'!$H$33</definedName>
    <definedName name="prprof14">'[1]1_Paramètres'!$H$34</definedName>
    <definedName name="prprof2">'[1]1_Paramètres'!$H$22</definedName>
    <definedName name="prprof3">'[1]1_Paramètres'!$H$23</definedName>
    <definedName name="prprof4">'[1]1_Paramètres'!$H$24</definedName>
    <definedName name="prprof5">'[1]1_Paramètres'!$H$25</definedName>
    <definedName name="prprof6">'[1]1_Paramètres'!$H$26</definedName>
    <definedName name="prprof7">'[1]1_Paramètres'!$H$27</definedName>
    <definedName name="prprof8">'[1]1_Paramètres'!$H$28</definedName>
    <definedName name="prprof9">'[1]1_Paramètres'!$H$29</definedName>
    <definedName name="prprofcjm1">'[1]1_Paramètres'!$G$21</definedName>
    <definedName name="prprofcjm10">'[1]1_Paramètres'!$G$30</definedName>
    <definedName name="prprofcjm11">'[1]1_Paramètres'!$G$31</definedName>
    <definedName name="prprofcjm12">'[1]1_Paramètres'!$G$32</definedName>
    <definedName name="prprofcjm13">'[1]1_Paramètres'!$G$33</definedName>
    <definedName name="prprofcjm14">'[1]1_Paramètres'!$G$34</definedName>
    <definedName name="prprofcjm2">'[1]1_Paramètres'!$G$22</definedName>
    <definedName name="prprofcjm3">'[1]1_Paramètres'!$G$23</definedName>
    <definedName name="prprofcjm4">'[1]1_Paramètres'!$G$24</definedName>
    <definedName name="prprofcjm5">'[1]1_Paramètres'!$G$25</definedName>
    <definedName name="prprofcjm6">'[1]1_Paramètres'!$G$26</definedName>
    <definedName name="prprofcjm7">'[1]1_Paramètres'!$G$27</definedName>
    <definedName name="prprofcjm8">'[1]1_Paramètres'!$G$28</definedName>
    <definedName name="prprofcjm9">'[1]1_Paramètres'!$G$29</definedName>
    <definedName name="purchmgttools">[2]investment!$I$96</definedName>
    <definedName name="purchsw">[2]investment!$I$60</definedName>
    <definedName name="pvprof1">'[1]1_Paramètres'!$J$21</definedName>
    <definedName name="pvprof10">'[1]1_Paramètres'!$J$30</definedName>
    <definedName name="pvprof11">'[1]1_Paramètres'!$J$31</definedName>
    <definedName name="pvprof12">'[1]1_Paramètres'!$J$32</definedName>
    <definedName name="pvprof13">'[1]1_Paramètres'!$J$33</definedName>
    <definedName name="pvprof14">'[1]1_Paramètres'!$J$34</definedName>
    <definedName name="pvprof2">'[1]1_Paramètres'!$J$22</definedName>
    <definedName name="pvprof3">'[1]1_Paramètres'!$J$23</definedName>
    <definedName name="pvprof4">'[1]1_Paramètres'!$J$24</definedName>
    <definedName name="pvprof5">'[1]1_Paramètres'!$J$25</definedName>
    <definedName name="pvprof6">'[1]1_Paramètres'!$J$26</definedName>
    <definedName name="pvprof7">'[1]1_Paramètres'!$J$27</definedName>
    <definedName name="pvprof8">'[1]1_Paramètres'!$J$28</definedName>
    <definedName name="pvprof9">'[1]1_Paramètres'!$J$29</definedName>
    <definedName name="Q_1">#REF!</definedName>
    <definedName name="Q_1_Ancien">#N/A</definedName>
    <definedName name="Q_1_HL">#REF!</definedName>
    <definedName name="Q_2">#REF!</definedName>
    <definedName name="Q_2_Ancien">#N/A</definedName>
    <definedName name="Q_2_HL">#REF!</definedName>
    <definedName name="Q_3">#REF!</definedName>
    <definedName name="Q_3_Ancien">#N/A</definedName>
    <definedName name="Q_3_HL">#REF!</definedName>
    <definedName name="Q_CAHIER1">#REF!</definedName>
    <definedName name="Q_CAHIER2">#REF!</definedName>
    <definedName name="Q_CAHIER3">#REF!</definedName>
    <definedName name="Q_EXEC1">#REF!</definedName>
    <definedName name="Q_EXEC2">#REF!</definedName>
    <definedName name="Q_EXEC3">#REF!</definedName>
    <definedName name="Q_JEUX1">#REF!</definedName>
    <definedName name="Q_JEUX2">#REF!</definedName>
    <definedName name="Q_JEUX3">#REF!</definedName>
    <definedName name="Q_PC">#REF!</definedName>
    <definedName name="Q_PROT1">#REF!</definedName>
    <definedName name="Q_PROT2">#REF!</definedName>
    <definedName name="Q_PROT3">#REF!</definedName>
    <definedName name="Q_PROT4">#REF!</definedName>
    <definedName name="Q_SCRIPT1">#REF!</definedName>
    <definedName name="Q_SCRIPT2">#REF!</definedName>
    <definedName name="Q_SCRIPT3">#REF!</definedName>
    <definedName name="rate_as400_hr">[2]tariffs!$E$25</definedName>
    <definedName name="rate_cdc_hr">[2]tariffs!$E$28</definedName>
    <definedName name="rate_db_hr">[2]tariffs!$E$22</definedName>
    <definedName name="rate_nt_hr">[2]tariffs!$E$27</definedName>
    <definedName name="rate_sap_hr">[2]tariffs!$E$24</definedName>
    <definedName name="rate_unix_hr">[2]tariffs!$E$20</definedName>
    <definedName name="rate_vms_hr">[2]tariffs!$E$21</definedName>
    <definedName name="ratio_plan">'[1]5_Planning'!$C$7:$C$48</definedName>
    <definedName name="ratio_plan_c">'[1]5_Planning'!$C$56:$C$68</definedName>
    <definedName name="ratio_recap_plan">'[1]5_Planning'!$K$291:$K$299</definedName>
    <definedName name="REAL0">#REF!</definedName>
    <definedName name="REAL1">#REF!</definedName>
    <definedName name="REAL2">#REF!</definedName>
    <definedName name="REAL3">#REF!</definedName>
    <definedName name="REAL4">#REF!</definedName>
    <definedName name="REAL5">#REF!</definedName>
    <definedName name="RealiséCout">#REF!</definedName>
    <definedName name="RESPONSAB">#N/A</definedName>
    <definedName name="scodc">'[1]3_Charges PF'!$M$23:$V$23</definedName>
    <definedName name="screat">'[1]3_Charges PF'!$Y$24:$Y$63</definedName>
    <definedName name="SélectionAxeCourt">#N/A</definedName>
    <definedName name="SélectionAxeLong">#N/A</definedName>
    <definedName name="SélectionBUCourt">#N/A</definedName>
    <definedName name="SélectionNBU">#N/A</definedName>
    <definedName name="SFD0">#REF!</definedName>
    <definedName name="SFG0">#REF!</definedName>
    <definedName name="site">#N/A</definedName>
    <definedName name="smatbac">'[1]3_Charges PF'!$W$97:$X$109</definedName>
    <definedName name="smatbac1">'[1]3_Charges PF'!$C$97:$D$109</definedName>
    <definedName name="smatbac10">'[1]3_Charges PF'!$U$97:$V$109</definedName>
    <definedName name="smatbac2">'[1]3_Charges PF'!$E$97:$F$109</definedName>
    <definedName name="smatbac3">'[1]3_Charges PF'!$G$97:$H$109</definedName>
    <definedName name="smatbac4">'[1]3_Charges PF'!$I$97:$J$109</definedName>
    <definedName name="smatbac5">'[1]3_Charges PF'!$K$97:$L$109</definedName>
    <definedName name="smatbac6">'[1]3_Charges PF'!$M$97:$N$109</definedName>
    <definedName name="smatbac7">'[1]3_Charges PF'!$O$97:$P$109</definedName>
    <definedName name="smatbac8">'[1]3_Charges PF'!$Q$97:$R$109</definedName>
    <definedName name="smatbac9">'[1]3_Charges PF'!$S$97:$T$109</definedName>
    <definedName name="smatedc">'[1]3_Charges PF'!$W$110:$X$122</definedName>
    <definedName name="smatedc1">'[1]3_Charges PF'!$C$110:$D$122</definedName>
    <definedName name="smatedc10">'[1]3_Charges PF'!$U$110:$V$122</definedName>
    <definedName name="smatedc2">'[1]3_Charges PF'!$E$110:$F$122</definedName>
    <definedName name="smatedc3">'[1]3_Charges PF'!$G$110:$H$122</definedName>
    <definedName name="smatedc4">'[1]3_Charges PF'!$I$110:$J$122</definedName>
    <definedName name="smatedc5">'[1]3_Charges PF'!$K$110:$L$122</definedName>
    <definedName name="smatedc6">'[1]3_Charges PF'!$M$110:$N$122</definedName>
    <definedName name="smatedc7">'[1]3_Charges PF'!$O$110:$P$122</definedName>
    <definedName name="smatedc8">'[1]3_Charges PF'!$Q$110:$R$122</definedName>
    <definedName name="smatedc9">'[1]3_Charges PF'!$S$110:$T$122</definedName>
    <definedName name="smatmec">'[1]3_Charges PF'!$W$84:$X$96</definedName>
    <definedName name="smatmec1">'[1]3_Charges PF'!$C$84:$D$96</definedName>
    <definedName name="smatmec10">'[1]3_Charges PF'!$U$84:$V$96</definedName>
    <definedName name="smatmec2">'[1]3_Charges PF'!$E$84:$F$96</definedName>
    <definedName name="smatmec3">'[1]3_Charges PF'!$G$84:$H$96</definedName>
    <definedName name="smatmec4">'[1]3_Charges PF'!$I$84:$J$96</definedName>
    <definedName name="smatmec5">'[1]3_Charges PF'!$K$84:$L$96</definedName>
    <definedName name="smatmec6">'[1]3_Charges PF'!$M$84:$N$96</definedName>
    <definedName name="smatmec7">'[1]3_Charges PF'!$O$84:$P$96</definedName>
    <definedName name="smatmec8">'[1]3_Charges PF'!$Q$84:$R$96</definedName>
    <definedName name="smatmec9">'[1]3_Charges PF'!$S$84:$T$96</definedName>
    <definedName name="smattpc">'[1]3_Charges PF'!$W$71:$X$83</definedName>
    <definedName name="smattpc1">'[1]3_Charges PF'!$C$71:$D$83</definedName>
    <definedName name="smattpc10">'[1]3_Charges PF'!$U$71:$V$83</definedName>
    <definedName name="smattpc2">'[1]3_Charges PF'!$E$71:$F$83</definedName>
    <definedName name="smattpc3">'[1]3_Charges PF'!$G$71:$H$83</definedName>
    <definedName name="smattpc4">'[1]3_Charges PF'!$I$71:$J$83</definedName>
    <definedName name="smattpc5">'[1]3_Charges PF'!$K$71:$L$83</definedName>
    <definedName name="smattpc6">'[1]3_Charges PF'!$M$71:$N$83</definedName>
    <definedName name="smattpc7">'[1]3_Charges PF'!$O$71:$P$83</definedName>
    <definedName name="smattpc8">'[1]3_Charges PF'!$Q$71:$R$83</definedName>
    <definedName name="smattpc9">'[1]3_Charges PF'!$S$71:$T$83</definedName>
    <definedName name="smatvic">'[1]3_Charges PF'!$W$84:$X$96</definedName>
    <definedName name="smatvic1">'[1]3_Charges PF'!$C$84:$D$96</definedName>
    <definedName name="smatvic10">'[1]3_Charges PF'!$U$84:$V$96</definedName>
    <definedName name="smatvic2">'[1]3_Charges PF'!$E$84:$F$96</definedName>
    <definedName name="smatvic3">'[1]3_Charges PF'!$G$84:$H$96</definedName>
    <definedName name="smatvic4">'[1]3_Charges PF'!$I$84:$J$96</definedName>
    <definedName name="smatvic5">'[1]3_Charges PF'!$K$84:$L$96</definedName>
    <definedName name="smatvic6">'[1]3_Charges PF'!$M$84:$N$96</definedName>
    <definedName name="smatvic7">'[1]3_Charges PF'!$O$84:$P$96</definedName>
    <definedName name="smatvic8">'[1]3_Charges PF'!$Q$84:$R$96</definedName>
    <definedName name="smatvic9">'[1]3_Charges PF'!$S$84:$T$96</definedName>
    <definedName name="snbrmod">'[1]3_Charges PF'!$B$24:$B$63</definedName>
    <definedName name="sous_tot_ch">'[1]3_Charges détaillées'!$O$6:$P$16</definedName>
    <definedName name="sous_tot_ch_pf">'[1]3_Charges PF'!$V$6:$V$15</definedName>
    <definedName name="ssaisieba">'[1]3_Charges PF'!$B$129:$L$129</definedName>
    <definedName name="ssaisieED">'[1]3_Charges PF'!$B$130:$L$130</definedName>
    <definedName name="ssaisieME">'[1]3_Charges PF'!$B$128:$L$128</definedName>
    <definedName name="ssaisietp">'[1]3_Charges PF'!$B$127:$L$127</definedName>
    <definedName name="ssaisievi">'[1]3_Charges PF'!$B$128:$L$128</definedName>
    <definedName name="standbyy1">[2]services!$G$109</definedName>
    <definedName name="standbyy2">[2]services!$H$109</definedName>
    <definedName name="standbyy3">[2]services!$I$109</definedName>
    <definedName name="standbyy4">[2]services!$J$109</definedName>
    <definedName name="styp">'[1]3_Charges PF'!$D$24:$D$63</definedName>
    <definedName name="SUPP0">#REF!</definedName>
    <definedName name="SUPP1">#REF!</definedName>
    <definedName name="SUPP2">#REF!</definedName>
    <definedName name="SUPP3">#REF!</definedName>
    <definedName name="SUPP4">#REF!</definedName>
    <definedName name="SUPP5">#REF!</definedName>
    <definedName name="synthese">#REF!</definedName>
    <definedName name="T0">#N/A</definedName>
    <definedName name="Tab1Tot">#REF!</definedName>
    <definedName name="TabAleas">#REF!</definedName>
    <definedName name="TabControle">#REF!</definedName>
    <definedName name="TabEncours">#REF!</definedName>
    <definedName name="Table_des_Prestations">#REF!</definedName>
    <definedName name="TableDonnées">#N/A</definedName>
    <definedName name="TabMassal">#REF!</definedName>
    <definedName name="tabprof">#REF!</definedName>
    <definedName name="TabRAP">#REF!</definedName>
    <definedName name="TabRéalisé">#REF!</definedName>
    <definedName name="TACE">#N/A</definedName>
    <definedName name="TAFFAIRE">#N/A</definedName>
    <definedName name="tauxtva">'[1]1_Paramètres'!$F$14</definedName>
    <definedName name="TCONTRAT">#N/A</definedName>
    <definedName name="TITI" localSheetId="2" hidden="1">{#N/A,#N/A,FALSE,"Global"}</definedName>
    <definedName name="TITI" hidden="1">{#N/A,#N/A,FALSE,"Global"}</definedName>
    <definedName name="TITRE">#REF!</definedName>
    <definedName name="tjm_cjm_moy">'[1]6_Repart coll &amp; cpte expl'!$V$41</definedName>
    <definedName name="tjm_mo_moy">'[1]6_Repart coll &amp; cpte expl'!$K$52</definedName>
    <definedName name="tjm_pif_moy">'[1]6_Repart coll &amp; cpte expl'!$V$95</definedName>
    <definedName name="tot_ch_prod">'[1]4_Charges'!$H$133:$O$133</definedName>
    <definedName name="tot_ch_soc">'[1]6_Repart coll &amp; cpte expl'!$E$31:$S$31</definedName>
    <definedName name="tot_cout_cjm">'[1]6_Repart coll &amp; cpte expl'!$U$40</definedName>
    <definedName name="tot_ct_cjm">'[1]7_Finance CJM'!$Q$22</definedName>
    <definedName name="tot_ct_cjm_r1">'[1]7_Finance CJM'!$Q$63</definedName>
    <definedName name="tot_ct_cjm_r2">'[1]7_Finance CJM'!$Q$100</definedName>
    <definedName name="tot_ct_cjm_r3">'[1]7_Finance CJM'!$Q$137</definedName>
    <definedName name="tot_ct_pri">'[1]7_Finance PRI'!$Q$22</definedName>
    <definedName name="tot_ct_pri_r1">'[1]7_Finance PRI'!$Q$63</definedName>
    <definedName name="tot_ct_pri_r2">'[1]7_Finance PRI'!$Q$100</definedName>
    <definedName name="tot_ct_pri_r3">'[1]7_Finance PRI'!$Q$137</definedName>
    <definedName name="tot_pach_soc">'[1]6_Repart coll &amp; cpte expl'!$E$32:$S$32</definedName>
    <definedName name="tot_pmo_cjm">'[1]6_Repart coll &amp; cpte expl'!$G$50</definedName>
    <definedName name="tot_pmo_pif">'[1]6_Repart coll &amp; cpte expl'!$I$50</definedName>
    <definedName name="tot_pmo_ven">'[1]6_Repart coll &amp; cpte expl'!$K$50</definedName>
    <definedName name="tot_prev_soc">'[1]6_Repart coll &amp; cpte expl'!$E$33:$S$33</definedName>
    <definedName name="tot_pv">'[1]7_Finance CJM'!$AH$22</definedName>
    <definedName name="tot_pv_r1">'[1]7_Finance CJM'!$AH$63</definedName>
    <definedName name="tot_pv_r2">'[1]7_Finance CJM'!$AH$100</definedName>
    <definedName name="tot_pv_r3">'[1]7_Finance CJM'!$AH$137</definedName>
    <definedName name="tot_pven_soc">'[1]6_Repart coll &amp; cpte expl'!$E$34:$S$34</definedName>
    <definedName name="tot_ven">'[1]6_Repart coll &amp; cpte expl'!$V$40</definedName>
    <definedName name="tot_ven_r1">'[1]6_Repart coll &amp; cpte expl'!$V$61</definedName>
    <definedName name="tot_ven_r2">'[1]6_Repart coll &amp; cpte expl'!$V$74</definedName>
    <definedName name="tot_ven_r3">'[1]6_Repart coll &amp; cpte expl'!$V$87</definedName>
    <definedName name="Totalité">#REF!</definedName>
    <definedName name="totch_ech">'[1]8_Trésorerie'!$D$22</definedName>
    <definedName name="totch_plan">'[1]5_Planning'!$M$49</definedName>
    <definedName name="totchdet">'[1]3_Charges détaillées'!$Q$17</definedName>
    <definedName name="totchdet_1">'[1]3_Charges détaillées'!$T$19</definedName>
    <definedName name="totchdet_2">'[1]3_Charges détaillées'!$V$19</definedName>
    <definedName name="totchdet_3">'[1]3_Charges détaillées'!$X$19</definedName>
    <definedName name="totchdet_contr">'[1]3_Charges détaillées'!$AO$80</definedName>
    <definedName name="totchdet_contr_pf">'[1]3_Charges PF'!$Z$64</definedName>
    <definedName name="totchdet_gen">'[1]3_Charges détaillées'!$O$17</definedName>
    <definedName name="totchdet_gen_pf">'[1]3_Charges PF'!$V$16</definedName>
    <definedName name="totchdet_pf">'[1]3_Charges PF'!$X$16</definedName>
    <definedName name="totchdet_pf_1">'[1]3_Charges PF'!$C$18</definedName>
    <definedName name="totchdet_pf_2">'[1]3_Charges PF'!$E$18</definedName>
    <definedName name="totchdet_pf_3">'[1]3_Charges PF'!$G$18</definedName>
    <definedName name="totchprof">'[1]4_Charges'!$P$145:$AC$145</definedName>
    <definedName name="totchprof_plan">'[1]5_Planning'!$N$74:$AA$74</definedName>
    <definedName name="totgench_r1">'[1]4_Charges'!$I$145</definedName>
    <definedName name="totgench_r2">'[1]4_Charges'!$K$145</definedName>
    <definedName name="totgench_r3">'[1]4_Charges'!$M$145</definedName>
    <definedName name="TUN">#N/A</definedName>
    <definedName name="TVA">[1]Paramètres!$B$1</definedName>
    <definedName name="type_calc_ch">'[1]1_Paramètres'!$H$7</definedName>
    <definedName name="type_ch_repart">'[1]6_Repart coll &amp; cpte expl'!#REF!</definedName>
    <definedName name="type_dev">'[1]3_Charges PF'!$D$7</definedName>
    <definedName name="TZERO">#N/A</definedName>
    <definedName name="Vérification">#REF!</definedName>
    <definedName name="Version" localSheetId="2" hidden="1">{#N/A,#N/A,FALSE,"Global"}</definedName>
    <definedName name="Version" hidden="1">{#N/A,#N/A,FALSE,"Global"}</definedName>
    <definedName name="wrn.Global." localSheetId="2" hidden="1">{#N/A,#N/A,FALSE,"Global"}</definedName>
    <definedName name="wrn.Global." hidden="1">{#N/A,#N/A,FALSE,"Global"}</definedName>
    <definedName name="wrn.IMPRESSION." localSheetId="2" hidden="1">{"IMPRESSION",#N/A,FALSE,"DEVIS"}</definedName>
    <definedName name="wrn.IMPRESSION." hidden="1">{"IMPRESSION",#N/A,FALSE,"DEVIS"}</definedName>
    <definedName name="x">#N/A</definedName>
    <definedName name="_xlnm.Print_Area" localSheetId="2">#N/A</definedName>
    <definedName name="_xlnm.Print_Area" localSheetId="1">#N/A</definedName>
    <definedName name="_xlnm.Print_Area" localSheetId="0">#N/A</definedName>
    <definedName name="_xlnm.Print_Area" localSheetId="8">#N/A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 i="12" l="1"/>
  <c r="T34" i="11" l="1"/>
  <c r="X34" i="11" s="1"/>
  <c r="T33" i="11"/>
  <c r="T32" i="11"/>
  <c r="T31" i="11"/>
  <c r="T30" i="11"/>
  <c r="T29" i="11"/>
  <c r="X29" i="11" s="1"/>
  <c r="T28" i="11"/>
  <c r="X28" i="11" s="1"/>
  <c r="T22" i="11"/>
  <c r="X22" i="11" s="1"/>
  <c r="T21" i="11"/>
  <c r="X21" i="11" s="1"/>
  <c r="W18" i="11"/>
  <c r="S19" i="11"/>
  <c r="S18" i="11"/>
  <c r="T27" i="11"/>
  <c r="X27" i="11" s="1"/>
  <c r="T25" i="11"/>
  <c r="X25" i="11" s="1"/>
  <c r="T24" i="11"/>
  <c r="R34" i="11"/>
  <c r="Q34" i="11"/>
  <c r="P34" i="11"/>
  <c r="O34" i="11"/>
  <c r="N34" i="11"/>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5" i="13"/>
  <c r="G6" i="13"/>
  <c r="G7" i="13"/>
  <c r="G8" i="13"/>
  <c r="G9" i="14"/>
  <c r="G10" i="14"/>
  <c r="G11" i="14"/>
  <c r="G12" i="14"/>
  <c r="I5" i="14"/>
  <c r="I6" i="14"/>
  <c r="I7" i="14"/>
  <c r="I8" i="14"/>
  <c r="I9" i="14"/>
  <c r="I10" i="14"/>
  <c r="I11" i="14"/>
  <c r="I12" i="14"/>
  <c r="G4" i="11"/>
  <c r="X23" i="11"/>
  <c r="X24" i="11"/>
  <c r="X26" i="11"/>
  <c r="X30" i="11"/>
  <c r="X31" i="11"/>
  <c r="X32" i="11"/>
  <c r="X33" i="11"/>
  <c r="O18" i="11"/>
  <c r="P18" i="11"/>
  <c r="Q18" i="11"/>
  <c r="R18" i="11"/>
  <c r="O19" i="11"/>
  <c r="P19" i="11"/>
  <c r="Q19" i="11"/>
  <c r="R19" i="11"/>
  <c r="O20" i="11"/>
  <c r="P20" i="11"/>
  <c r="Q20" i="11"/>
  <c r="R20" i="11"/>
  <c r="O21" i="11"/>
  <c r="P21" i="11"/>
  <c r="Q21" i="11"/>
  <c r="R21" i="11"/>
  <c r="O22" i="11"/>
  <c r="P22" i="11"/>
  <c r="Q22" i="11"/>
  <c r="R22" i="11"/>
  <c r="O23" i="11"/>
  <c r="P23" i="11"/>
  <c r="Q23" i="11"/>
  <c r="R23" i="11"/>
  <c r="O24" i="11"/>
  <c r="P24" i="11"/>
  <c r="Q24" i="11"/>
  <c r="R24" i="11"/>
  <c r="O25" i="11"/>
  <c r="P25" i="11"/>
  <c r="Q25" i="11"/>
  <c r="R25" i="11"/>
  <c r="O26" i="11"/>
  <c r="P26" i="11"/>
  <c r="Q26" i="11"/>
  <c r="R26" i="11"/>
  <c r="O27" i="11"/>
  <c r="P27" i="11"/>
  <c r="Q27" i="11"/>
  <c r="R27" i="11"/>
  <c r="O28" i="11"/>
  <c r="P28" i="11"/>
  <c r="Q28" i="11"/>
  <c r="R28" i="11"/>
  <c r="O29" i="11"/>
  <c r="P29" i="11"/>
  <c r="Q29" i="11"/>
  <c r="R29" i="11"/>
  <c r="O30" i="11"/>
  <c r="P30" i="11"/>
  <c r="Q30" i="11"/>
  <c r="R30" i="11"/>
  <c r="O31" i="11"/>
  <c r="P31" i="11"/>
  <c r="Q31" i="11"/>
  <c r="R31" i="11"/>
  <c r="O32" i="11"/>
  <c r="P32" i="11"/>
  <c r="Q32" i="11"/>
  <c r="R32" i="11"/>
  <c r="O33" i="11"/>
  <c r="P33" i="11"/>
  <c r="Q33" i="11"/>
  <c r="R33" i="11"/>
  <c r="N19" i="11"/>
  <c r="N20" i="11"/>
  <c r="N21" i="11"/>
  <c r="N22" i="11"/>
  <c r="N23" i="11"/>
  <c r="N24" i="11"/>
  <c r="N25" i="11"/>
  <c r="N26" i="11"/>
  <c r="N27" i="11"/>
  <c r="N28" i="11"/>
  <c r="N29" i="11"/>
  <c r="N30" i="11"/>
  <c r="N31" i="11"/>
  <c r="N32" i="11"/>
  <c r="N33" i="11"/>
  <c r="N18" i="11"/>
  <c r="H10" i="11"/>
  <c r="I10" i="11" s="1"/>
  <c r="H11" i="11"/>
  <c r="I11" i="11" s="1"/>
  <c r="G93" i="13"/>
  <c r="I93" i="13"/>
  <c r="B6" i="7" s="1"/>
  <c r="H9" i="12"/>
  <c r="B8" i="7"/>
  <c r="H8" i="12"/>
  <c r="I92" i="13"/>
  <c r="I72" i="9"/>
  <c r="I73" i="9"/>
  <c r="I74" i="9"/>
  <c r="I75" i="9"/>
  <c r="I76" i="9"/>
  <c r="I71" i="9"/>
  <c r="I51" i="9"/>
  <c r="I61" i="9"/>
  <c r="I62" i="9"/>
  <c r="I63" i="9"/>
  <c r="I64" i="9"/>
  <c r="I65" i="9"/>
  <c r="I66" i="9"/>
  <c r="I67" i="9"/>
  <c r="I60" i="9"/>
  <c r="G92" i="13"/>
  <c r="I52" i="9"/>
  <c r="I53" i="9"/>
  <c r="I54" i="9"/>
  <c r="I55" i="9"/>
  <c r="I56" i="9"/>
  <c r="I50" i="9"/>
  <c r="I45" i="9"/>
  <c r="I46" i="9"/>
  <c r="I44" i="9"/>
  <c r="G46" i="9"/>
  <c r="I31" i="9"/>
  <c r="I32" i="9"/>
  <c r="I33" i="9"/>
  <c r="I34" i="9"/>
  <c r="I35" i="9"/>
  <c r="I36" i="9"/>
  <c r="I37" i="9"/>
  <c r="I38" i="9"/>
  <c r="I39" i="9"/>
  <c r="I40" i="9"/>
  <c r="I91" i="13"/>
  <c r="G91" i="13"/>
  <c r="I83" i="13"/>
  <c r="G83" i="13"/>
  <c r="I88" i="13"/>
  <c r="I89" i="13"/>
  <c r="I90" i="13"/>
  <c r="I87" i="13"/>
  <c r="I4" i="13"/>
  <c r="G90" i="13"/>
  <c r="G89" i="13"/>
  <c r="G88" i="13"/>
  <c r="G87" i="13"/>
  <c r="G8" i="14"/>
  <c r="G7" i="14"/>
  <c r="G6" i="14"/>
  <c r="I82" i="13"/>
  <c r="G82" i="13"/>
  <c r="I5" i="9"/>
  <c r="I6" i="9"/>
  <c r="I7" i="9"/>
  <c r="I8" i="9"/>
  <c r="I9" i="9"/>
  <c r="I10" i="9"/>
  <c r="I11" i="9"/>
  <c r="I12" i="9"/>
  <c r="I13" i="9"/>
  <c r="I14" i="9"/>
  <c r="I15" i="9"/>
  <c r="I16" i="9"/>
  <c r="I17" i="9"/>
  <c r="I18" i="9"/>
  <c r="I19" i="9"/>
  <c r="I20" i="9"/>
  <c r="I21" i="9"/>
  <c r="I22" i="9"/>
  <c r="I23" i="9"/>
  <c r="I24" i="9"/>
  <c r="I25" i="9"/>
  <c r="I26" i="9"/>
  <c r="I27" i="9"/>
  <c r="I28" i="9"/>
  <c r="I29" i="9"/>
  <c r="I30" i="9"/>
  <c r="I4" i="9"/>
  <c r="I5" i="11"/>
  <c r="I6" i="11"/>
  <c r="I7" i="11"/>
  <c r="I8" i="11"/>
  <c r="I9" i="11"/>
  <c r="I12" i="11"/>
  <c r="I4" i="11"/>
  <c r="G5" i="11"/>
  <c r="G6" i="11"/>
  <c r="G7" i="11"/>
  <c r="G8" i="11"/>
  <c r="G9" i="11"/>
  <c r="G10" i="11"/>
  <c r="G11" i="11"/>
  <c r="G12" i="11"/>
  <c r="G5" i="14"/>
  <c r="G4" i="14"/>
  <c r="I4" i="14" s="1"/>
  <c r="X20" i="11" l="1"/>
  <c r="X19" i="11"/>
  <c r="X18" i="11"/>
  <c r="I79" i="13"/>
  <c r="I77" i="9"/>
  <c r="I57" i="9"/>
  <c r="I84" i="13"/>
  <c r="B5" i="7" s="1"/>
  <c r="I68" i="9"/>
  <c r="I47" i="9"/>
  <c r="I41" i="9"/>
  <c r="I13" i="11"/>
  <c r="B9" i="7" s="1"/>
  <c r="B3" i="7" l="1"/>
  <c r="H4" i="12"/>
  <c r="H5" i="12" s="1"/>
  <c r="G4" i="13"/>
  <c r="G9" i="13"/>
  <c r="G44" i="9"/>
  <c r="G45"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 i="9"/>
  <c r="B7" i="7" l="1"/>
  <c r="B4" i="7"/>
  <c r="B10" i="7" l="1"/>
</calcChain>
</file>

<file path=xl/sharedStrings.xml><?xml version="1.0" encoding="utf-8"?>
<sst xmlns="http://schemas.openxmlformats.org/spreadsheetml/2006/main" count="1064" uniqueCount="477">
  <si>
    <t xml:space="preserve"> </t>
  </si>
  <si>
    <t>Consultation 25.39-IT</t>
  </si>
  <si>
    <t>Fourniture d’une extension d’hébergement des équipements informatiques de l’AP-HP et prestations associées</t>
  </si>
  <si>
    <t>CADRE DE REPONSE FINANCIER</t>
  </si>
  <si>
    <t>OFFRE 1</t>
  </si>
  <si>
    <t>NE PAS TRANSFORMER EN PDF</t>
  </si>
  <si>
    <t>Cachet, date et signature de l'entreprise :</t>
  </si>
  <si>
    <t>MODE D'EMPLOI POUR LA SAISIE DES DONNEES RELATIVES AUX UO</t>
  </si>
  <si>
    <r>
      <t>Les onglets "BPU-Principal"</t>
    </r>
    <r>
      <rPr>
        <sz val="10"/>
        <rFont val="Arial"/>
        <family val="2"/>
      </rPr>
      <t xml:space="preserve"> et "</t>
    </r>
    <r>
      <rPr>
        <b/>
        <sz val="10"/>
        <rFont val="Arial"/>
        <family val="2"/>
      </rPr>
      <t>BPU-Catalogue</t>
    </r>
    <r>
      <rPr>
        <sz val="10"/>
        <rFont val="Arial"/>
        <family val="2"/>
      </rPr>
      <t>" doivent être renseignés de la manière suivante par le candidat :</t>
    </r>
  </si>
  <si>
    <t>Seuls les cadres entourés de rouge doivent être renseignés.</t>
  </si>
  <si>
    <t>Le candidat indiquera pour chaque prestation ou UO le tarif en Euro Hors Taxe</t>
  </si>
  <si>
    <r>
      <t>L'onglet "BPU-Proximite"</t>
    </r>
    <r>
      <rPr>
        <sz val="10"/>
        <rFont val="Arial"/>
        <family val="2"/>
      </rPr>
      <t xml:space="preserve"> doit être renseigné de la manière suivante par le candidat :</t>
    </r>
  </si>
  <si>
    <t xml:space="preserve">   NE PAS TRANSFORMER LE CLASSEUR EN PDF</t>
  </si>
  <si>
    <t xml:space="preserve">BORDEREAU DES PRIX - Consultation n°25.39-IT 
</t>
  </si>
  <si>
    <t>FAS – Frais d’Accès au Service -Espaces privatifs (génie civil &amp; confinement)</t>
  </si>
  <si>
    <t>Code UO</t>
  </si>
  <si>
    <t>UO</t>
  </si>
  <si>
    <t>Détail du contenu</t>
  </si>
  <si>
    <t>Type</t>
  </si>
  <si>
    <t>Unité</t>
  </si>
  <si>
    <t>Prix 
€ HT</t>
  </si>
  <si>
    <t>Prix 
€ TTC</t>
  </si>
  <si>
    <t xml:space="preserve">Qté prévisionnelle </t>
  </si>
  <si>
    <t>Total
€ HT</t>
  </si>
  <si>
    <t>UO-FAS1</t>
  </si>
  <si>
    <t>Installation cage jusqu'à 6 baies</t>
  </si>
  <si>
    <t>Indiquer le prix d'installation d'une cage autour d'un emplacement privatif déjà réservé (cf UO-FA 1 à 5). 
Mettre N/A lorsqu'une taille n'est pas disponible.
La cage ferme l'espace de la chappe sous les dales au plafond. La Densité électrique par baie : 22 à 25 kW/baie</t>
  </si>
  <si>
    <t>Forfait installation</t>
  </si>
  <si>
    <t>€ HT / bloc</t>
  </si>
  <si>
    <t>UO-FAS2</t>
  </si>
  <si>
    <t>supplément cage occultante jusqu'à 6 baies</t>
  </si>
  <si>
    <t>UO-FAS3</t>
  </si>
  <si>
    <t>Installation cage jusqu'à 12 baies</t>
  </si>
  <si>
    <t>UO-FAS4</t>
  </si>
  <si>
    <t>supplément cage occultante jusqu'à 12 baies</t>
  </si>
  <si>
    <t>UO-FAS5</t>
  </si>
  <si>
    <t>Installation cage jusqu'à 16 baies</t>
  </si>
  <si>
    <t>UO-FAS6</t>
  </si>
  <si>
    <t>supplément cage occultante jusqu'à 16 baies</t>
  </si>
  <si>
    <t>UO-FAS7</t>
  </si>
  <si>
    <t>Installation cage jusqu'à 24 baies</t>
  </si>
  <si>
    <t>UO-FAS8</t>
  </si>
  <si>
    <t>supplément cage occultante jusqu'à 24 baies</t>
  </si>
  <si>
    <t>UO-FAS9</t>
  </si>
  <si>
    <t>Installation cage jusqu'à 32 baies</t>
  </si>
  <si>
    <t>UO-FAS10</t>
  </si>
  <si>
    <t>supplément cage occultante jusqu'à 32 baies</t>
  </si>
  <si>
    <t>UO-FAS11</t>
  </si>
  <si>
    <t>Installation cage jusqu'à 40 baies</t>
  </si>
  <si>
    <t>UO-FAS12</t>
  </si>
  <si>
    <t>supplément cage occultante jusqu'à 40 baies</t>
  </si>
  <si>
    <t>UO-FAS13</t>
  </si>
  <si>
    <t>Installation cage jusqu'à 50 baies</t>
  </si>
  <si>
    <t>UO-FAS14</t>
  </si>
  <si>
    <t>supplément cage occultante jusqu'à 50 baies</t>
  </si>
  <si>
    <t>UO-FAS15</t>
  </si>
  <si>
    <t>Installation cage jusqu'à 56 baies</t>
  </si>
  <si>
    <t>UO-FAS16</t>
  </si>
  <si>
    <t>supplément cage occultante jusqu'à 56 baies</t>
  </si>
  <si>
    <t>UO-FAS17</t>
  </si>
  <si>
    <t>Installation cage jusqu'à 60 baies</t>
  </si>
  <si>
    <t>UO-FAS18</t>
  </si>
  <si>
    <t>supplément cage occultante jusqu'à 60 baies</t>
  </si>
  <si>
    <t>UO-FAS19</t>
  </si>
  <si>
    <t>Installation cage jusqu'à 72 baies</t>
  </si>
  <si>
    <t>UO-FAS20</t>
  </si>
  <si>
    <t>supplément cage occultante jusqu'à 72 baies</t>
  </si>
  <si>
    <t>UO-FAS21</t>
  </si>
  <si>
    <t>Installation cage jusqu'à 84 baies</t>
  </si>
  <si>
    <t>UO-FAS22</t>
  </si>
  <si>
    <t>supplément cage occultante jusqu'à 84 baies</t>
  </si>
  <si>
    <t>UO-FAS23</t>
  </si>
  <si>
    <t>Installation cage jusqu'à 90 baies</t>
  </si>
  <si>
    <t>UO-FAS24</t>
  </si>
  <si>
    <t>supplément cage occultante jusqu'à 90 baies</t>
  </si>
  <si>
    <t>UO-FAS25</t>
  </si>
  <si>
    <t>Installation cage jusqu'à 96 baies</t>
  </si>
  <si>
    <t>UO-FAS26</t>
  </si>
  <si>
    <t>supplément cage occultante jusqu'à 96 baies</t>
  </si>
  <si>
    <t>UO-FAS27</t>
  </si>
  <si>
    <t>Extension d'une cage (+2 baies)</t>
  </si>
  <si>
    <t>Préciser le prix pour modifier ultérieurement une cage afin d'y ajouter un incrément de 2 emplacements. Cette UO sera utilisée pour les extensions.</t>
  </si>
  <si>
    <t>€ HT / 2 emplacements</t>
  </si>
  <si>
    <t>UO-FAS28</t>
  </si>
  <si>
    <t>Extension cage occultante (+2 baies)</t>
  </si>
  <si>
    <t>UO-FAS29</t>
  </si>
  <si>
    <t>Installation couloir froid jusqu'à 6 baies</t>
  </si>
  <si>
    <t>Indiquer le prix d'installation d'un couloir froid autour d'un emplacement privatif déjà réservé (cf UO ci-dessus). 
Mettre N/A lorsqu'une taille n'est pas disponible.
Le couloir froid contient 2 portes à ouverture manuelles.</t>
  </si>
  <si>
    <t xml:space="preserve">forfait fourniture + installation </t>
  </si>
  <si>
    <t>UO-FAS30</t>
  </si>
  <si>
    <t>Installation couloir froid jusqu'à 12 baies</t>
  </si>
  <si>
    <t>UO-FAS31</t>
  </si>
  <si>
    <t xml:space="preserve">Installation couloir froid jusqu'à 16 baies </t>
  </si>
  <si>
    <t>UO-FAS32</t>
  </si>
  <si>
    <t xml:space="preserve">Installation couloir froid jusqu'à 24 baies </t>
  </si>
  <si>
    <t>UO-FAS33</t>
  </si>
  <si>
    <t xml:space="preserve">Installation couloir froid jusqu'à 32 baies </t>
  </si>
  <si>
    <t>UO-FAS34</t>
  </si>
  <si>
    <t xml:space="preserve">Installation couloir froid jusqu'à 40 baies </t>
  </si>
  <si>
    <t>UO-FAS35</t>
  </si>
  <si>
    <t xml:space="preserve">Installation couloir froid jusqu'à 50 baies </t>
  </si>
  <si>
    <t>UO-FAS36</t>
  </si>
  <si>
    <t xml:space="preserve">Installation couloir froid jusqu'à 56 baies </t>
  </si>
  <si>
    <t>UO-FAS37</t>
  </si>
  <si>
    <t>Extension couloir froid (+ 2 baies)</t>
  </si>
  <si>
    <t>FAS – Frais d’Accès au Service -Sécurité physique</t>
  </si>
  <si>
    <t>UO-FASSP1</t>
  </si>
  <si>
    <t xml:space="preserve">Installation badge accès espace privatif </t>
  </si>
  <si>
    <t>Indiquer le prix pour installer un accès badge de fermeture d'un espace privatif (salle dédiée, cage ou couloir froid). C'est pour 1 porte, lorsqu'il y a deux portes prendre deux UO.</t>
  </si>
  <si>
    <t>€ HT / lecteur</t>
  </si>
  <si>
    <t>UO-FASSP2</t>
  </si>
  <si>
    <t xml:space="preserve">Installation biométrie accès espace privatif </t>
  </si>
  <si>
    <t>Indiquer le prix pour installer un accès biométrie de fermeture d'un espace privatif (salle dédiée, cage ou couloir froid). C'est pour 1 porte, lorsqu'il y a deux portes prendre deux UO.</t>
  </si>
  <si>
    <t>UO-FASSP3</t>
  </si>
  <si>
    <t>Installation de la vidéo surveillance</t>
  </si>
  <si>
    <t>Indiquer le prix pour l'installation d'une caméra.</t>
  </si>
  <si>
    <t>€ HT / caméra</t>
  </si>
  <si>
    <t>FAS – Frais d’Accès au Service -Baies &amp; énergie primaire</t>
  </si>
  <si>
    <t>UO-FASBEP1</t>
  </si>
  <si>
    <t>Fourniture d'une baie clés en mains neuve dimension 800 L X 1200 P X 47U</t>
  </si>
  <si>
    <t>Fourniture d'une baie neuve clés en mains correspondant aux critères du CCTP. Cette baie est installée conformément aux modalités définit dans le CCTP (réception, déballage, positionnement, installation, mise en énergie). Sont comptabilisés hors de cette UO : les PDUs.</t>
  </si>
  <si>
    <t>€ HT / baie</t>
  </si>
  <si>
    <t>UO-FASBEP2</t>
  </si>
  <si>
    <t>Installation d'une baie fournie par le client</t>
  </si>
  <si>
    <t>Indiquer le prix d'installation d'une baie fournie par le client. Cette baie est installée conformément aux standard et normes de la profession (réception, déballage, positionnement, installation, mise en énergie). Sont comptabilisés hors de cette UO : les PDUs. Les équipements de l'Entité sont mis en rack en sus.</t>
  </si>
  <si>
    <t>UO-FASBEP3</t>
  </si>
  <si>
    <t>départ electrique double alimentation (voie A et voie B) monophasé 16</t>
  </si>
  <si>
    <t>UO-FASBEP4</t>
  </si>
  <si>
    <t>départ electrique double alimentation (voie A et voie B) monophasé  32</t>
  </si>
  <si>
    <t>UO-FASBEP5</t>
  </si>
  <si>
    <t>départ electrique double alimentation (voie A et voie B) Triphasés 16A</t>
  </si>
  <si>
    <t>UO-FASBEP6</t>
  </si>
  <si>
    <t>départ electrique double alimentation (voie A et voie B) Triphasés 32A</t>
  </si>
  <si>
    <t>UO-FASBEP7</t>
  </si>
  <si>
    <t>départ electrique double alimentation (voie A et voie B) (63A)</t>
  </si>
  <si>
    <t>FAS – Frais d’Accès au Service -PDUs</t>
  </si>
  <si>
    <t>UO-FASPDU1</t>
  </si>
  <si>
    <t>PDU manageable monophasé 16 A</t>
  </si>
  <si>
    <t>€ HT / PDU</t>
  </si>
  <si>
    <t>UO-FASPDU2</t>
  </si>
  <si>
    <t>PDU non manageable monophasé 16 A</t>
  </si>
  <si>
    <t>UO-FASPDU3</t>
  </si>
  <si>
    <t>PDU manageable monophasé 32 A</t>
  </si>
  <si>
    <t>UO-FASPDU4</t>
  </si>
  <si>
    <t>PDU non manageable monophasé 32 A</t>
  </si>
  <si>
    <t>UO-FASPDU5</t>
  </si>
  <si>
    <t>PDU manageables triphasés 32A</t>
  </si>
  <si>
    <t>UO-FASPDU6</t>
  </si>
  <si>
    <t>PDU non manageables triphasés 32A</t>
  </si>
  <si>
    <t>UO-FASPDU7</t>
  </si>
  <si>
    <t xml:space="preserve"> PDU manageables triphasés 63A</t>
  </si>
  <si>
    <t>UO-FASPDU8</t>
  </si>
  <si>
    <t>PDU non manageables triphasés 63A</t>
  </si>
  <si>
    <t>FAS – Frais d’Accès au Service -Raccordements &amp; rocades (installation uniquement)</t>
  </si>
  <si>
    <t>UO-FASRR1</t>
  </si>
  <si>
    <t>rocade optique 12 FO Monomode vers MMR</t>
  </si>
  <si>
    <t>de la salle IT à la MMR</t>
  </si>
  <si>
    <t>forfait fourniture + installation + recette</t>
  </si>
  <si>
    <t>€ HT / Tiroir</t>
  </si>
  <si>
    <t>UO-FASRR2</t>
  </si>
  <si>
    <t>rocade optique 24 FO Monomode vers MMR</t>
  </si>
  <si>
    <t>UO-FASRR3</t>
  </si>
  <si>
    <t>Interconnexion FO intra‑site</t>
  </si>
  <si>
    <t>1 câble FO 12 paires avec patch pannel ou cassettes au sein d'un espace couloir froid ou entre couloirs froids</t>
  </si>
  <si>
    <t>€HT / ml</t>
  </si>
  <si>
    <t>UO-FASRR4</t>
  </si>
  <si>
    <t>1 câble FO 18 paires avec patch pannel ou cassettes au sein d'un espace couloir froid ou entre couloirs froids</t>
  </si>
  <si>
    <t>UO-FASRR5</t>
  </si>
  <si>
    <t>Interconnexion Cuivre intra‑site</t>
  </si>
  <si>
    <t>24 câbles Cuivre avec patch pannel sur 1U au sein d'un espace couloir froid ou entre couloirs froids</t>
  </si>
  <si>
    <t>UO-FASRR6</t>
  </si>
  <si>
    <t>48 câbles Cuivre avec patch pannel sur 1U au sein d'un espace couloir froid ou entre couloirs froids</t>
  </si>
  <si>
    <t xml:space="preserve">Prestations d’hébergement </t>
  </si>
  <si>
    <t>Qté prévisionnelle</t>
  </si>
  <si>
    <t>UO-HEBIN1</t>
  </si>
  <si>
    <t>UO-HEBIN2</t>
  </si>
  <si>
    <t>UO-HEBIN3</t>
  </si>
  <si>
    <t>UO-HEBIN4</t>
  </si>
  <si>
    <t>UO-HEBIN5</t>
  </si>
  <si>
    <t>UO-HEBIN6</t>
  </si>
  <si>
    <t>UO-HEBIN7</t>
  </si>
  <si>
    <t>UO-HEBIN8</t>
  </si>
  <si>
    <t>UO-HEBIN9</t>
  </si>
  <si>
    <t>UO-HEBIN13</t>
  </si>
  <si>
    <t>UO-HEBIN14</t>
  </si>
  <si>
    <t>Pilotage &amp; gouvernance</t>
  </si>
  <si>
    <t>UO-PILOT1</t>
  </si>
  <si>
    <t>Prestation de pilotage en complément de la comitologie du CCTP</t>
  </si>
  <si>
    <t>forfait à l'UO cosommée</t>
  </si>
  <si>
    <t>€ HT / 1/2 journée</t>
  </si>
  <si>
    <t>UO-PILOT2</t>
  </si>
  <si>
    <t>€ HT / journée</t>
  </si>
  <si>
    <t>Sécurité &amp; exploitation récurrentes</t>
  </si>
  <si>
    <t>UO-SER1</t>
  </si>
  <si>
    <t>Maintenance accès badge espace privatif</t>
  </si>
  <si>
    <t>Préciser ici s'il y a des frais de maintenance. Si non, mettre 0 €.</t>
  </si>
  <si>
    <t>Forfait mensuel</t>
  </si>
  <si>
    <t>UO-SER2</t>
  </si>
  <si>
    <t>Maintenance biométrie accès espace privatif</t>
  </si>
  <si>
    <t>UO-SER3</t>
  </si>
  <si>
    <t>Maintenance couloir froid</t>
  </si>
  <si>
    <t>€ HT / couloir</t>
  </si>
  <si>
    <t>UO-SER4</t>
  </si>
  <si>
    <t>Service vidéosurveillance</t>
  </si>
  <si>
    <t>€/caméra/mois</t>
  </si>
  <si>
    <t>UO-SER6</t>
  </si>
  <si>
    <t>Maintenance cage</t>
  </si>
  <si>
    <t>€ HT / cage</t>
  </si>
  <si>
    <t>UO-SER7</t>
  </si>
  <si>
    <t>Maintenance courant faible</t>
  </si>
  <si>
    <t>€ HT / câble</t>
  </si>
  <si>
    <t>Facturation de l’électricité au réel consommé</t>
  </si>
  <si>
    <t>Qté prévisionnelle tranche ferme</t>
  </si>
  <si>
    <t>UO-ELEC1</t>
  </si>
  <si>
    <t>Facturation de l’électricité sur la base de la consommation réelle mesurée.</t>
  </si>
  <si>
    <t>Prestation récurrente</t>
  </si>
  <si>
    <t>€/kWh/mois</t>
  </si>
  <si>
    <t>UO-ELEC3</t>
  </si>
  <si>
    <t>Forfait électricité par puissance souscrite (kW) Ce forfait est uniquement applicable dans le cadre d'une offre promotionnelle dans les conditions définies dans le CCAP.</t>
  </si>
  <si>
    <t>UO-ELEC2</t>
  </si>
  <si>
    <t>Forfait électricité – puissance souscrite</t>
  </si>
  <si>
    <r>
      <t>Forfait électrique tout inclus par kW, incluant la puissance souscrite et la consommation d’électricité. Cette prestation comprend, pour la puissance souscrite :
- l’alimentation électrique double voie (A et B),
- la consommation d’électricité,
- les pertes électriques,
- le refroidissement associé,
- la distribution et la supervision énergétique.
La facturation est indépendante de la consommation réelle.</t>
    </r>
    <r>
      <rPr>
        <i/>
        <sz val="11"/>
        <color theme="1"/>
        <rFont val="Calibri"/>
        <family val="2"/>
        <scheme val="minor"/>
      </rPr>
      <t>Ce forfait est uniquement applicable dans le cadre d'une offre promotionnelle dans les conditions définies dans le CCAP.</t>
    </r>
  </si>
  <si>
    <t>€/kW/mois</t>
  </si>
  <si>
    <t>Extension de la puissance électrique souscrite.</t>
  </si>
  <si>
    <r>
      <t xml:space="preserve">Facturation de toute augmentation de puissance souscrite demandée par le Client en cours d’exécution du marché, dans les mêmes conditions que la puissance initiale. </t>
    </r>
    <r>
      <rPr>
        <i/>
        <sz val="11"/>
        <color theme="1"/>
        <rFont val="Calibri"/>
        <family val="2"/>
        <scheme val="minor"/>
      </rPr>
      <t>Ce forfait est uniquement applicable dans le cadre d'une offre promotionnelle dans les conditions définies dans le CCAP.</t>
    </r>
  </si>
  <si>
    <t xml:space="preserve">BORDEREAU DES PRIX - Consultation n°25.39-IT </t>
  </si>
  <si>
    <t xml:space="preserve">Prestations réseau et télécommunications </t>
  </si>
  <si>
    <t>UO-RES1</t>
  </si>
  <si>
    <t>Service cross connect simple (fibre mono)</t>
  </si>
  <si>
    <t>€ HT / Cross Connect</t>
  </si>
  <si>
    <t>UO-RES2</t>
  </si>
  <si>
    <t>installation de l'interconnexion entre deux salles sur un même site
1 câble FO 12 paires avec patch pannel ou cassettes</t>
  </si>
  <si>
    <t>Forfait fourniture + installation</t>
  </si>
  <si>
    <t>UO-RES3</t>
  </si>
  <si>
    <t>installation de l'interconnexion entre deux salles sur un même site
1 câble FO 18 paires avec patch pannel ou cassettes</t>
  </si>
  <si>
    <t>UO-RES4</t>
  </si>
  <si>
    <t>installation de l'interconnexion entre deux salles sur un même site
24 câbles Cuivre avec patch pannel sur 1U</t>
  </si>
  <si>
    <t>UO-RES5</t>
  </si>
  <si>
    <t>installation de l'interconnexion entre deux salles sur un même site
48 câbles Cuivre avec patch pannel sur 1U</t>
  </si>
  <si>
    <t>UO-RES6</t>
  </si>
  <si>
    <t>installation courant faible</t>
  </si>
  <si>
    <t>UO-RES7</t>
  </si>
  <si>
    <t>1 câble FO 18 paires avec patch pannel ou cassettes au sein d'un d'un espace couloir froid ou entre couloirs froids</t>
  </si>
  <si>
    <t>UO-RES8</t>
  </si>
  <si>
    <t>UO-RES9</t>
  </si>
  <si>
    <t>Bordereau des Prix Unitaires des Prestations de proximité</t>
  </si>
  <si>
    <t>UO-PP1</t>
  </si>
  <si>
    <t>Prix du ticket pour prestations de proximité</t>
  </si>
  <si>
    <t>Désigne l’unité de compte pour la fourniture de Gestes de Proximité par le titulaire</t>
  </si>
  <si>
    <t>Forfait consommation</t>
  </si>
  <si>
    <t>€ HT /ticket</t>
  </si>
  <si>
    <t>UO-PP2</t>
  </si>
  <si>
    <t>Forfait de 100 tickets</t>
  </si>
  <si>
    <t>€ HT /forfait ticket</t>
  </si>
  <si>
    <t>UO-PP3</t>
  </si>
  <si>
    <t>Prix du ticket pour prestations de proximité à dépassement d'un forfait de 100 tickets</t>
  </si>
  <si>
    <t>UO-PP4</t>
  </si>
  <si>
    <t>Forfait de 200 tickets</t>
  </si>
  <si>
    <t>UO-PP5</t>
  </si>
  <si>
    <t>Prix du ticket pour prestations de proximité à dépassement d'un forfait de 200 tickets</t>
  </si>
  <si>
    <t>UO-PP6</t>
  </si>
  <si>
    <t xml:space="preserve">Forfait de 300 tickets </t>
  </si>
  <si>
    <t>UO-PP7</t>
  </si>
  <si>
    <t>location salle de stockage</t>
  </si>
  <si>
    <t>Forfait pour la location mensuelle de la Salle de stockage (superficie)</t>
  </si>
  <si>
    <t>€ HT / m2</t>
  </si>
  <si>
    <t>UO-PP8</t>
  </si>
  <si>
    <t>Mise à disposition d'une salle isolée</t>
  </si>
  <si>
    <t>1/2 journée</t>
  </si>
  <si>
    <t>Forfait cosommation</t>
  </si>
  <si>
    <t>€ HT /1/2 journée</t>
  </si>
  <si>
    <t>UO-PP9</t>
  </si>
  <si>
    <t>1 journée</t>
  </si>
  <si>
    <t>€ HT /1 journée</t>
  </si>
  <si>
    <t>Nbre de tickets pour 1 occurrence</t>
  </si>
  <si>
    <t xml:space="preserve">Prix  € HT </t>
  </si>
  <si>
    <t>Prix  € TTC</t>
  </si>
  <si>
    <t>Priorité Standard</t>
  </si>
  <si>
    <t>Priorité Urgente (HO)</t>
  </si>
  <si>
    <t>Priorité Urgente (HNO)</t>
  </si>
  <si>
    <t>Gestes de proximité - Non Planifié</t>
  </si>
  <si>
    <t>Gestes de proximité - Planifié</t>
  </si>
  <si>
    <t>UO-PP10</t>
  </si>
  <si>
    <t xml:space="preserve">Mise en baie </t>
  </si>
  <si>
    <t>Manutention a 1U poids max 15KG</t>
  </si>
  <si>
    <t>UO-PP11</t>
  </si>
  <si>
    <t>Manutention a 2U poids &gt;15KG</t>
  </si>
  <si>
    <t>UO-PP12</t>
  </si>
  <si>
    <t>Manutention autres type d’équipements</t>
  </si>
  <si>
    <t>UO-PP15</t>
  </si>
  <si>
    <t>Reception et gestion de colis /matériel</t>
  </si>
  <si>
    <t>Réception, vérification d'intégrité, signature BL, scan BL puis mail au Client, Mise en stock, vérification des n° de série vs bon de livraison - 1er palier de 30 minutes</t>
  </si>
  <si>
    <t>UO-PP16</t>
  </si>
  <si>
    <t>Réception, vérification d'intégrité, signature BL, scan BL puis mail au Client, Mise en stock, vérification des n° de série vs bon de livraison - Par palier de 30 minutes (dans la limite de 7 paliers successifs)</t>
  </si>
  <si>
    <t>UO-PP22</t>
  </si>
  <si>
    <t>Contrôle</t>
  </si>
  <si>
    <t>Accompagnement d'un intervenant, max 30 minutes (1er palier de 30 minutes)</t>
  </si>
  <si>
    <t>UO-PP23</t>
  </si>
  <si>
    <t>Accompagnement d'un intervenant, au-delà des 30 premières minutes (Par palier de 30 minutes (dans la limite de 7 paliers successifs)</t>
  </si>
  <si>
    <t>UO-PP25</t>
  </si>
  <si>
    <t>Brancher ou débrancher un câble dans une baie (Câble ,FO, Cu, RJ45 ou alimentation électrique) déjà présent dans la baie)</t>
  </si>
  <si>
    <t>UO-PP26</t>
  </si>
  <si>
    <t>Contrôle visuel des éléments matériels (Statut des leds et connexion face avant et arrière. (Par palier de 30 minutes (dans la limite de 7 paliers successifs)</t>
  </si>
  <si>
    <t>UO-PP27</t>
  </si>
  <si>
    <t>Arrêt, mise hors tension ou sous tension (Prestation pour 1 asset)</t>
  </si>
  <si>
    <t>UO-PP28</t>
  </si>
  <si>
    <t xml:space="preserve">Reset ILO/IDRAC/... </t>
  </si>
  <si>
    <t>UO-PP33</t>
  </si>
  <si>
    <t>Test et cablage</t>
  </si>
  <si>
    <t>UO-PP34</t>
  </si>
  <si>
    <t>Câblage FO ou Cu au sein d'une baie - Fourniture du câble inclus</t>
  </si>
  <si>
    <t>UO-PP35</t>
  </si>
  <si>
    <t>Câblage FO entre 2 baies d'une même salle 1 lien 2 FO - jusqu'à 20 m - Fourniture et test du câble inclus</t>
  </si>
  <si>
    <t>UO-PP36</t>
  </si>
  <si>
    <t>UO-PP37</t>
  </si>
  <si>
    <t>Remplacement câblage défectueux fibre/rj45 - jusqu'à 20 m - Fourniture du câble inclus</t>
  </si>
  <si>
    <t>UO-PP38</t>
  </si>
  <si>
    <t>Câblage et paramétrage de port de management (ILO/IDRAC/...). jusqu'à 20 m - Fourniture du câble inclus</t>
  </si>
  <si>
    <t>Prestations complémentaires</t>
  </si>
  <si>
    <t>PSE « facultatives »</t>
  </si>
  <si>
    <t xml:space="preserve">Prestations complémentaires </t>
  </si>
  <si>
    <t>Objet</t>
  </si>
  <si>
    <t>Montant 
€ HT</t>
  </si>
  <si>
    <t>Frais de mise en service</t>
  </si>
  <si>
    <t>Electricité (Electricité «réel»)</t>
  </si>
  <si>
    <t>Prestations de proximité</t>
  </si>
  <si>
    <t xml:space="preserve">TOTAL </t>
  </si>
  <si>
    <t>UO-SER8</t>
  </si>
  <si>
    <t>Maintenance des baies</t>
  </si>
  <si>
    <t>Test de d'intégrité, continuité d'une Fibre 
Limité aux fibres inter-baies Livrable : rapport de test (continuité, atténuation)</t>
  </si>
  <si>
    <t>1 lien de même catégorie que le câblage en place  avec connecteur RJ45 aux extrémités - jusqu'à 20 m - Fourniture et test du câble inclus</t>
  </si>
  <si>
    <t>installation de l'interconnexion</t>
  </si>
  <si>
    <t xml:space="preserve"> cross connect</t>
  </si>
  <si>
    <t>UO-HEBIN10</t>
  </si>
  <si>
    <t>UO-HEBIN11</t>
  </si>
  <si>
    <t>UO-HEBIN12</t>
  </si>
  <si>
    <t>UO-HEBIN15</t>
  </si>
  <si>
    <t>UO-HEBIN16</t>
  </si>
  <si>
    <t>UO-HEBIN17</t>
  </si>
  <si>
    <t>UO-HEBIN18</t>
  </si>
  <si>
    <t>UO-HEBIN19</t>
  </si>
  <si>
    <t>UO-HEBIN20</t>
  </si>
  <si>
    <t>UO-HEBIN21</t>
  </si>
  <si>
    <t>UO-HEBIN22</t>
  </si>
  <si>
    <t>UO-HEBIN23</t>
  </si>
  <si>
    <t>UO-HEBIN24</t>
  </si>
  <si>
    <t>UO-HEBIN25</t>
  </si>
  <si>
    <t>UO-HEBIN26</t>
  </si>
  <si>
    <t>UO-HEBIN27</t>
  </si>
  <si>
    <t>UO-HEBIN28</t>
  </si>
  <si>
    <t>UO-HEBIN29</t>
  </si>
  <si>
    <t>UO-HEBIN30</t>
  </si>
  <si>
    <t>UO-HEBIN31</t>
  </si>
  <si>
    <t>UO-HEBIN32</t>
  </si>
  <si>
    <t>UO-HEBIN33</t>
  </si>
  <si>
    <t>UO-HEBIN34</t>
  </si>
  <si>
    <t>UO-HEBIN35</t>
  </si>
  <si>
    <t>UO-HEBIN36</t>
  </si>
  <si>
    <t>UO-HEBIN37</t>
  </si>
  <si>
    <t>UO-HEBIN38</t>
  </si>
  <si>
    <t>UO-HEBIN39</t>
  </si>
  <si>
    <t>UO-HEBIN40</t>
  </si>
  <si>
    <t>UO-HEBIN41</t>
  </si>
  <si>
    <t>UO-HEBIN42</t>
  </si>
  <si>
    <t>UO-HEBIN43</t>
  </si>
  <si>
    <t>UO-HEBIN44</t>
  </si>
  <si>
    <t>UO-HEBIN45</t>
  </si>
  <si>
    <t>UO-HEBIN46</t>
  </si>
  <si>
    <t>UO-HEBIN47</t>
  </si>
  <si>
    <t>UO-HEBIN48</t>
  </si>
  <si>
    <t>UO-HEBIN49</t>
  </si>
  <si>
    <t>UO-HEBIN50</t>
  </si>
  <si>
    <t>UO-HEBIN51</t>
  </si>
  <si>
    <t>UO-HEBIN52</t>
  </si>
  <si>
    <t>UO-HEBIN53</t>
  </si>
  <si>
    <t>UO-HEBIN54</t>
  </si>
  <si>
    <t>UO-HEBIN55</t>
  </si>
  <si>
    <t>UO-HEBIN56</t>
  </si>
  <si>
    <t>UO-HEBIN57</t>
  </si>
  <si>
    <t>UO-HEBIN58</t>
  </si>
  <si>
    <t>UO-HEBIN59</t>
  </si>
  <si>
    <t>UO-HEBIN60</t>
  </si>
  <si>
    <t>UO-HEBIN61</t>
  </si>
  <si>
    <t>UO-HEBIN62</t>
  </si>
  <si>
    <t>UO-HEBIN63</t>
  </si>
  <si>
    <t>UO-HEBIN64</t>
  </si>
  <si>
    <t>UO-HEBIN65</t>
  </si>
  <si>
    <t>UO-HEBIN66</t>
  </si>
  <si>
    <t>UO-HEBIN67</t>
  </si>
  <si>
    <t>UO-HEBIN68</t>
  </si>
  <si>
    <t>UO-HEBIN69</t>
  </si>
  <si>
    <t>UO-HEBIN70</t>
  </si>
  <si>
    <t>UO-HEBIN71</t>
  </si>
  <si>
    <t>UO-HEBIN72</t>
  </si>
  <si>
    <t>UO-HEBIN73</t>
  </si>
  <si>
    <t>UO-HEBIN74</t>
  </si>
  <si>
    <t>UO-HEBIN75</t>
  </si>
  <si>
    <t>€ HT / mois</t>
  </si>
  <si>
    <t>Qté prévisionnelle (mois)</t>
  </si>
  <si>
    <t>Qté prévisionnelle ( nb de geste)</t>
  </si>
  <si>
    <t>prix au KW</t>
  </si>
  <si>
    <t>Emplacement privatif - personnalisé  0 KVW &lt;= 100 KVW pour densité des baies entre 14 et 18 KW</t>
  </si>
  <si>
    <r>
      <t>Emplacement privatif - personnalisé  0 KVW &lt;= 100 KVW</t>
    </r>
    <r>
      <rPr>
        <sz val="11"/>
        <color rgb="FFFF0000"/>
        <rFont val="Calibri"/>
        <family val="2"/>
        <scheme val="minor"/>
      </rPr>
      <t xml:space="preserve"> </t>
    </r>
    <r>
      <rPr>
        <sz val="11"/>
        <color theme="1"/>
        <rFont val="Calibri"/>
        <family val="2"/>
        <scheme val="minor"/>
      </rPr>
      <t>pour densité des baies entre 19 et 22 KW</t>
    </r>
  </si>
  <si>
    <t>Emplacement privatif - personnalisé  &gt; 501 KW&lt;= 600 KW pour densité des baies entre 19 et 22 KW</t>
  </si>
  <si>
    <t>Emplacement privatif - personnalisé  0 KW &lt;= 100 KW pour densité des baies entre 23 et 25 KW</t>
  </si>
  <si>
    <t>Emplacement privatif - personnalisé  0 KW &lt;= 100 KW pour densité des baies entre 26 et 30 KW</t>
  </si>
  <si>
    <t>Emplacement privatif - personnalisé  &gt; 101 KW &lt;= 200 KW  pour une densité des baies entre 8 et 13 KW</t>
  </si>
  <si>
    <t>Emplacement privatif - personnalisé  &gt; 101 KW &lt;= 200 KW pour densité des baies entre 14 et 18 KW</t>
  </si>
  <si>
    <t>Emplacement privatif - personnalisé  &gt; 101 KW &lt;= 200 KW  pour densité des baies entre 19 et 22 KW</t>
  </si>
  <si>
    <t>Emplacement privatif - personnalisé  &gt; 101 KW &lt;= 200 KW  pour densité des baies entre 23 et 25 KW</t>
  </si>
  <si>
    <t>Emplacement privatif - personnalisé  &gt; 101 KW &lt;= 200 KW pour densité des baies entre 26 et 30 KW</t>
  </si>
  <si>
    <t>Emplacement privatif - personnalisé  &gt; 201 KW&lt;= 300 KW  pour une densité des baies entre 8 et 13 KW</t>
  </si>
  <si>
    <t>Emplacement privatif - personnalisé  &gt; 201 KW&lt;= 300 KW  pour densité des baies entre 14 et 18 KW</t>
  </si>
  <si>
    <t>Emplacement privatif - personnalisé  &gt; 201 KW&lt;= 300 KW  pour densité des baies entre 19 et 22 KW</t>
  </si>
  <si>
    <t>Emplacement privatif - personnalisé  &gt; 201 KW&lt;= 300 KW  pour densité des baies entre 23 et 25 KW</t>
  </si>
  <si>
    <t>Emplacement privatif - personnalisé  &gt; 201 KW&lt;= 300 KW  pour densité des baies entre 26 et 30 KW</t>
  </si>
  <si>
    <t>Emplacement privatif - personnalisé  &gt; 301 KW&lt;= 400 KW  pour une densité des baies entre 8 et 13 KW</t>
  </si>
  <si>
    <t>Emplacement privatif - personnalisé  &gt; 301 KW&lt;= 400 KW pour densité des baies entre 14 et 18 KW</t>
  </si>
  <si>
    <t>Emplacement privatif - personnalisé  &gt; 301 KW&lt;= 400 KW  pour densité des baies entre 19 et 22 KW</t>
  </si>
  <si>
    <t>Emplacement privatif - personnalisé  &gt; 301 KW&lt;= 400 KW pour densité des baies entre 23 et 25 KW</t>
  </si>
  <si>
    <t>Emplacement privatif - personnalisé  &gt; 301 KW&lt;= 400 KW  pour densité des baies entre 26 et 30 KW</t>
  </si>
  <si>
    <t>Emplacement privatif - personnalisé  &gt; 401 KW&lt;= 500 KW  pour une densité des baies entre 8 et 13 KW</t>
  </si>
  <si>
    <t>Emplacement privatif - personnalisé  &gt; 401 KW&lt;= 500 KW  pour densité des baies entre 14 et 18 KW</t>
  </si>
  <si>
    <t>Emplacement privatif - personnalisé  &gt; 401 KW&lt;= 500 KW  pour densité des baies entre 19 et 22 KW</t>
  </si>
  <si>
    <t>Emplacement privatif - personnalisé  &gt; 401 KW&lt;= 500 KW  pour densité des baies entre 23 et 25 KW</t>
  </si>
  <si>
    <t>Emplacement privatif - personnalisé  &gt; 401 KW&lt;= 500 KW  pour densité des baies entre 26 et 30 KW</t>
  </si>
  <si>
    <t>Emplacement privatif - personnalisé  &gt; 501 KW&lt;= 600 KW pour une densité des baies entre 8 et 13 KW</t>
  </si>
  <si>
    <t>Emplacement privatif - personnalisé  &gt; 501 KW&lt;= 600 KW  pour densité des baies entre 14 et 18 KW</t>
  </si>
  <si>
    <t>Emplacement privatif - personnalisé  &gt; 501 KW&lt;= 600 KW pour densité des baies entre 26 et 30 KW</t>
  </si>
  <si>
    <t>Emplacement privatif - personnalisé  &gt; 601 KW &lt;= 700 KW pour une densité des baies entre 8 et 13 KW</t>
  </si>
  <si>
    <t>Emplacement privatif - personnalisé  &gt; 601 KW &lt;= 700 KW pour densité des baies entre 14 et 18 KW</t>
  </si>
  <si>
    <t>Emplacement privatif - personnalisé  &gt; 601 KW &lt;= 700 KW pour densité des baies entre 19 et 22 KW</t>
  </si>
  <si>
    <t>Emplacement privatif - personnalisé  &gt; 601 KW &lt;= 700 KW pour densité des baies entre 23 et 25 KW</t>
  </si>
  <si>
    <t>Emplacement privatif - personnalisé  &gt; 601 KW &lt;= 700 KW pour densité des baies entre 26 et 30 KW</t>
  </si>
  <si>
    <t>Emplacement privatif - personnalisé  &gt; 701 KW &lt;= 800 KW pour une densité des baies entre 7 et 13 KW</t>
  </si>
  <si>
    <t>Emplacement privatif - personnalisé  &gt; 701 KW &lt;= 800 KW pour densité des baies entre 14 et 18 KW</t>
  </si>
  <si>
    <t>Emplacement privatif - personnalisé  &gt; 701 KW &lt;= 800 KW pour densité des baies entre 19 et 22 KW</t>
  </si>
  <si>
    <t>Emplacement privatif - personnalisé  &gt; 701 KW &lt;= 800 KW pour densité des baies entre 23 et 25 KW</t>
  </si>
  <si>
    <t>Emplacement privatif - personnalisé  &gt; 701 KW &lt;= 800 KW pour densité des baies entre 26 et 30 KW</t>
  </si>
  <si>
    <t>Emplacement privatif - personnalisé  &gt; 801 KW &lt;= 900 KW pour une densité des baies entre 8 et 13 KW</t>
  </si>
  <si>
    <t>Emplacement privatif - personnalisé  &gt; 801 KW &lt;= 900 KW pour densité des baies entre 14 et 18 KW</t>
  </si>
  <si>
    <t>Emplacement privatif - personnalisé  &gt; 801 KW &lt;= 900 KW pour densité des baies entre 19 et 22 KW</t>
  </si>
  <si>
    <t>Emplacement privatif - personnalisé  &gt; 801 KW &lt;= 900 KW pour densité des baies entre 23 et 25 KW</t>
  </si>
  <si>
    <t>Emplacement privatif - personnalisé  &gt; 801 KW &lt;= 900 KW pour densité des baies entre 26 et 30 KW</t>
  </si>
  <si>
    <t>Emplacement privatif - personnalisé  &gt; 901 KW &lt;= 1000 KW pour une densité des baies entre 8 et 13 KW</t>
  </si>
  <si>
    <t>Emplacement privatif - personnalisé  &gt; 901 KW &lt;= 1000 KW pour densité des baies entre 14 et 18 KW</t>
  </si>
  <si>
    <t>Emplacement privatif - personnalisé  &gt; 901 KW &lt;= 1000 KW pour densité des baies entre 19 et 22 KW</t>
  </si>
  <si>
    <t>Emplacement privatif - personnalisé  &gt; 901 KW &lt;= 1000 KW pour densité des baies entre 23 et 25 KW</t>
  </si>
  <si>
    <t>Emplacement privatif - personnalisé  &gt; 901 KW &lt;= 1000 KW pour densité des baies entre 26 et 30 KW</t>
  </si>
  <si>
    <t>Emplacement privatif - personnalisé  &gt; 1001 KW &lt;= 1100 KW pour une densité des baies entre 8 et 13 KW</t>
  </si>
  <si>
    <t>Emplacement privatif - personnalisé  &gt; 1001 KW &lt;= 1100 KW pour densité des baies entre 14 et 18 KW</t>
  </si>
  <si>
    <t>Emplacement privatif - personnalisé  &gt; 1001 KW &lt;= 1100 KW pour densité des baies entre 19 et 22 KW</t>
  </si>
  <si>
    <t>Emplacement privatif - personnalisé  &gt; 1001 KW &lt;= 1100 KW pour densité des baies entre 23 et 25 KW</t>
  </si>
  <si>
    <t>Emplacement privatif - personnalisé  &gt; 1001 KW &lt;= 1100 KW pour densité des baies entre 26 et 30 KW</t>
  </si>
  <si>
    <t>Emplacement privatif - personnalisé  &gt; 1101 KW &lt;= 1200 KW pour une densité des baies entre 8 et 13 KW</t>
  </si>
  <si>
    <t>Emplacement privatif - personnalisé  &gt; 1101 KW &lt;= 1200 KW pour densité des baies entre 14 et 18 KW</t>
  </si>
  <si>
    <t>Emplacement privatif - personnalisé  &gt; 1101 KW &lt;= 1200 KW pour densité des baies entre 19 et 22 KW</t>
  </si>
  <si>
    <t>Emplacement privatif - personnalisé  &gt; 1101 KW &lt;= 1200 KW pour densité des baies entre 23 et 25 KW</t>
  </si>
  <si>
    <t>Emplacement privatif - personnalisé  &gt; 1101 KW &lt;= 1200 KW pour densité des baies entre 26 et 30 KW</t>
  </si>
  <si>
    <t>Emplacement privatif - personnalisé  &gt; 1201 KW&lt;= 1300 KW pour une densité des baies entre 8 et 13 KW</t>
  </si>
  <si>
    <t>Emplacement privatif - personnalisé  &gt; 1201 KW&lt;= 1300 KW pour densité des baies entre 14 et 18 KW</t>
  </si>
  <si>
    <t>Emplacement privatif - personnalisé  &gt; 1201 KW&lt;= 1300 KW pour densité des baies entre 19 et 22 KW</t>
  </si>
  <si>
    <t>Emplacement privatif - personnalisé  &gt; 1201 KW&lt;= 1300 KW pour densité des baies entre 23 et 25 KW</t>
  </si>
  <si>
    <t>Emplacement privatif - personnalisé  &gt; 1201 KW&lt;= 1300 KW pour densité des baies entre 26 et 30 KW</t>
  </si>
  <si>
    <t>Emplacement privatif - personnalisé  &gt; 1301 KW&lt;= 1400 KW pour une densité des baies entre 8 et 13 KW</t>
  </si>
  <si>
    <t>Emplacement privatif - personnalisé  &gt; 1301 KW&lt;= 1400 KW pour densité des baies entre 14 et 18 KW</t>
  </si>
  <si>
    <t>Emplacement privatif - personnalisé  &gt; 1301 KW&lt;= 1400 KW pour densité des baies entre 19 et 22 KW</t>
  </si>
  <si>
    <t>Emplacement privatif - personnalisé  &gt; 1301 KW&lt;= 1400 KW pour densité des baies entre 23 et 25 KW</t>
  </si>
  <si>
    <t>Emplacement privatif - personnalisé  &gt; 1301 KW&lt;= 1400 KW pour densité des baies entre 26 et 30 KW</t>
  </si>
  <si>
    <t>Emplacement privatif - personnalisé  &gt; 1401 KW&lt;= 1500 KW pour une densité des baies entre 8 et 13 KW</t>
  </si>
  <si>
    <t>Emplacement privatif - personnalisé  &gt; 1401 KW&lt;= 1500 KW pour densité des baies entre 14 et 18 KW</t>
  </si>
  <si>
    <t>Emplacement privatif - personnalisé  &gt; 1401 KW&lt;= 1500 KW pour densité des baies entre 19 et 22 KW</t>
  </si>
  <si>
    <t>Emplacement privatif - personnalisé  &gt; 1401 KW&lt;= 1500 KW pour densité des baies entre 23 et 25 KW</t>
  </si>
  <si>
    <t>Emplacement privatif - personnalisé  &gt; 1401 KW&lt;= 1500 KW pour densité des baies entre 26 et 30 KW</t>
  </si>
  <si>
    <t>Emplacement privatif - personnalisé  &gt; 501 KW&lt;= 600 KW  pour densité des baies entre 23 et 25 KW</t>
  </si>
  <si>
    <t>Emplacement privatif - personnalisé  0 KW &lt;= 100 KW pour une densité des baies entre 8 et 13 KW</t>
  </si>
  <si>
    <t xml:space="preserve">Électricité « réelle » : prix kWh avec le PUE et les frais associés
Formule : prix du kWh × consommation réelle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</si>
</sst>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0.00\ &quot;€&quot;_-;\-* #,##0.00\ &quot;€&quot;_-;_-* &quot;-&quot;??\ &quot;€&quot;_-;_-@_-"/>
    <numFmt numFmtId="164" formatCode="_-* #,##0.00\ _€_-;\-* #,##0.00\ _€_-;_-* &quot;-&quot;??\ _€_-;_-@_-"/>
    <numFmt numFmtId="165" formatCode="_-* #,##0.00\ [$€-40C]_-;\-* #,##0.00\ [$€-40C]_-;_-* &quot;-&quot;??\ [$€-40C]_-;_-@_-"/>
    <numFmt numFmtId="166" formatCode="#,##0.0_);\(#,##0.0\)"/>
    <numFmt numFmtId="167" formatCode="&quot;$&quot;_(#,##0.00_);&quot;$&quot;\(#,##0.00\)"/>
    <numFmt numFmtId="168" formatCode="#,##0.0_)\x;\(#,##0.0\)\x"/>
    <numFmt numFmtId="169" formatCode="#,##0.0_)_x;\(#,##0.0\)_x"/>
    <numFmt numFmtId="170" formatCode="0.0_)\%;\(0.0\)\%"/>
    <numFmt numFmtId="171" formatCode="#,##0.0_)_%;\(#,##0.0\)_%"/>
    <numFmt numFmtId="172" formatCode="#,##0.0000_);[Red]\(#,##0.0000\)"/>
    <numFmt numFmtId="173" formatCode="_-* #,##0.00\ [$€-1]_-;\-* #,##0.00\ [$€-1]_-;_-* &quot;-&quot;??\ [$€-1]_-"/>
    <numFmt numFmtId="174" formatCode="_-* #,##0.00\ [$€]_-;\-* #,##0.00\ [$€]_-;_-* &quot;-&quot;??\ [$€]_-;_-@_-"/>
    <numFmt numFmtId="175" formatCode="_-* #,##0.00\ &quot;F&quot;_-;\-* #,##0.00\ &quot;F&quot;_-;_-* &quot;-&quot;??\ &quot;F&quot;_-;_-@_-"/>
    <numFmt numFmtId="176" formatCode="&quot;€&quot;\ #,##0.00;\(&quot;€&quot;\ #,##0.00\)"/>
    <numFmt numFmtId="177" formatCode="#,##0.00\ &quot;€&quot;"/>
    <numFmt numFmtId="178" formatCode="0.0%"/>
    <numFmt numFmtId="179" formatCode="#,##0.00\ &quot;DM&quot;;[Red]\-#,##0.00\ &quot;DM&quot;"/>
    <numFmt numFmtId="180" formatCode="#,##0&quot; €&quot;;\-#,###&quot; €&quot;"/>
    <numFmt numFmtId="181" formatCode="_-* #,##0\ _F_-;\-* #,##0\ _F_-;_-* &quot;-&quot;\ _F_-;_-@_-"/>
    <numFmt numFmtId="182" formatCode="_-* #,##0.00\ _F_-;\-* #,##0.00\ _F_-;_-* &quot;-&quot;??\ _F_-;_-@_-"/>
    <numFmt numFmtId="183" formatCode="_-* #,##0\ &quot;F&quot;_-;\-* #,##0\ &quot;F&quot;_-;_-* &quot;-&quot;\ &quot;F&quot;_-;_-@_-"/>
    <numFmt numFmtId="184" formatCode="#,##0\ &quot;F&quot;;[Red]\-#,##0\ &quot;F&quot;"/>
    <numFmt numFmtId="185" formatCode="#,##0.00\ &quot;F&quot;;[Red]\-#,##0.00\ &quot;F&quot;"/>
    <numFmt numFmtId="186" formatCode="#,##0\ &quot;DM&quot;;[Red]\-#,##0\ &quot;DM&quot;"/>
  </numFmts>
  <fonts count="107">
    <font>
      <sz val="11"/>
      <color theme="1"/>
      <name val="Calibri"/>
      <family val="2"/>
      <scheme val="minor"/>
    </font>
    <font>
      <sz val="11"/>
      <color theme="1"/>
      <name val="Calibri"/>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u/>
      <sz val="10"/>
      <color indexed="12"/>
      <name val="Arial"/>
      <family val="2"/>
    </font>
    <font>
      <sz val="10"/>
      <name val="Arial"/>
      <family val="2"/>
    </font>
    <font>
      <b/>
      <sz val="20"/>
      <name val="Arial"/>
      <family val="2"/>
    </font>
    <font>
      <b/>
      <sz val="12"/>
      <name val="Arial"/>
      <family val="2"/>
    </font>
    <font>
      <b/>
      <sz val="18"/>
      <color indexed="10"/>
      <name val="Arial"/>
      <family val="2"/>
    </font>
    <font>
      <b/>
      <sz val="18"/>
      <name val="Times New Roman"/>
      <family val="1"/>
    </font>
    <font>
      <sz val="12"/>
      <name val="Times New Roman"/>
      <family val="1"/>
    </font>
    <font>
      <sz val="11"/>
      <name val="Times New Roman"/>
      <family val="1"/>
    </font>
    <font>
      <sz val="10"/>
      <name val="Helv"/>
    </font>
    <font>
      <sz val="10"/>
      <color indexed="8"/>
      <name val="MS Sans Serif"/>
      <family val="2"/>
    </font>
    <font>
      <sz val="10"/>
      <name val="Helv"/>
      <family val="2"/>
    </font>
    <font>
      <sz val="10"/>
      <name val="Helv"/>
      <charset val="204"/>
    </font>
    <font>
      <sz val="10"/>
      <color indexed="8"/>
      <name val="Arial"/>
      <family val="2"/>
    </font>
    <font>
      <sz val="10"/>
      <color indexed="9"/>
      <name val="Arial"/>
      <family val="2"/>
    </font>
    <font>
      <sz val="10"/>
      <color indexed="10"/>
      <name val="Arial"/>
      <family val="2"/>
    </font>
    <font>
      <b/>
      <sz val="10"/>
      <color indexed="52"/>
      <name val="Arial"/>
      <family val="2"/>
    </font>
    <font>
      <sz val="10"/>
      <color indexed="52"/>
      <name val="Arial"/>
      <family val="2"/>
    </font>
    <font>
      <sz val="10"/>
      <color indexed="62"/>
      <name val="Arial"/>
      <family val="2"/>
    </font>
    <font>
      <sz val="11"/>
      <color indexed="33"/>
      <name val="Calibri"/>
      <family val="2"/>
    </font>
    <font>
      <b/>
      <sz val="14"/>
      <name val="Arial"/>
      <family val="2"/>
    </font>
    <font>
      <sz val="10"/>
      <color indexed="20"/>
      <name val="Arial"/>
      <family val="2"/>
    </font>
    <font>
      <sz val="10"/>
      <color indexed="60"/>
      <name val="Arial"/>
      <family val="2"/>
    </font>
    <font>
      <sz val="10"/>
      <name val="Verdana"/>
      <family val="2"/>
    </font>
    <font>
      <sz val="10"/>
      <name val="MS Sans Serif"/>
      <family val="2"/>
    </font>
    <font>
      <b/>
      <sz val="16"/>
      <name val="Arial"/>
      <family val="2"/>
    </font>
    <font>
      <b/>
      <sz val="10"/>
      <name val="Arial"/>
      <family val="2"/>
    </font>
    <font>
      <b/>
      <sz val="10"/>
      <color indexed="39"/>
      <name val="Arial"/>
      <family val="2"/>
    </font>
    <font>
      <sz val="10"/>
      <color indexed="17"/>
      <name val="Arial"/>
      <family val="2"/>
    </font>
    <font>
      <b/>
      <sz val="10"/>
      <color indexed="63"/>
      <name val="Arial"/>
      <family val="2"/>
    </font>
    <font>
      <sz val="8"/>
      <name val="Arial"/>
      <family val="2"/>
    </font>
    <font>
      <b/>
      <sz val="8"/>
      <color indexed="9"/>
      <name val="Arial"/>
      <family val="2"/>
    </font>
    <font>
      <b/>
      <sz val="12"/>
      <color indexed="9"/>
      <name val="Arial"/>
      <family val="2"/>
    </font>
    <font>
      <sz val="8"/>
      <color indexed="63"/>
      <name val="Tahoma"/>
      <family val="2"/>
    </font>
    <font>
      <sz val="8"/>
      <name val="Times New Roman"/>
      <family val="1"/>
    </font>
    <font>
      <b/>
      <sz val="8"/>
      <name val="Arial"/>
      <family val="2"/>
    </font>
    <font>
      <b/>
      <u/>
      <sz val="18"/>
      <name val="Arial"/>
      <family val="2"/>
    </font>
    <font>
      <i/>
      <sz val="10"/>
      <color indexed="23"/>
      <name val="Arial"/>
      <family val="2"/>
    </font>
    <font>
      <b/>
      <sz val="18"/>
      <color indexed="62"/>
      <name val="Cambria"/>
      <family val="2"/>
    </font>
    <font>
      <b/>
      <sz val="15"/>
      <color indexed="56"/>
      <name val="Arial"/>
      <family val="2"/>
    </font>
    <font>
      <b/>
      <sz val="15"/>
      <color indexed="62"/>
      <name val="Calibri"/>
      <family val="2"/>
    </font>
    <font>
      <b/>
      <sz val="13"/>
      <color indexed="56"/>
      <name val="Arial"/>
      <family val="2"/>
    </font>
    <font>
      <b/>
      <sz val="13"/>
      <color indexed="62"/>
      <name val="Calibri"/>
      <family val="2"/>
    </font>
    <font>
      <b/>
      <sz val="11"/>
      <color indexed="56"/>
      <name val="Arial"/>
      <family val="2"/>
    </font>
    <font>
      <b/>
      <sz val="11"/>
      <color indexed="62"/>
      <name val="Calibri"/>
      <family val="2"/>
    </font>
    <font>
      <b/>
      <sz val="10"/>
      <color indexed="8"/>
      <name val="Arial"/>
      <family val="2"/>
    </font>
    <font>
      <b/>
      <sz val="10"/>
      <color indexed="9"/>
      <name val="Arial"/>
      <family val="2"/>
    </font>
    <font>
      <i/>
      <sz val="10"/>
      <name val="Arial"/>
      <family val="2"/>
    </font>
    <font>
      <sz val="10"/>
      <name val="Arial"/>
      <family val="2"/>
    </font>
    <font>
      <b/>
      <i/>
      <sz val="10"/>
      <name val="Arial"/>
      <family val="2"/>
    </font>
    <font>
      <b/>
      <i/>
      <sz val="9"/>
      <name val="Arial"/>
      <family val="2"/>
    </font>
    <font>
      <b/>
      <sz val="9"/>
      <name val="Arial"/>
      <family val="2"/>
    </font>
    <font>
      <sz val="10"/>
      <name val="Tms Rmn"/>
    </font>
    <font>
      <sz val="10"/>
      <color indexed="14"/>
      <name val="Arial"/>
      <family val="2"/>
    </font>
    <font>
      <sz val="11"/>
      <color indexed="14"/>
      <name val="Arial"/>
      <family val="2"/>
    </font>
    <font>
      <b/>
      <sz val="18"/>
      <name val="Arial"/>
      <family val="2"/>
    </font>
    <font>
      <b/>
      <sz val="11"/>
      <name val="Calibri"/>
      <family val="2"/>
    </font>
    <font>
      <sz val="11"/>
      <name val="Calibri"/>
      <family val="2"/>
    </font>
    <font>
      <sz val="14"/>
      <name val="Arial"/>
      <family val="2"/>
    </font>
    <font>
      <sz val="11"/>
      <name val="Arial"/>
      <family val="2"/>
    </font>
    <font>
      <sz val="8"/>
      <name val="Calibri"/>
      <family val="2"/>
    </font>
    <font>
      <sz val="8"/>
      <name val="Calibri"/>
      <family val="2"/>
    </font>
    <font>
      <sz val="11"/>
      <color theme="1"/>
      <name val="Calibri"/>
      <family val="2"/>
      <scheme val="minor"/>
    </font>
    <font>
      <u/>
      <sz val="10"/>
      <color theme="10"/>
      <name val="Arial"/>
      <family val="2"/>
    </font>
    <font>
      <sz val="10"/>
      <color theme="1"/>
      <name val="Arial"/>
      <family val="2"/>
    </font>
    <font>
      <sz val="9"/>
      <color theme="1"/>
      <name val="Tahoma"/>
      <family val="2"/>
    </font>
    <font>
      <sz val="11"/>
      <color theme="1"/>
      <name val="Calibri"/>
      <family val="2"/>
    </font>
    <font>
      <b/>
      <sz val="11"/>
      <color theme="0"/>
      <name val="Calibri"/>
      <family val="2"/>
    </font>
    <font>
      <b/>
      <sz val="18"/>
      <color rgb="FFFF0000"/>
      <name val="Arial"/>
      <family val="2"/>
    </font>
    <font>
      <sz val="11"/>
      <name val="Calibri"/>
      <family val="2"/>
      <scheme val="minor"/>
    </font>
    <font>
      <b/>
      <sz val="11"/>
      <color theme="0"/>
      <name val="Calibri"/>
      <family val="2"/>
      <scheme val="minor"/>
    </font>
    <font>
      <i/>
      <sz val="11"/>
      <name val="Calibri"/>
      <family val="2"/>
    </font>
    <font>
      <i/>
      <sz val="11"/>
      <color rgb="FFC00000"/>
      <name val="Calibri"/>
      <family val="2"/>
    </font>
    <font>
      <b/>
      <sz val="14"/>
      <color theme="0"/>
      <name val="Calibri"/>
      <family val="2"/>
      <scheme val="minor"/>
    </font>
    <font>
      <b/>
      <sz val="14"/>
      <name val="Calibri"/>
      <family val="2"/>
      <scheme val="minor"/>
    </font>
    <font>
      <sz val="10"/>
      <name val="Calibri"/>
      <family val="2"/>
      <scheme val="minor"/>
    </font>
    <font>
      <b/>
      <sz val="11"/>
      <name val="Calibri"/>
      <family val="2"/>
      <scheme val="minor"/>
    </font>
    <font>
      <b/>
      <sz val="10"/>
      <name val="Calibri"/>
      <family val="2"/>
      <scheme val="minor"/>
    </font>
    <font>
      <b/>
      <u/>
      <sz val="10"/>
      <color rgb="FF00B0F0"/>
      <name val="Calibri"/>
      <family val="2"/>
      <scheme val="minor"/>
    </font>
    <font>
      <i/>
      <sz val="12"/>
      <name val="Calibri"/>
      <family val="2"/>
      <scheme val="minor"/>
    </font>
    <font>
      <b/>
      <sz val="11"/>
      <color theme="1"/>
      <name val="Calibri"/>
      <family val="2"/>
      <scheme val="minor"/>
    </font>
    <font>
      <sz val="8"/>
      <name val="Calibri"/>
      <family val="2"/>
      <scheme val="minor"/>
    </font>
    <font>
      <sz val="11"/>
      <color rgb="FFFF0000"/>
      <name val="Calibri"/>
      <family val="2"/>
      <scheme val="minor"/>
    </font>
    <font>
      <sz val="11"/>
      <color rgb="FFFF0000"/>
      <name val="Calibri"/>
      <family val="2"/>
    </font>
    <font>
      <sz val="11"/>
      <color rgb="FFFF0000"/>
      <name val="Calibri"/>
      <scheme val="minor"/>
    </font>
    <font>
      <strike/>
      <sz val="11"/>
      <name val="Calibri"/>
      <family val="2"/>
    </font>
    <font>
      <i/>
      <sz val="11"/>
      <color theme="1"/>
      <name val="Calibri"/>
      <family val="2"/>
      <scheme val="minor"/>
    </font>
    <font>
      <sz val="11"/>
      <color rgb="FF00B050"/>
      <name val="Calibri"/>
      <family val="2"/>
    </font>
    <font>
      <b/>
      <sz val="11"/>
      <color rgb="FF242424"/>
      <name val="Calibri"/>
      <family val="2"/>
      <scheme val="minor"/>
    </font>
  </fonts>
  <fills count="43">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26"/>
        <bgColor indexed="64"/>
      </patternFill>
    </fill>
    <fill>
      <patternFill patternType="solid">
        <fgColor indexed="27"/>
        <bgColor indexed="64"/>
      </patternFill>
    </fill>
    <fill>
      <patternFill patternType="solid">
        <fgColor indexed="31"/>
      </patternFill>
    </fill>
    <fill>
      <patternFill patternType="solid">
        <fgColor indexed="27"/>
      </patternFill>
    </fill>
    <fill>
      <patternFill patternType="solid">
        <fgColor indexed="45"/>
      </patternFill>
    </fill>
    <fill>
      <patternFill patternType="solid">
        <fgColor indexed="42"/>
      </patternFill>
    </fill>
    <fill>
      <patternFill patternType="solid">
        <fgColor indexed="37"/>
      </patternFill>
    </fill>
    <fill>
      <patternFill patternType="solid">
        <fgColor indexed="46"/>
      </patternFill>
    </fill>
    <fill>
      <patternFill patternType="solid">
        <fgColor indexed="41"/>
      </patternFill>
    </fill>
    <fill>
      <patternFill patternType="solid">
        <fgColor indexed="4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3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6"/>
      </patternFill>
    </fill>
    <fill>
      <patternFill patternType="solid">
        <fgColor indexed="43"/>
      </patternFill>
    </fill>
    <fill>
      <patternFill patternType="solid">
        <fgColor indexed="40"/>
        <bgColor indexed="64"/>
      </patternFill>
    </fill>
    <fill>
      <patternFill patternType="solid">
        <fgColor indexed="21"/>
        <bgColor indexed="64"/>
      </patternFill>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
      <patternFill patternType="solid">
        <fgColor theme="4"/>
        <bgColor indexed="64"/>
      </patternFill>
    </fill>
    <fill>
      <patternFill patternType="solid">
        <fgColor rgb="FF002060"/>
        <bgColor indexed="64"/>
      </patternFill>
    </fill>
    <fill>
      <patternFill patternType="solid">
        <fgColor rgb="FF0070C0"/>
        <bgColor indexed="64"/>
      </patternFill>
    </fill>
    <fill>
      <patternFill patternType="solid">
        <fgColor theme="4" tint="-0.249977111117893"/>
        <bgColor indexed="64"/>
      </patternFill>
    </fill>
  </fills>
  <borders count="69">
    <border>
      <left/>
      <right/>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10"/>
      </left>
      <right style="thick">
        <color indexed="10"/>
      </right>
      <top style="thick">
        <color indexed="10"/>
      </top>
      <bottom style="thick">
        <color indexed="1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rgb="FFFF0000"/>
      </left>
      <right style="medium">
        <color rgb="FFFF0000"/>
      </right>
      <top style="medium">
        <color rgb="FFFF0000"/>
      </top>
      <bottom/>
      <diagonal/>
    </border>
    <border>
      <left style="thin">
        <color indexed="64"/>
      </left>
      <right style="medium">
        <color rgb="FFC00000"/>
      </right>
      <top style="thin">
        <color indexed="64"/>
      </top>
      <bottom style="thin">
        <color indexed="64"/>
      </bottom>
      <diagonal/>
    </border>
    <border>
      <left style="medium">
        <color rgb="FFC00000"/>
      </left>
      <right style="medium">
        <color rgb="FFC00000"/>
      </right>
      <top style="medium">
        <color rgb="FFC00000"/>
      </top>
      <bottom style="medium">
        <color rgb="FFC00000"/>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medium">
        <color rgb="FFFF0000"/>
      </left>
      <right style="medium">
        <color rgb="FFFF0000"/>
      </right>
      <top style="medium">
        <color rgb="FFFF0000"/>
      </top>
      <bottom style="medium">
        <color rgb="FFC00000"/>
      </bottom>
      <diagonal/>
    </border>
    <border>
      <left style="thin">
        <color indexed="64"/>
      </left>
      <right/>
      <top/>
      <bottom style="medium">
        <color rgb="FFC00000"/>
      </bottom>
      <diagonal/>
    </border>
    <border>
      <left style="medium">
        <color rgb="FFC00000"/>
      </left>
      <right/>
      <top style="medium">
        <color rgb="FFC00000"/>
      </top>
      <bottom style="medium">
        <color rgb="FFC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thin">
        <color theme="1"/>
      </left>
      <right style="thin">
        <color theme="1"/>
      </right>
      <top style="thin">
        <color theme="1"/>
      </top>
      <bottom style="thin">
        <color theme="1"/>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diagonal/>
    </border>
    <border>
      <left style="medium">
        <color theme="1"/>
      </left>
      <right style="medium">
        <color theme="1"/>
      </right>
      <top style="medium">
        <color theme="1"/>
      </top>
      <bottom/>
      <diagonal/>
    </border>
    <border>
      <left style="thin">
        <color indexed="64"/>
      </left>
      <right style="medium">
        <color indexed="64"/>
      </right>
      <top/>
      <bottom/>
      <diagonal/>
    </border>
    <border>
      <left style="medium">
        <color theme="5"/>
      </left>
      <right style="medium">
        <color theme="5"/>
      </right>
      <top style="medium">
        <color theme="5"/>
      </top>
      <bottom style="medium">
        <color theme="5"/>
      </bottom>
      <diagonal/>
    </border>
    <border>
      <left style="medium">
        <color rgb="FFFF0000"/>
      </left>
      <right style="medium">
        <color rgb="FFFF0000"/>
      </right>
      <top style="medium">
        <color rgb="FFFF0000"/>
      </top>
      <bottom style="medium">
        <color rgb="FFFF0000"/>
      </bottom>
      <diagonal/>
    </border>
    <border>
      <left/>
      <right/>
      <top style="medium">
        <color rgb="FFFF0000"/>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466">
    <xf numFmtId="0" fontId="0" fillId="0" borderId="0"/>
    <xf numFmtId="0" fontId="20" fillId="0" borderId="0"/>
    <xf numFmtId="165" fontId="27" fillId="0" borderId="0"/>
    <xf numFmtId="0" fontId="20" fillId="0" borderId="0"/>
    <xf numFmtId="0" fontId="27" fillId="0" borderId="0"/>
    <xf numFmtId="0"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165" fontId="28" fillId="0" borderId="0"/>
    <xf numFmtId="0" fontId="28" fillId="0" borderId="0"/>
    <xf numFmtId="165" fontId="28" fillId="0" borderId="0"/>
    <xf numFmtId="0" fontId="28" fillId="0" borderId="0"/>
    <xf numFmtId="165" fontId="28" fillId="0" borderId="0"/>
    <xf numFmtId="0" fontId="29" fillId="0" borderId="0"/>
    <xf numFmtId="165" fontId="29" fillId="0" borderId="0"/>
    <xf numFmtId="0" fontId="20" fillId="2" borderId="0"/>
    <xf numFmtId="0" fontId="20" fillId="2" borderId="0"/>
    <xf numFmtId="0" fontId="44" fillId="2" borderId="0"/>
    <xf numFmtId="0" fontId="32" fillId="3" borderId="0"/>
    <xf numFmtId="0" fontId="65" fillId="2" borderId="0"/>
    <xf numFmtId="0" fontId="20" fillId="4" borderId="0"/>
    <xf numFmtId="0" fontId="67" fillId="2" borderId="0"/>
    <xf numFmtId="0" fontId="20" fillId="5" borderId="0"/>
    <xf numFmtId="0" fontId="68" fillId="2" borderId="0"/>
    <xf numFmtId="0" fontId="68" fillId="0" borderId="0"/>
    <xf numFmtId="0" fontId="69" fillId="2" borderId="0"/>
    <xf numFmtId="0" fontId="69" fillId="0" borderId="0"/>
    <xf numFmtId="0" fontId="48" fillId="2" borderId="0"/>
    <xf numFmtId="0" fontId="48" fillId="0" borderId="0"/>
    <xf numFmtId="166" fontId="20" fillId="0" borderId="0" applyFont="0" applyFill="0" applyBorder="0" applyAlignment="0" applyProtection="0"/>
    <xf numFmtId="166" fontId="20" fillId="0" borderId="0" applyFont="0" applyFill="0" applyBorder="0" applyAlignment="0" applyProtection="0"/>
    <xf numFmtId="0" fontId="30" fillId="0" borderId="0"/>
    <xf numFmtId="165" fontId="30" fillId="0" borderId="0"/>
    <xf numFmtId="167" fontId="20" fillId="0" borderId="0" applyFont="0" applyFill="0" applyBorder="0" applyAlignment="0" applyProtection="0"/>
    <xf numFmtId="167"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179" fontId="20" fillId="6" borderId="1"/>
    <xf numFmtId="179" fontId="20" fillId="6" borderId="1"/>
    <xf numFmtId="0" fontId="20" fillId="6" borderId="1"/>
    <xf numFmtId="179" fontId="20" fillId="6" borderId="1"/>
    <xf numFmtId="179" fontId="20" fillId="6" borderId="1"/>
    <xf numFmtId="179" fontId="20" fillId="6" borderId="1"/>
    <xf numFmtId="0" fontId="20" fillId="6" borderId="1"/>
    <xf numFmtId="179" fontId="20" fillId="6" borderId="1"/>
    <xf numFmtId="179" fontId="20" fillId="6" borderId="1"/>
    <xf numFmtId="0" fontId="20" fillId="6" borderId="1"/>
    <xf numFmtId="179" fontId="20" fillId="6" borderId="1"/>
    <xf numFmtId="179" fontId="20" fillId="6" borderId="1"/>
    <xf numFmtId="179" fontId="20" fillId="6" borderId="1"/>
    <xf numFmtId="0" fontId="20" fillId="6" borderId="1"/>
    <xf numFmtId="179" fontId="20" fillId="6" borderId="1"/>
    <xf numFmtId="179" fontId="20" fillId="6" borderId="1"/>
    <xf numFmtId="179" fontId="20" fillId="6" borderId="1"/>
    <xf numFmtId="0"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0" fontId="20" fillId="6" borderId="1"/>
    <xf numFmtId="0" fontId="20" fillId="6" borderId="1"/>
    <xf numFmtId="179" fontId="20" fillId="6" borderId="1"/>
    <xf numFmtId="0" fontId="20" fillId="6" borderId="1"/>
    <xf numFmtId="179" fontId="20" fillId="6" borderId="1"/>
    <xf numFmtId="179" fontId="20" fillId="6" borderId="1"/>
    <xf numFmtId="179" fontId="20" fillId="6" borderId="1"/>
    <xf numFmtId="0"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179" fontId="20" fillId="6" borderId="1"/>
    <xf numFmtId="0" fontId="20" fillId="6" borderId="1"/>
    <xf numFmtId="0" fontId="20" fillId="6" borderId="1"/>
    <xf numFmtId="179" fontId="20" fillId="6" borderId="1"/>
    <xf numFmtId="0" fontId="20" fillId="6" borderId="1"/>
    <xf numFmtId="4" fontId="20" fillId="6" borderId="0"/>
    <xf numFmtId="0"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165" fontId="28" fillId="0" borderId="0"/>
    <xf numFmtId="0" fontId="28" fillId="0" borderId="0"/>
    <xf numFmtId="165" fontId="28" fillId="0" borderId="0"/>
    <xf numFmtId="0" fontId="28" fillId="0" borderId="0"/>
    <xf numFmtId="165" fontId="28" fillId="0" borderId="0"/>
    <xf numFmtId="0"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165" fontId="28" fillId="0" borderId="0"/>
    <xf numFmtId="0" fontId="28" fillId="0" borderId="0"/>
    <xf numFmtId="165" fontId="28" fillId="0" borderId="0"/>
    <xf numFmtId="0" fontId="28" fillId="0" borderId="0"/>
    <xf numFmtId="165" fontId="28" fillId="0" borderId="0"/>
    <xf numFmtId="0" fontId="65" fillId="6" borderId="0"/>
    <xf numFmtId="0" fontId="65" fillId="7" borderId="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30" fillId="0" borderId="0"/>
    <xf numFmtId="165" fontId="30" fillId="0" borderId="0"/>
    <xf numFmtId="0" fontId="27" fillId="0" borderId="0"/>
    <xf numFmtId="165" fontId="27" fillId="0" borderId="0"/>
    <xf numFmtId="0"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0" fontId="28" fillId="0" borderId="0"/>
    <xf numFmtId="165" fontId="28" fillId="0" borderId="0"/>
    <xf numFmtId="165" fontId="28" fillId="0" borderId="0"/>
    <xf numFmtId="0" fontId="28" fillId="0" borderId="0"/>
    <xf numFmtId="165" fontId="28" fillId="0" borderId="0"/>
    <xf numFmtId="0" fontId="28" fillId="0" borderId="0"/>
    <xf numFmtId="165" fontId="28" fillId="0" borderId="0"/>
    <xf numFmtId="0" fontId="20" fillId="2" borderId="0"/>
    <xf numFmtId="0" fontId="20" fillId="2" borderId="0"/>
    <xf numFmtId="0" fontId="44" fillId="2" borderId="0"/>
    <xf numFmtId="0" fontId="32" fillId="3" borderId="0"/>
    <xf numFmtId="0" fontId="65" fillId="2" borderId="0"/>
    <xf numFmtId="0" fontId="20" fillId="4" borderId="0"/>
    <xf numFmtId="0" fontId="20" fillId="2" borderId="0"/>
    <xf numFmtId="0" fontId="20" fillId="5" borderId="0"/>
    <xf numFmtId="0" fontId="68" fillId="2" borderId="0"/>
    <xf numFmtId="0" fontId="68" fillId="0" borderId="0"/>
    <xf numFmtId="0" fontId="69" fillId="2" borderId="0"/>
    <xf numFmtId="0" fontId="69" fillId="0" borderId="0"/>
    <xf numFmtId="0" fontId="48" fillId="2" borderId="0"/>
    <xf numFmtId="0" fontId="48" fillId="0" borderId="0"/>
    <xf numFmtId="0" fontId="30" fillId="0" borderId="0"/>
    <xf numFmtId="165" fontId="30" fillId="0" borderId="0"/>
    <xf numFmtId="0" fontId="2" fillId="8" borderId="0" applyNumberFormat="0" applyBorder="0" applyAlignment="0" applyProtection="0"/>
    <xf numFmtId="0" fontId="31" fillId="8" borderId="0" applyNumberFormat="0" applyBorder="0" applyAlignment="0" applyProtection="0"/>
    <xf numFmtId="165" fontId="31" fillId="8" borderId="0" applyNumberFormat="0" applyBorder="0" applyAlignment="0" applyProtection="0"/>
    <xf numFmtId="165" fontId="31" fillId="8" borderId="0" applyNumberFormat="0" applyBorder="0" applyAlignment="0" applyProtection="0"/>
    <xf numFmtId="165" fontId="2" fillId="9" borderId="0" applyNumberFormat="0" applyBorder="0" applyAlignment="0" applyProtection="0"/>
    <xf numFmtId="0" fontId="31" fillId="8" borderId="0" applyNumberFormat="0" applyBorder="0" applyAlignment="0" applyProtection="0"/>
    <xf numFmtId="165" fontId="31" fillId="8" borderId="0" applyNumberFormat="0" applyBorder="0" applyAlignment="0" applyProtection="0"/>
    <xf numFmtId="0" fontId="2" fillId="8" borderId="0" applyNumberFormat="0" applyBorder="0" applyAlignment="0" applyProtection="0"/>
    <xf numFmtId="165" fontId="2" fillId="9" borderId="0" applyNumberFormat="0" applyBorder="0" applyAlignment="0" applyProtection="0"/>
    <xf numFmtId="165"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65" fontId="2" fillId="9" borderId="0" applyNumberFormat="0" applyBorder="0" applyAlignment="0" applyProtection="0"/>
    <xf numFmtId="165"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31" fillId="10" borderId="0" applyNumberFormat="0" applyBorder="0" applyAlignment="0" applyProtection="0"/>
    <xf numFmtId="165" fontId="31" fillId="10" borderId="0" applyNumberFormat="0" applyBorder="0" applyAlignment="0" applyProtection="0"/>
    <xf numFmtId="165" fontId="31" fillId="10" borderId="0" applyNumberFormat="0" applyBorder="0" applyAlignment="0" applyProtection="0"/>
    <xf numFmtId="165" fontId="2" fillId="8" borderId="0" applyNumberFormat="0" applyBorder="0" applyAlignment="0" applyProtection="0"/>
    <xf numFmtId="0" fontId="31" fillId="10" borderId="0" applyNumberFormat="0" applyBorder="0" applyAlignment="0" applyProtection="0"/>
    <xf numFmtId="165" fontId="31" fillId="10" borderId="0" applyNumberFormat="0" applyBorder="0" applyAlignment="0" applyProtection="0"/>
    <xf numFmtId="0" fontId="2" fillId="10" borderId="0" applyNumberFormat="0" applyBorder="0" applyAlignment="0" applyProtection="0"/>
    <xf numFmtId="165" fontId="2" fillId="8" borderId="0" applyNumberFormat="0" applyBorder="0" applyAlignment="0" applyProtection="0"/>
    <xf numFmtId="165" fontId="2" fillId="10"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65" fontId="2" fillId="8" borderId="0" applyNumberFormat="0" applyBorder="0" applyAlignment="0" applyProtection="0"/>
    <xf numFmtId="165"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1" fillId="11" borderId="0" applyNumberFormat="0" applyBorder="0" applyAlignment="0" applyProtection="0"/>
    <xf numFmtId="165" fontId="31" fillId="11" borderId="0" applyNumberFormat="0" applyBorder="0" applyAlignment="0" applyProtection="0"/>
    <xf numFmtId="165" fontId="31" fillId="11" borderId="0" applyNumberFormat="0" applyBorder="0" applyAlignment="0" applyProtection="0"/>
    <xf numFmtId="165" fontId="2" fillId="12" borderId="0" applyNumberFormat="0" applyBorder="0" applyAlignment="0" applyProtection="0"/>
    <xf numFmtId="0" fontId="31" fillId="11" borderId="0" applyNumberFormat="0" applyBorder="0" applyAlignment="0" applyProtection="0"/>
    <xf numFmtId="165" fontId="31" fillId="11" borderId="0" applyNumberFormat="0" applyBorder="0" applyAlignment="0" applyProtection="0"/>
    <xf numFmtId="0" fontId="2" fillId="11" borderId="0" applyNumberFormat="0" applyBorder="0" applyAlignment="0" applyProtection="0"/>
    <xf numFmtId="165" fontId="2" fillId="12" borderId="0" applyNumberFormat="0" applyBorder="0" applyAlignment="0" applyProtection="0"/>
    <xf numFmtId="165"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165" fontId="2" fillId="12" borderId="0" applyNumberFormat="0" applyBorder="0" applyAlignment="0" applyProtection="0"/>
    <xf numFmtId="165" fontId="2" fillId="11"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31" fillId="13" borderId="0" applyNumberFormat="0" applyBorder="0" applyAlignment="0" applyProtection="0"/>
    <xf numFmtId="165" fontId="31" fillId="13" borderId="0" applyNumberFormat="0" applyBorder="0" applyAlignment="0" applyProtection="0"/>
    <xf numFmtId="165" fontId="31" fillId="13" borderId="0" applyNumberFormat="0" applyBorder="0" applyAlignment="0" applyProtection="0"/>
    <xf numFmtId="165" fontId="2" fillId="9" borderId="0" applyNumberFormat="0" applyBorder="0" applyAlignment="0" applyProtection="0"/>
    <xf numFmtId="0" fontId="31" fillId="13" borderId="0" applyNumberFormat="0" applyBorder="0" applyAlignment="0" applyProtection="0"/>
    <xf numFmtId="165" fontId="31" fillId="13" borderId="0" applyNumberFormat="0" applyBorder="0" applyAlignment="0" applyProtection="0"/>
    <xf numFmtId="0" fontId="2" fillId="13" borderId="0" applyNumberFormat="0" applyBorder="0" applyAlignment="0" applyProtection="0"/>
    <xf numFmtId="165" fontId="2" fillId="9" borderId="0" applyNumberFormat="0" applyBorder="0" applyAlignment="0" applyProtection="0"/>
    <xf numFmtId="165" fontId="2" fillId="1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65" fontId="2" fillId="9" borderId="0" applyNumberFormat="0" applyBorder="0" applyAlignment="0" applyProtection="0"/>
    <xf numFmtId="165" fontId="2" fillId="13"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31" fillId="9" borderId="0" applyNumberFormat="0" applyBorder="0" applyAlignment="0" applyProtection="0"/>
    <xf numFmtId="165" fontId="31" fillId="9" borderId="0" applyNumberFormat="0" applyBorder="0" applyAlignment="0" applyProtection="0"/>
    <xf numFmtId="165" fontId="31" fillId="9" borderId="0" applyNumberFormat="0" applyBorder="0" applyAlignment="0" applyProtection="0"/>
    <xf numFmtId="165" fontId="2" fillId="14" borderId="0" applyNumberFormat="0" applyBorder="0" applyAlignment="0" applyProtection="0"/>
    <xf numFmtId="0" fontId="31" fillId="9" borderId="0" applyNumberFormat="0" applyBorder="0" applyAlignment="0" applyProtection="0"/>
    <xf numFmtId="165" fontId="31" fillId="9" borderId="0" applyNumberFormat="0" applyBorder="0" applyAlignment="0" applyProtection="0"/>
    <xf numFmtId="0" fontId="2" fillId="9" borderId="0" applyNumberFormat="0" applyBorder="0" applyAlignment="0" applyProtection="0"/>
    <xf numFmtId="165" fontId="2" fillId="14" borderId="0" applyNumberFormat="0" applyBorder="0" applyAlignment="0" applyProtection="0"/>
    <xf numFmtId="165" fontId="2" fillId="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165" fontId="2" fillId="14" borderId="0" applyNumberFormat="0" applyBorder="0" applyAlignment="0" applyProtection="0"/>
    <xf numFmtId="165" fontId="2" fillId="9" borderId="0" applyNumberFormat="0" applyBorder="0" applyAlignment="0" applyProtection="0"/>
    <xf numFmtId="0" fontId="2" fillId="9" borderId="0" applyNumberFormat="0" applyBorder="0" applyAlignment="0" applyProtection="0"/>
    <xf numFmtId="0" fontId="2" fillId="15" borderId="0" applyNumberFormat="0" applyBorder="0" applyAlignment="0" applyProtection="0"/>
    <xf numFmtId="0" fontId="31" fillId="15" borderId="0" applyNumberFormat="0" applyBorder="0" applyAlignment="0" applyProtection="0"/>
    <xf numFmtId="165" fontId="31" fillId="15" borderId="0" applyNumberFormat="0" applyBorder="0" applyAlignment="0" applyProtection="0"/>
    <xf numFmtId="165" fontId="31" fillId="15" borderId="0" applyNumberFormat="0" applyBorder="0" applyAlignment="0" applyProtection="0"/>
    <xf numFmtId="165" fontId="2" fillId="15" borderId="0" applyNumberFormat="0" applyBorder="0" applyAlignment="0" applyProtection="0"/>
    <xf numFmtId="0" fontId="31" fillId="15" borderId="0" applyNumberFormat="0" applyBorder="0" applyAlignment="0" applyProtection="0"/>
    <xf numFmtId="165" fontId="31" fillId="15" borderId="0" applyNumberFormat="0" applyBorder="0" applyAlignment="0" applyProtection="0"/>
    <xf numFmtId="165" fontId="2" fillId="15" borderId="0" applyNumberFormat="0" applyBorder="0" applyAlignment="0" applyProtection="0"/>
    <xf numFmtId="165"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165" fontId="2" fillId="15" borderId="0" applyNumberFormat="0" applyBorder="0" applyAlignment="0" applyProtection="0"/>
    <xf numFmtId="165" fontId="2" fillId="15" borderId="0" applyNumberFormat="0" applyBorder="0" applyAlignment="0" applyProtection="0"/>
    <xf numFmtId="0" fontId="2" fillId="15" borderId="0" applyNumberFormat="0" applyBorder="0" applyAlignment="0" applyProtection="0"/>
    <xf numFmtId="165" fontId="2" fillId="8" borderId="0" applyNumberFormat="0" applyBorder="0" applyAlignment="0" applyProtection="0"/>
    <xf numFmtId="165" fontId="2" fillId="10" borderId="0" applyNumberFormat="0" applyBorder="0" applyAlignment="0" applyProtection="0"/>
    <xf numFmtId="165" fontId="2" fillId="11" borderId="0" applyNumberFormat="0" applyBorder="0" applyAlignment="0" applyProtection="0"/>
    <xf numFmtId="165" fontId="2" fillId="13" borderId="0" applyNumberFormat="0" applyBorder="0" applyAlignment="0" applyProtection="0"/>
    <xf numFmtId="165" fontId="2" fillId="9" borderId="0" applyNumberFormat="0" applyBorder="0" applyAlignment="0" applyProtection="0"/>
    <xf numFmtId="165" fontId="2" fillId="15" borderId="0" applyNumberFormat="0" applyBorder="0" applyAlignment="0" applyProtection="0"/>
    <xf numFmtId="40" fontId="20" fillId="0" borderId="0" applyFont="0" applyFill="0" applyBorder="0" applyAlignment="0" applyProtection="0"/>
    <xf numFmtId="40" fontId="20" fillId="0" borderId="0" applyFont="0" applyFill="0" applyBorder="0" applyAlignment="0" applyProtection="0"/>
    <xf numFmtId="0" fontId="2" fillId="16" borderId="0" applyNumberFormat="0" applyBorder="0" applyAlignment="0" applyProtection="0"/>
    <xf numFmtId="0" fontId="31" fillId="16" borderId="0" applyNumberFormat="0" applyBorder="0" applyAlignment="0" applyProtection="0"/>
    <xf numFmtId="165" fontId="31" fillId="16" borderId="0" applyNumberFormat="0" applyBorder="0" applyAlignment="0" applyProtection="0"/>
    <xf numFmtId="165" fontId="31" fillId="16" borderId="0" applyNumberFormat="0" applyBorder="0" applyAlignment="0" applyProtection="0"/>
    <xf numFmtId="165" fontId="2" fillId="17" borderId="0" applyNumberFormat="0" applyBorder="0" applyAlignment="0" applyProtection="0"/>
    <xf numFmtId="0" fontId="31" fillId="16" borderId="0" applyNumberFormat="0" applyBorder="0" applyAlignment="0" applyProtection="0"/>
    <xf numFmtId="165" fontId="31" fillId="16" borderId="0" applyNumberFormat="0" applyBorder="0" applyAlignment="0" applyProtection="0"/>
    <xf numFmtId="0" fontId="2" fillId="16" borderId="0" applyNumberFormat="0" applyBorder="0" applyAlignment="0" applyProtection="0"/>
    <xf numFmtId="165" fontId="2" fillId="17" borderId="0" applyNumberFormat="0" applyBorder="0" applyAlignment="0" applyProtection="0"/>
    <xf numFmtId="165"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165" fontId="2" fillId="17" borderId="0" applyNumberFormat="0" applyBorder="0" applyAlignment="0" applyProtection="0"/>
    <xf numFmtId="165" fontId="2" fillId="16"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31" fillId="18" borderId="0" applyNumberFormat="0" applyBorder="0" applyAlignment="0" applyProtection="0"/>
    <xf numFmtId="165" fontId="31" fillId="18" borderId="0" applyNumberFormat="0" applyBorder="0" applyAlignment="0" applyProtection="0"/>
    <xf numFmtId="165" fontId="31" fillId="18" borderId="0" applyNumberFormat="0" applyBorder="0" applyAlignment="0" applyProtection="0"/>
    <xf numFmtId="165" fontId="2" fillId="8" borderId="0" applyNumberFormat="0" applyBorder="0" applyAlignment="0" applyProtection="0"/>
    <xf numFmtId="0" fontId="31" fillId="18" borderId="0" applyNumberFormat="0" applyBorder="0" applyAlignment="0" applyProtection="0"/>
    <xf numFmtId="165" fontId="31" fillId="18" borderId="0" applyNumberFormat="0" applyBorder="0" applyAlignment="0" applyProtection="0"/>
    <xf numFmtId="0" fontId="2" fillId="18" borderId="0" applyNumberFormat="0" applyBorder="0" applyAlignment="0" applyProtection="0"/>
    <xf numFmtId="165" fontId="2" fillId="8" borderId="0" applyNumberFormat="0" applyBorder="0" applyAlignment="0" applyProtection="0"/>
    <xf numFmtId="165" fontId="2" fillId="1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65" fontId="2" fillId="8" borderId="0" applyNumberFormat="0" applyBorder="0" applyAlignment="0" applyProtection="0"/>
    <xf numFmtId="165"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1" fillId="19" borderId="0" applyNumberFormat="0" applyBorder="0" applyAlignment="0" applyProtection="0"/>
    <xf numFmtId="165" fontId="31" fillId="19" borderId="0" applyNumberFormat="0" applyBorder="0" applyAlignment="0" applyProtection="0"/>
    <xf numFmtId="165" fontId="31" fillId="19" borderId="0" applyNumberFormat="0" applyBorder="0" applyAlignment="0" applyProtection="0"/>
    <xf numFmtId="165" fontId="2" fillId="12" borderId="0" applyNumberFormat="0" applyBorder="0" applyAlignment="0" applyProtection="0"/>
    <xf numFmtId="0" fontId="31" fillId="19" borderId="0" applyNumberFormat="0" applyBorder="0" applyAlignment="0" applyProtection="0"/>
    <xf numFmtId="165" fontId="31" fillId="19" borderId="0" applyNumberFormat="0" applyBorder="0" applyAlignment="0" applyProtection="0"/>
    <xf numFmtId="0" fontId="2" fillId="19" borderId="0" applyNumberFormat="0" applyBorder="0" applyAlignment="0" applyProtection="0"/>
    <xf numFmtId="165" fontId="2" fillId="12" borderId="0" applyNumberFormat="0" applyBorder="0" applyAlignment="0" applyProtection="0"/>
    <xf numFmtId="165" fontId="2" fillId="1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165" fontId="2" fillId="12" borderId="0" applyNumberFormat="0" applyBorder="0" applyAlignment="0" applyProtection="0"/>
    <xf numFmtId="165" fontId="2" fillId="19"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31" fillId="13" borderId="0" applyNumberFormat="0" applyBorder="0" applyAlignment="0" applyProtection="0"/>
    <xf numFmtId="165" fontId="31" fillId="13" borderId="0" applyNumberFormat="0" applyBorder="0" applyAlignment="0" applyProtection="0"/>
    <xf numFmtId="165" fontId="31" fillId="13" borderId="0" applyNumberFormat="0" applyBorder="0" applyAlignment="0" applyProtection="0"/>
    <xf numFmtId="165" fontId="2" fillId="17" borderId="0" applyNumberFormat="0" applyBorder="0" applyAlignment="0" applyProtection="0"/>
    <xf numFmtId="0" fontId="31" fillId="13" borderId="0" applyNumberFormat="0" applyBorder="0" applyAlignment="0" applyProtection="0"/>
    <xf numFmtId="165" fontId="31" fillId="13" borderId="0" applyNumberFormat="0" applyBorder="0" applyAlignment="0" applyProtection="0"/>
    <xf numFmtId="0" fontId="2" fillId="13" borderId="0" applyNumberFormat="0" applyBorder="0" applyAlignment="0" applyProtection="0"/>
    <xf numFmtId="165" fontId="2" fillId="17" borderId="0" applyNumberFormat="0" applyBorder="0" applyAlignment="0" applyProtection="0"/>
    <xf numFmtId="165"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165" fontId="2" fillId="17" borderId="0" applyNumberFormat="0" applyBorder="0" applyAlignment="0" applyProtection="0"/>
    <xf numFmtId="165" fontId="2" fillId="13"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31" fillId="16" borderId="0" applyNumberFormat="0" applyBorder="0" applyAlignment="0" applyProtection="0"/>
    <xf numFmtId="165" fontId="31" fillId="16" borderId="0" applyNumberFormat="0" applyBorder="0" applyAlignment="0" applyProtection="0"/>
    <xf numFmtId="165" fontId="31" fillId="16" borderId="0" applyNumberFormat="0" applyBorder="0" applyAlignment="0" applyProtection="0"/>
    <xf numFmtId="165" fontId="2" fillId="16" borderId="0" applyNumberFormat="0" applyBorder="0" applyAlignment="0" applyProtection="0"/>
    <xf numFmtId="0" fontId="31" fillId="16" borderId="0" applyNumberFormat="0" applyBorder="0" applyAlignment="0" applyProtection="0"/>
    <xf numFmtId="165" fontId="31" fillId="16" borderId="0" applyNumberFormat="0" applyBorder="0" applyAlignment="0" applyProtection="0"/>
    <xf numFmtId="165" fontId="2" fillId="16" borderId="0" applyNumberFormat="0" applyBorder="0" applyAlignment="0" applyProtection="0"/>
    <xf numFmtId="165"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165" fontId="2" fillId="16" borderId="0" applyNumberFormat="0" applyBorder="0" applyAlignment="0" applyProtection="0"/>
    <xf numFmtId="165"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31" fillId="20" borderId="0" applyNumberFormat="0" applyBorder="0" applyAlignment="0" applyProtection="0"/>
    <xf numFmtId="165" fontId="31" fillId="20" borderId="0" applyNumberFormat="0" applyBorder="0" applyAlignment="0" applyProtection="0"/>
    <xf numFmtId="165" fontId="31" fillId="20" borderId="0" applyNumberFormat="0" applyBorder="0" applyAlignment="0" applyProtection="0"/>
    <xf numFmtId="165" fontId="2" fillId="15" borderId="0" applyNumberFormat="0" applyBorder="0" applyAlignment="0" applyProtection="0"/>
    <xf numFmtId="0" fontId="31" fillId="20" borderId="0" applyNumberFormat="0" applyBorder="0" applyAlignment="0" applyProtection="0"/>
    <xf numFmtId="165" fontId="31" fillId="20" borderId="0" applyNumberFormat="0" applyBorder="0" applyAlignment="0" applyProtection="0"/>
    <xf numFmtId="0" fontId="2" fillId="20" borderId="0" applyNumberFormat="0" applyBorder="0" applyAlignment="0" applyProtection="0"/>
    <xf numFmtId="165" fontId="2" fillId="15" borderId="0" applyNumberFormat="0" applyBorder="0" applyAlignment="0" applyProtection="0"/>
    <xf numFmtId="165" fontId="2" fillId="2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165" fontId="2" fillId="15" borderId="0" applyNumberFormat="0" applyBorder="0" applyAlignment="0" applyProtection="0"/>
    <xf numFmtId="165" fontId="2" fillId="20" borderId="0" applyNumberFormat="0" applyBorder="0" applyAlignment="0" applyProtection="0"/>
    <xf numFmtId="0" fontId="2" fillId="20" borderId="0" applyNumberFormat="0" applyBorder="0" applyAlignment="0" applyProtection="0"/>
    <xf numFmtId="165" fontId="2" fillId="16" borderId="0" applyNumberFormat="0" applyBorder="0" applyAlignment="0" applyProtection="0"/>
    <xf numFmtId="165" fontId="2" fillId="18" borderId="0" applyNumberFormat="0" applyBorder="0" applyAlignment="0" applyProtection="0"/>
    <xf numFmtId="165" fontId="2" fillId="19" borderId="0" applyNumberFormat="0" applyBorder="0" applyAlignment="0" applyProtection="0"/>
    <xf numFmtId="165" fontId="2" fillId="13" borderId="0" applyNumberFormat="0" applyBorder="0" applyAlignment="0" applyProtection="0"/>
    <xf numFmtId="165" fontId="2" fillId="16" borderId="0" applyNumberFormat="0" applyBorder="0" applyAlignment="0" applyProtection="0"/>
    <xf numFmtId="165" fontId="2" fillId="20" borderId="0" applyNumberFormat="0" applyBorder="0" applyAlignment="0" applyProtection="0"/>
    <xf numFmtId="172" fontId="20" fillId="0" borderId="0" applyFont="0" applyFill="0" applyBorder="0" applyAlignment="0" applyProtection="0"/>
    <xf numFmtId="172" fontId="20" fillId="0" borderId="0" applyFont="0" applyFill="0" applyBorder="0" applyAlignment="0" applyProtection="0"/>
    <xf numFmtId="0" fontId="3" fillId="21" borderId="0" applyNumberFormat="0" applyBorder="0" applyAlignment="0" applyProtection="0"/>
    <xf numFmtId="0" fontId="32" fillId="21" borderId="0" applyNumberFormat="0" applyBorder="0" applyAlignment="0" applyProtection="0"/>
    <xf numFmtId="165" fontId="32" fillId="21" borderId="0" applyNumberFormat="0" applyBorder="0" applyAlignment="0" applyProtection="0"/>
    <xf numFmtId="165" fontId="32" fillId="21" borderId="0" applyNumberFormat="0" applyBorder="0" applyAlignment="0" applyProtection="0"/>
    <xf numFmtId="165" fontId="3" fillId="22" borderId="0" applyNumberFormat="0" applyBorder="0" applyAlignment="0" applyProtection="0"/>
    <xf numFmtId="0" fontId="32" fillId="21" borderId="0" applyNumberFormat="0" applyBorder="0" applyAlignment="0" applyProtection="0"/>
    <xf numFmtId="165" fontId="32" fillId="21" borderId="0" applyNumberFormat="0" applyBorder="0" applyAlignment="0" applyProtection="0"/>
    <xf numFmtId="0" fontId="3" fillId="21" borderId="0" applyNumberFormat="0" applyBorder="0" applyAlignment="0" applyProtection="0"/>
    <xf numFmtId="165" fontId="3" fillId="22" borderId="0" applyNumberFormat="0" applyBorder="0" applyAlignment="0" applyProtection="0"/>
    <xf numFmtId="165" fontId="3" fillId="2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5" fontId="3" fillId="22" borderId="0" applyNumberFormat="0" applyBorder="0" applyAlignment="0" applyProtection="0"/>
    <xf numFmtId="165" fontId="3" fillId="21" borderId="0" applyNumberFormat="0" applyBorder="0" applyAlignment="0" applyProtection="0"/>
    <xf numFmtId="0" fontId="3" fillId="18" borderId="0" applyNumberFormat="0" applyBorder="0" applyAlignment="0" applyProtection="0"/>
    <xf numFmtId="0" fontId="32" fillId="18" borderId="0" applyNumberFormat="0" applyBorder="0" applyAlignment="0" applyProtection="0"/>
    <xf numFmtId="165" fontId="32" fillId="18" borderId="0" applyNumberFormat="0" applyBorder="0" applyAlignment="0" applyProtection="0"/>
    <xf numFmtId="165" fontId="32" fillId="18" borderId="0" applyNumberFormat="0" applyBorder="0" applyAlignment="0" applyProtection="0"/>
    <xf numFmtId="165" fontId="3" fillId="23" borderId="0" applyNumberFormat="0" applyBorder="0" applyAlignment="0" applyProtection="0"/>
    <xf numFmtId="0" fontId="32" fillId="18" borderId="0" applyNumberFormat="0" applyBorder="0" applyAlignment="0" applyProtection="0"/>
    <xf numFmtId="165" fontId="32" fillId="18" borderId="0" applyNumberFormat="0" applyBorder="0" applyAlignment="0" applyProtection="0"/>
    <xf numFmtId="0" fontId="3" fillId="18" borderId="0" applyNumberFormat="0" applyBorder="0" applyAlignment="0" applyProtection="0"/>
    <xf numFmtId="165" fontId="3" fillId="23" borderId="0" applyNumberFormat="0" applyBorder="0" applyAlignment="0" applyProtection="0"/>
    <xf numFmtId="165" fontId="3" fillId="1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5" fontId="3" fillId="23" borderId="0" applyNumberFormat="0" applyBorder="0" applyAlignment="0" applyProtection="0"/>
    <xf numFmtId="165" fontId="3" fillId="18" borderId="0" applyNumberFormat="0" applyBorder="0" applyAlignment="0" applyProtection="0"/>
    <xf numFmtId="0" fontId="3" fillId="19" borderId="0" applyNumberFormat="0" applyBorder="0" applyAlignment="0" applyProtection="0"/>
    <xf numFmtId="0" fontId="32" fillId="19" borderId="0" applyNumberFormat="0" applyBorder="0" applyAlignment="0" applyProtection="0"/>
    <xf numFmtId="165" fontId="32" fillId="19" borderId="0" applyNumberFormat="0" applyBorder="0" applyAlignment="0" applyProtection="0"/>
    <xf numFmtId="165" fontId="32" fillId="19" borderId="0" applyNumberFormat="0" applyBorder="0" applyAlignment="0" applyProtection="0"/>
    <xf numFmtId="165" fontId="3" fillId="24" borderId="0" applyNumberFormat="0" applyBorder="0" applyAlignment="0" applyProtection="0"/>
    <xf numFmtId="0" fontId="32" fillId="19" borderId="0" applyNumberFormat="0" applyBorder="0" applyAlignment="0" applyProtection="0"/>
    <xf numFmtId="165" fontId="32" fillId="19" borderId="0" applyNumberFormat="0" applyBorder="0" applyAlignment="0" applyProtection="0"/>
    <xf numFmtId="0" fontId="3" fillId="19" borderId="0" applyNumberFormat="0" applyBorder="0" applyAlignment="0" applyProtection="0"/>
    <xf numFmtId="165" fontId="3" fillId="24" borderId="0" applyNumberFormat="0" applyBorder="0" applyAlignment="0" applyProtection="0"/>
    <xf numFmtId="165" fontId="3" fillId="1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65" fontId="3" fillId="24" borderId="0" applyNumberFormat="0" applyBorder="0" applyAlignment="0" applyProtection="0"/>
    <xf numFmtId="165" fontId="3" fillId="19" borderId="0" applyNumberFormat="0" applyBorder="0" applyAlignment="0" applyProtection="0"/>
    <xf numFmtId="0" fontId="3" fillId="24" borderId="0" applyNumberFormat="0" applyBorder="0" applyAlignment="0" applyProtection="0"/>
    <xf numFmtId="0" fontId="32" fillId="24" borderId="0" applyNumberFormat="0" applyBorder="0" applyAlignment="0" applyProtection="0"/>
    <xf numFmtId="165" fontId="32" fillId="24" borderId="0" applyNumberFormat="0" applyBorder="0" applyAlignment="0" applyProtection="0"/>
    <xf numFmtId="165" fontId="32" fillId="24" borderId="0" applyNumberFormat="0" applyBorder="0" applyAlignment="0" applyProtection="0"/>
    <xf numFmtId="165" fontId="3" fillId="21" borderId="0" applyNumberFormat="0" applyBorder="0" applyAlignment="0" applyProtection="0"/>
    <xf numFmtId="0" fontId="32" fillId="24" borderId="0" applyNumberFormat="0" applyBorder="0" applyAlignment="0" applyProtection="0"/>
    <xf numFmtId="165" fontId="32" fillId="24" borderId="0" applyNumberFormat="0" applyBorder="0" applyAlignment="0" applyProtection="0"/>
    <xf numFmtId="0" fontId="3" fillId="24" borderId="0" applyNumberFormat="0" applyBorder="0" applyAlignment="0" applyProtection="0"/>
    <xf numFmtId="165" fontId="3" fillId="21" borderId="0" applyNumberFormat="0" applyBorder="0" applyAlignment="0" applyProtection="0"/>
    <xf numFmtId="165" fontId="3" fillId="24"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165" fontId="3" fillId="21" borderId="0" applyNumberFormat="0" applyBorder="0" applyAlignment="0" applyProtection="0"/>
    <xf numFmtId="165" fontId="3" fillId="24"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165" fontId="32" fillId="22" borderId="0" applyNumberFormat="0" applyBorder="0" applyAlignment="0" applyProtection="0"/>
    <xf numFmtId="165" fontId="32" fillId="22" borderId="0" applyNumberFormat="0" applyBorder="0" applyAlignment="0" applyProtection="0"/>
    <xf numFmtId="165" fontId="3" fillId="22" borderId="0" applyNumberFormat="0" applyBorder="0" applyAlignment="0" applyProtection="0"/>
    <xf numFmtId="0" fontId="32" fillId="22" borderId="0" applyNumberFormat="0" applyBorder="0" applyAlignment="0" applyProtection="0"/>
    <xf numFmtId="165" fontId="32" fillId="22" borderId="0" applyNumberFormat="0" applyBorder="0" applyAlignment="0" applyProtection="0"/>
    <xf numFmtId="165" fontId="3" fillId="22" borderId="0" applyNumberFormat="0" applyBorder="0" applyAlignment="0" applyProtection="0"/>
    <xf numFmtId="165" fontId="3" fillId="22" borderId="0" applyNumberFormat="0" applyBorder="0" applyAlignment="0" applyProtection="0"/>
    <xf numFmtId="0" fontId="3" fillId="22" borderId="0" applyNumberFormat="0" applyBorder="0" applyAlignment="0" applyProtection="0"/>
    <xf numFmtId="165" fontId="3" fillId="22" borderId="0" applyNumberFormat="0" applyBorder="0" applyAlignment="0" applyProtection="0"/>
    <xf numFmtId="165" fontId="3" fillId="22"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165" fontId="32" fillId="25" borderId="0" applyNumberFormat="0" applyBorder="0" applyAlignment="0" applyProtection="0"/>
    <xf numFmtId="165" fontId="32" fillId="25" borderId="0" applyNumberFormat="0" applyBorder="0" applyAlignment="0" applyProtection="0"/>
    <xf numFmtId="165" fontId="3" fillId="15" borderId="0" applyNumberFormat="0" applyBorder="0" applyAlignment="0" applyProtection="0"/>
    <xf numFmtId="0" fontId="32" fillId="25" borderId="0" applyNumberFormat="0" applyBorder="0" applyAlignment="0" applyProtection="0"/>
    <xf numFmtId="165" fontId="32" fillId="25" borderId="0" applyNumberFormat="0" applyBorder="0" applyAlignment="0" applyProtection="0"/>
    <xf numFmtId="0" fontId="3" fillId="25" borderId="0" applyNumberFormat="0" applyBorder="0" applyAlignment="0" applyProtection="0"/>
    <xf numFmtId="165" fontId="3" fillId="15" borderId="0" applyNumberFormat="0" applyBorder="0" applyAlignment="0" applyProtection="0"/>
    <xf numFmtId="165" fontId="3" fillId="2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5" fontId="3" fillId="15" borderId="0" applyNumberFormat="0" applyBorder="0" applyAlignment="0" applyProtection="0"/>
    <xf numFmtId="165" fontId="3" fillId="25" borderId="0" applyNumberFormat="0" applyBorder="0" applyAlignment="0" applyProtection="0"/>
    <xf numFmtId="165" fontId="3" fillId="21" borderId="0" applyNumberFormat="0" applyBorder="0" applyAlignment="0" applyProtection="0"/>
    <xf numFmtId="165" fontId="3" fillId="18" borderId="0" applyNumberFormat="0" applyBorder="0" applyAlignment="0" applyProtection="0"/>
    <xf numFmtId="165" fontId="3" fillId="19" borderId="0" applyNumberFormat="0" applyBorder="0" applyAlignment="0" applyProtection="0"/>
    <xf numFmtId="165" fontId="3" fillId="24" borderId="0" applyNumberFormat="0" applyBorder="0" applyAlignment="0" applyProtection="0"/>
    <xf numFmtId="165" fontId="3" fillId="22" borderId="0" applyNumberFormat="0" applyBorder="0" applyAlignment="0" applyProtection="0"/>
    <xf numFmtId="165" fontId="3" fillId="25" borderId="0" applyNumberFormat="0" applyBorder="0" applyAlignment="0" applyProtection="0"/>
    <xf numFmtId="0" fontId="3" fillId="26" borderId="0" applyNumberFormat="0" applyBorder="0" applyAlignment="0" applyProtection="0"/>
    <xf numFmtId="0" fontId="32" fillId="26" borderId="0" applyNumberFormat="0" applyBorder="0" applyAlignment="0" applyProtection="0"/>
    <xf numFmtId="165" fontId="32" fillId="26" borderId="0" applyNumberFormat="0" applyBorder="0" applyAlignment="0" applyProtection="0"/>
    <xf numFmtId="165" fontId="32" fillId="26" borderId="0" applyNumberFormat="0" applyBorder="0" applyAlignment="0" applyProtection="0"/>
    <xf numFmtId="165" fontId="3" fillId="22" borderId="0" applyNumberFormat="0" applyBorder="0" applyAlignment="0" applyProtection="0"/>
    <xf numFmtId="0" fontId="32" fillId="26" borderId="0" applyNumberFormat="0" applyBorder="0" applyAlignment="0" applyProtection="0"/>
    <xf numFmtId="165" fontId="32" fillId="26" borderId="0" applyNumberFormat="0" applyBorder="0" applyAlignment="0" applyProtection="0"/>
    <xf numFmtId="0" fontId="3" fillId="26" borderId="0" applyNumberFormat="0" applyBorder="0" applyAlignment="0" applyProtection="0"/>
    <xf numFmtId="165" fontId="3" fillId="22" borderId="0" applyNumberFormat="0" applyBorder="0" applyAlignment="0" applyProtection="0"/>
    <xf numFmtId="165" fontId="3" fillId="26"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165" fontId="3" fillId="26" borderId="0" applyNumberFormat="0" applyBorder="0" applyAlignment="0" applyProtection="0"/>
    <xf numFmtId="0" fontId="3" fillId="22" borderId="0" applyNumberFormat="0" applyBorder="0" applyAlignment="0" applyProtection="0"/>
    <xf numFmtId="165" fontId="3" fillId="22" borderId="0" applyNumberFormat="0" applyBorder="0" applyAlignment="0" applyProtection="0"/>
    <xf numFmtId="165" fontId="3" fillId="26" borderId="0" applyNumberFormat="0" applyBorder="0" applyAlignment="0" applyProtection="0"/>
    <xf numFmtId="0" fontId="3" fillId="27" borderId="0" applyNumberFormat="0" applyBorder="0" applyAlignment="0" applyProtection="0"/>
    <xf numFmtId="0" fontId="32" fillId="27" borderId="0" applyNumberFormat="0" applyBorder="0" applyAlignment="0" applyProtection="0"/>
    <xf numFmtId="165" fontId="32" fillId="27" borderId="0" applyNumberFormat="0" applyBorder="0" applyAlignment="0" applyProtection="0"/>
    <xf numFmtId="165" fontId="32" fillId="27" borderId="0" applyNumberFormat="0" applyBorder="0" applyAlignment="0" applyProtection="0"/>
    <xf numFmtId="165" fontId="3" fillId="27" borderId="0" applyNumberFormat="0" applyBorder="0" applyAlignment="0" applyProtection="0"/>
    <xf numFmtId="0" fontId="32" fillId="27" borderId="0" applyNumberFormat="0" applyBorder="0" applyAlignment="0" applyProtection="0"/>
    <xf numFmtId="165" fontId="32" fillId="27" borderId="0" applyNumberFormat="0" applyBorder="0" applyAlignment="0" applyProtection="0"/>
    <xf numFmtId="165" fontId="3" fillId="27" borderId="0" applyNumberFormat="0" applyBorder="0" applyAlignment="0" applyProtection="0"/>
    <xf numFmtId="165" fontId="3" fillId="27" borderId="0" applyNumberFormat="0" applyBorder="0" applyAlignment="0" applyProtection="0"/>
    <xf numFmtId="0" fontId="3" fillId="27" borderId="0" applyNumberFormat="0" applyBorder="0" applyAlignment="0" applyProtection="0"/>
    <xf numFmtId="165" fontId="3" fillId="27" borderId="0" applyNumberFormat="0" applyBorder="0" applyAlignment="0" applyProtection="0"/>
    <xf numFmtId="0" fontId="3" fillId="27" borderId="0" applyNumberFormat="0" applyBorder="0" applyAlignment="0" applyProtection="0"/>
    <xf numFmtId="165" fontId="3" fillId="27" borderId="0" applyNumberFormat="0" applyBorder="0" applyAlignment="0" applyProtection="0"/>
    <xf numFmtId="165" fontId="3" fillId="27" borderId="0" applyNumberFormat="0" applyBorder="0" applyAlignment="0" applyProtection="0"/>
    <xf numFmtId="0" fontId="3" fillId="28" borderId="0" applyNumberFormat="0" applyBorder="0" applyAlignment="0" applyProtection="0"/>
    <xf numFmtId="0" fontId="32" fillId="28" borderId="0" applyNumberFormat="0" applyBorder="0" applyAlignment="0" applyProtection="0"/>
    <xf numFmtId="165" fontId="32" fillId="28" borderId="0" applyNumberFormat="0" applyBorder="0" applyAlignment="0" applyProtection="0"/>
    <xf numFmtId="165" fontId="32" fillId="28" borderId="0" applyNumberFormat="0" applyBorder="0" applyAlignment="0" applyProtection="0"/>
    <xf numFmtId="165" fontId="3" fillId="24" borderId="0" applyNumberFormat="0" applyBorder="0" applyAlignment="0" applyProtection="0"/>
    <xf numFmtId="0" fontId="32" fillId="28" borderId="0" applyNumberFormat="0" applyBorder="0" applyAlignment="0" applyProtection="0"/>
    <xf numFmtId="165" fontId="32" fillId="28" borderId="0" applyNumberFormat="0" applyBorder="0" applyAlignment="0" applyProtection="0"/>
    <xf numFmtId="0" fontId="3" fillId="28" borderId="0" applyNumberFormat="0" applyBorder="0" applyAlignment="0" applyProtection="0"/>
    <xf numFmtId="165" fontId="3" fillId="24" borderId="0" applyNumberFormat="0" applyBorder="0" applyAlignment="0" applyProtection="0"/>
    <xf numFmtId="165" fontId="3" fillId="28"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165" fontId="3" fillId="28" borderId="0" applyNumberFormat="0" applyBorder="0" applyAlignment="0" applyProtection="0"/>
    <xf numFmtId="0" fontId="3" fillId="24" borderId="0" applyNumberFormat="0" applyBorder="0" applyAlignment="0" applyProtection="0"/>
    <xf numFmtId="165" fontId="3" fillId="24" borderId="0" applyNumberFormat="0" applyBorder="0" applyAlignment="0" applyProtection="0"/>
    <xf numFmtId="165" fontId="3" fillId="28" borderId="0" applyNumberFormat="0" applyBorder="0" applyAlignment="0" applyProtection="0"/>
    <xf numFmtId="0" fontId="3" fillId="24" borderId="0" applyNumberFormat="0" applyBorder="0" applyAlignment="0" applyProtection="0"/>
    <xf numFmtId="0" fontId="32" fillId="24" borderId="0" applyNumberFormat="0" applyBorder="0" applyAlignment="0" applyProtection="0"/>
    <xf numFmtId="165" fontId="32" fillId="24" borderId="0" applyNumberFormat="0" applyBorder="0" applyAlignment="0" applyProtection="0"/>
    <xf numFmtId="165" fontId="32" fillId="24" borderId="0" applyNumberFormat="0" applyBorder="0" applyAlignment="0" applyProtection="0"/>
    <xf numFmtId="165" fontId="3" fillId="29" borderId="0" applyNumberFormat="0" applyBorder="0" applyAlignment="0" applyProtection="0"/>
    <xf numFmtId="0" fontId="32" fillId="24" borderId="0" applyNumberFormat="0" applyBorder="0" applyAlignment="0" applyProtection="0"/>
    <xf numFmtId="165" fontId="32" fillId="24" borderId="0" applyNumberFormat="0" applyBorder="0" applyAlignment="0" applyProtection="0"/>
    <xf numFmtId="0" fontId="3" fillId="24" borderId="0" applyNumberFormat="0" applyBorder="0" applyAlignment="0" applyProtection="0"/>
    <xf numFmtId="165" fontId="3" fillId="29" borderId="0" applyNumberFormat="0" applyBorder="0" applyAlignment="0" applyProtection="0"/>
    <xf numFmtId="165" fontId="3" fillId="24"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165" fontId="3" fillId="24" borderId="0" applyNumberFormat="0" applyBorder="0" applyAlignment="0" applyProtection="0"/>
    <xf numFmtId="0" fontId="3" fillId="29" borderId="0" applyNumberFormat="0" applyBorder="0" applyAlignment="0" applyProtection="0"/>
    <xf numFmtId="165" fontId="3" fillId="29" borderId="0" applyNumberFormat="0" applyBorder="0" applyAlignment="0" applyProtection="0"/>
    <xf numFmtId="165" fontId="3" fillId="24"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165" fontId="32" fillId="22" borderId="0" applyNumberFormat="0" applyBorder="0" applyAlignment="0" applyProtection="0"/>
    <xf numFmtId="165" fontId="32" fillId="22" borderId="0" applyNumberFormat="0" applyBorder="0" applyAlignment="0" applyProtection="0"/>
    <xf numFmtId="165" fontId="3" fillId="22" borderId="0" applyNumberFormat="0" applyBorder="0" applyAlignment="0" applyProtection="0"/>
    <xf numFmtId="0" fontId="32" fillId="22" borderId="0" applyNumberFormat="0" applyBorder="0" applyAlignment="0" applyProtection="0"/>
    <xf numFmtId="165" fontId="32" fillId="22" borderId="0" applyNumberFormat="0" applyBorder="0" applyAlignment="0" applyProtection="0"/>
    <xf numFmtId="165" fontId="3" fillId="22" borderId="0" applyNumberFormat="0" applyBorder="0" applyAlignment="0" applyProtection="0"/>
    <xf numFmtId="165" fontId="3" fillId="22" borderId="0" applyNumberFormat="0" applyBorder="0" applyAlignment="0" applyProtection="0"/>
    <xf numFmtId="0" fontId="3" fillId="22" borderId="0" applyNumberFormat="0" applyBorder="0" applyAlignment="0" applyProtection="0"/>
    <xf numFmtId="165" fontId="3" fillId="22" borderId="0" applyNumberFormat="0" applyBorder="0" applyAlignment="0" applyProtection="0"/>
    <xf numFmtId="0" fontId="3" fillId="22" borderId="0" applyNumberFormat="0" applyBorder="0" applyAlignment="0" applyProtection="0"/>
    <xf numFmtId="165" fontId="3" fillId="22" borderId="0" applyNumberFormat="0" applyBorder="0" applyAlignment="0" applyProtection="0"/>
    <xf numFmtId="165" fontId="3" fillId="22" borderId="0" applyNumberFormat="0" applyBorder="0" applyAlignment="0" applyProtection="0"/>
    <xf numFmtId="0" fontId="3" fillId="30" borderId="0" applyNumberFormat="0" applyBorder="0" applyAlignment="0" applyProtection="0"/>
    <xf numFmtId="0" fontId="32" fillId="30" borderId="0" applyNumberFormat="0" applyBorder="0" applyAlignment="0" applyProtection="0"/>
    <xf numFmtId="165" fontId="32" fillId="30" borderId="0" applyNumberFormat="0" applyBorder="0" applyAlignment="0" applyProtection="0"/>
    <xf numFmtId="165" fontId="32" fillId="30" borderId="0" applyNumberFormat="0" applyBorder="0" applyAlignment="0" applyProtection="0"/>
    <xf numFmtId="165" fontId="3" fillId="30" borderId="0" applyNumberFormat="0" applyBorder="0" applyAlignment="0" applyProtection="0"/>
    <xf numFmtId="0" fontId="32" fillId="30" borderId="0" applyNumberFormat="0" applyBorder="0" applyAlignment="0" applyProtection="0"/>
    <xf numFmtId="165" fontId="32" fillId="30" borderId="0" applyNumberFormat="0" applyBorder="0" applyAlignment="0" applyProtection="0"/>
    <xf numFmtId="165" fontId="3" fillId="30" borderId="0" applyNumberFormat="0" applyBorder="0" applyAlignment="0" applyProtection="0"/>
    <xf numFmtId="165" fontId="3" fillId="30" borderId="0" applyNumberFormat="0" applyBorder="0" applyAlignment="0" applyProtection="0"/>
    <xf numFmtId="0" fontId="3" fillId="30" borderId="0" applyNumberFormat="0" applyBorder="0" applyAlignment="0" applyProtection="0"/>
    <xf numFmtId="165" fontId="3" fillId="30" borderId="0" applyNumberFormat="0" applyBorder="0" applyAlignment="0" applyProtection="0"/>
    <xf numFmtId="0" fontId="3" fillId="30" borderId="0" applyNumberFormat="0" applyBorder="0" applyAlignment="0" applyProtection="0"/>
    <xf numFmtId="165" fontId="3" fillId="30" borderId="0" applyNumberFormat="0" applyBorder="0" applyAlignment="0" applyProtection="0"/>
    <xf numFmtId="165" fontId="3" fillId="30" borderId="0" applyNumberFormat="0" applyBorder="0" applyAlignment="0" applyProtection="0"/>
    <xf numFmtId="0" fontId="4" fillId="0" borderId="0" applyNumberFormat="0" applyFill="0" applyBorder="0" applyAlignment="0" applyProtection="0"/>
    <xf numFmtId="0" fontId="33" fillId="0" borderId="0" applyNumberFormat="0" applyFill="0" applyBorder="0" applyAlignment="0" applyProtection="0"/>
    <xf numFmtId="165" fontId="33" fillId="0" borderId="0" applyNumberFormat="0" applyFill="0" applyBorder="0" applyAlignment="0" applyProtection="0"/>
    <xf numFmtId="165" fontId="33" fillId="0" borderId="0" applyNumberFormat="0" applyFill="0" applyBorder="0" applyAlignment="0" applyProtection="0"/>
    <xf numFmtId="165" fontId="4" fillId="0" borderId="0" applyNumberFormat="0" applyFill="0" applyBorder="0" applyAlignment="0" applyProtection="0"/>
    <xf numFmtId="0" fontId="33" fillId="0" borderId="0" applyNumberFormat="0" applyFill="0" applyBorder="0" applyAlignment="0" applyProtection="0"/>
    <xf numFmtId="165" fontId="33" fillId="0" borderId="0" applyNumberFormat="0" applyFill="0" applyBorder="0" applyAlignment="0" applyProtection="0"/>
    <xf numFmtId="165" fontId="4" fillId="0" borderId="0" applyNumberFormat="0" applyFill="0" applyBorder="0" applyAlignment="0" applyProtection="0"/>
    <xf numFmtId="165" fontId="4" fillId="0" borderId="0" applyNumberFormat="0" applyFill="0" applyBorder="0" applyAlignment="0" applyProtection="0"/>
    <xf numFmtId="0" fontId="4" fillId="0" borderId="0" applyNumberFormat="0" applyFill="0" applyBorder="0" applyAlignment="0" applyProtection="0"/>
    <xf numFmtId="165" fontId="4" fillId="0" borderId="0" applyNumberFormat="0" applyFill="0" applyBorder="0" applyAlignment="0" applyProtection="0"/>
    <xf numFmtId="165" fontId="4" fillId="0" borderId="0" applyNumberFormat="0" applyFill="0" applyBorder="0" applyAlignment="0" applyProtection="0"/>
    <xf numFmtId="0" fontId="8" fillId="10" borderId="0" applyNumberFormat="0" applyBorder="0" applyAlignment="0" applyProtection="0"/>
    <xf numFmtId="165" fontId="8" fillId="10" borderId="0" applyNumberFormat="0" applyBorder="0" applyAlignment="0" applyProtection="0"/>
    <xf numFmtId="0" fontId="5" fillId="17" borderId="2" applyNumberFormat="0" applyAlignment="0" applyProtection="0"/>
    <xf numFmtId="0" fontId="34" fillId="17" borderId="2" applyNumberFormat="0" applyAlignment="0" applyProtection="0"/>
    <xf numFmtId="165" fontId="34" fillId="17" borderId="2" applyNumberFormat="0" applyAlignment="0" applyProtection="0"/>
    <xf numFmtId="165" fontId="34" fillId="17" borderId="2" applyNumberFormat="0" applyAlignment="0" applyProtection="0"/>
    <xf numFmtId="165" fontId="5" fillId="9" borderId="2" applyNumberFormat="0" applyAlignment="0" applyProtection="0"/>
    <xf numFmtId="0" fontId="34" fillId="17" borderId="2" applyNumberFormat="0" applyAlignment="0" applyProtection="0"/>
    <xf numFmtId="165" fontId="34" fillId="17" borderId="2" applyNumberFormat="0" applyAlignment="0" applyProtection="0"/>
    <xf numFmtId="0" fontId="5" fillId="17" borderId="2" applyNumberFormat="0" applyAlignment="0" applyProtection="0"/>
    <xf numFmtId="165" fontId="5" fillId="9" borderId="2" applyNumberFormat="0" applyAlignment="0" applyProtection="0"/>
    <xf numFmtId="165" fontId="5" fillId="17" borderId="2" applyNumberFormat="0" applyAlignment="0" applyProtection="0"/>
    <xf numFmtId="0" fontId="5" fillId="9" borderId="2" applyNumberFormat="0" applyAlignment="0" applyProtection="0"/>
    <xf numFmtId="0" fontId="5" fillId="9" borderId="2" applyNumberFormat="0" applyAlignment="0" applyProtection="0"/>
    <xf numFmtId="165" fontId="5" fillId="9" borderId="2" applyNumberFormat="0" applyAlignment="0" applyProtection="0"/>
    <xf numFmtId="165" fontId="5" fillId="17" borderId="2" applyNumberFormat="0" applyAlignment="0" applyProtection="0"/>
    <xf numFmtId="165" fontId="5" fillId="17" borderId="2" applyNumberFormat="0" applyAlignment="0" applyProtection="0"/>
    <xf numFmtId="0" fontId="6" fillId="0" borderId="3" applyNumberFormat="0" applyFill="0" applyAlignment="0" applyProtection="0"/>
    <xf numFmtId="0" fontId="35" fillId="0" borderId="3" applyNumberFormat="0" applyFill="0" applyAlignment="0" applyProtection="0"/>
    <xf numFmtId="165" fontId="35" fillId="0" borderId="3" applyNumberFormat="0" applyFill="0" applyAlignment="0" applyProtection="0"/>
    <xf numFmtId="165" fontId="35" fillId="0" borderId="3" applyNumberFormat="0" applyFill="0" applyAlignment="0" applyProtection="0"/>
    <xf numFmtId="165" fontId="6" fillId="0" borderId="3" applyNumberFormat="0" applyFill="0" applyAlignment="0" applyProtection="0"/>
    <xf numFmtId="0" fontId="35" fillId="0" borderId="3" applyNumberFormat="0" applyFill="0" applyAlignment="0" applyProtection="0"/>
    <xf numFmtId="165" fontId="35" fillId="0" borderId="3" applyNumberFormat="0" applyFill="0" applyAlignment="0" applyProtection="0"/>
    <xf numFmtId="165" fontId="6" fillId="0" borderId="3" applyNumberFormat="0" applyFill="0" applyAlignment="0" applyProtection="0"/>
    <xf numFmtId="165" fontId="6" fillId="0" borderId="3" applyNumberFormat="0" applyFill="0" applyAlignment="0" applyProtection="0"/>
    <xf numFmtId="0" fontId="6" fillId="0" borderId="3" applyNumberFormat="0" applyFill="0" applyAlignment="0" applyProtection="0"/>
    <xf numFmtId="165" fontId="6" fillId="0" borderId="3" applyNumberFormat="0" applyFill="0" applyAlignment="0" applyProtection="0"/>
    <xf numFmtId="165" fontId="6" fillId="0" borderId="3" applyNumberFormat="0" applyFill="0" applyAlignment="0" applyProtection="0"/>
    <xf numFmtId="0" fontId="18" fillId="31" borderId="4" applyNumberFormat="0" applyAlignment="0" applyProtection="0"/>
    <xf numFmtId="165" fontId="18" fillId="31" borderId="4" applyNumberFormat="0" applyAlignment="0" applyProtection="0"/>
    <xf numFmtId="0" fontId="20" fillId="32" borderId="5" applyNumberFormat="0" applyFont="0" applyAlignment="0" applyProtection="0"/>
    <xf numFmtId="0"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0"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0" fontId="20" fillId="32" borderId="5" applyNumberFormat="0" applyFont="0" applyAlignment="0" applyProtection="0"/>
    <xf numFmtId="0"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165" fontId="20" fillId="32" borderId="5" applyNumberFormat="0" applyFont="0" applyAlignment="0" applyProtection="0"/>
    <xf numFmtId="0" fontId="20" fillId="32" borderId="5" applyNumberFormat="0" applyFont="0" applyAlignment="0" applyProtection="0"/>
    <xf numFmtId="17" fontId="20" fillId="0" borderId="0" applyFill="0" applyBorder="0" applyAlignment="0" applyProtection="0"/>
    <xf numFmtId="17" fontId="20" fillId="0" borderId="0" applyFill="0" applyBorder="0" applyAlignment="0" applyProtection="0"/>
    <xf numFmtId="15" fontId="20" fillId="0" borderId="0" applyFont="0" applyFill="0" applyBorder="0" applyAlignment="0" applyProtection="0"/>
    <xf numFmtId="15" fontId="20" fillId="0" borderId="0" applyFont="0" applyFill="0" applyBorder="0" applyAlignment="0" applyProtection="0"/>
    <xf numFmtId="38" fontId="42" fillId="0" borderId="0" applyFont="0" applyFill="0" applyBorder="0" applyAlignment="0" applyProtection="0"/>
    <xf numFmtId="40" fontId="42" fillId="0" borderId="0" applyFont="0" applyFill="0" applyBorder="0" applyAlignment="0" applyProtection="0"/>
    <xf numFmtId="0" fontId="7" fillId="15" borderId="2" applyNumberFormat="0" applyAlignment="0" applyProtection="0"/>
    <xf numFmtId="0" fontId="36" fillId="15" borderId="2" applyNumberFormat="0" applyAlignment="0" applyProtection="0"/>
    <xf numFmtId="165" fontId="36" fillId="15" borderId="2" applyNumberFormat="0" applyAlignment="0" applyProtection="0"/>
    <xf numFmtId="165" fontId="36" fillId="15" borderId="2" applyNumberFormat="0" applyAlignment="0" applyProtection="0"/>
    <xf numFmtId="165" fontId="37" fillId="15" borderId="2" applyNumberFormat="0" applyAlignment="0" applyProtection="0"/>
    <xf numFmtId="0" fontId="36" fillId="15" borderId="2" applyNumberFormat="0" applyAlignment="0" applyProtection="0"/>
    <xf numFmtId="165" fontId="36" fillId="15" borderId="2" applyNumberFormat="0" applyAlignment="0" applyProtection="0"/>
    <xf numFmtId="0" fontId="7" fillId="15" borderId="2" applyNumberFormat="0" applyAlignment="0" applyProtection="0"/>
    <xf numFmtId="165" fontId="37" fillId="15" borderId="2" applyNumberFormat="0" applyAlignment="0" applyProtection="0"/>
    <xf numFmtId="165" fontId="7" fillId="15" borderId="2" applyNumberFormat="0" applyAlignment="0" applyProtection="0"/>
    <xf numFmtId="0" fontId="37" fillId="15" borderId="2" applyNumberFormat="0" applyAlignment="0" applyProtection="0"/>
    <xf numFmtId="0" fontId="37" fillId="15" borderId="2" applyNumberFormat="0" applyAlignment="0" applyProtection="0"/>
    <xf numFmtId="165" fontId="37" fillId="15" borderId="2" applyNumberFormat="0" applyAlignment="0" applyProtection="0"/>
    <xf numFmtId="165" fontId="7" fillId="15" borderId="2" applyNumberFormat="0" applyAlignment="0" applyProtection="0"/>
    <xf numFmtId="173" fontId="20" fillId="0" borderId="0" applyFont="0" applyFill="0" applyBorder="0" applyAlignment="0" applyProtection="0"/>
    <xf numFmtId="180"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4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4"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12" fillId="0" borderId="0" applyNumberFormat="0" applyFill="0" applyBorder="0" applyAlignment="0" applyProtection="0"/>
    <xf numFmtId="165" fontId="12" fillId="0" borderId="0" applyNumberFormat="0" applyFill="0" applyBorder="0" applyAlignment="0" applyProtection="0"/>
    <xf numFmtId="0" fontId="10" fillId="11" borderId="0" applyNumberFormat="0" applyBorder="0" applyAlignment="0" applyProtection="0"/>
    <xf numFmtId="165" fontId="10" fillId="11" borderId="0" applyNumberFormat="0" applyBorder="0" applyAlignment="0" applyProtection="0"/>
    <xf numFmtId="0" fontId="38" fillId="0" borderId="0"/>
    <xf numFmtId="0" fontId="14" fillId="0" borderId="6" applyNumberFormat="0" applyFill="0" applyAlignment="0" applyProtection="0"/>
    <xf numFmtId="165" fontId="14" fillId="0" borderId="6" applyNumberFormat="0" applyFill="0" applyAlignment="0" applyProtection="0"/>
    <xf numFmtId="0" fontId="15" fillId="0" borderId="7" applyNumberFormat="0" applyFill="0" applyAlignment="0" applyProtection="0"/>
    <xf numFmtId="165" fontId="15" fillId="0" borderId="7" applyNumberFormat="0" applyFill="0" applyAlignment="0" applyProtection="0"/>
    <xf numFmtId="0" fontId="16" fillId="0" borderId="8" applyNumberFormat="0" applyFill="0" applyAlignment="0" applyProtection="0"/>
    <xf numFmtId="165" fontId="16" fillId="0" borderId="8" applyNumberFormat="0" applyFill="0" applyAlignment="0" applyProtection="0"/>
    <xf numFmtId="0" fontId="16" fillId="0" borderId="0" applyNumberFormat="0" applyFill="0" applyBorder="0" applyAlignment="0" applyProtection="0"/>
    <xf numFmtId="165" fontId="16" fillId="0" borderId="0" applyNumberFormat="0" applyFill="0" applyBorder="0" applyAlignment="0" applyProtection="0"/>
    <xf numFmtId="165" fontId="38" fillId="0" borderId="0"/>
    <xf numFmtId="38" fontId="20" fillId="0" borderId="0" applyNumberFormat="0" applyFill="0" applyBorder="0" applyAlignment="0" applyProtection="0"/>
    <xf numFmtId="38" fontId="20" fillId="0" borderId="0" applyNumberFormat="0" applyFill="0" applyBorder="0" applyAlignment="0" applyProtection="0"/>
    <xf numFmtId="165" fontId="7" fillId="15" borderId="2" applyNumberFormat="0" applyAlignment="0" applyProtection="0"/>
    <xf numFmtId="0" fontId="8" fillId="10" borderId="0" applyNumberFormat="0" applyBorder="0" applyAlignment="0" applyProtection="0"/>
    <xf numFmtId="0" fontId="39" fillId="10" borderId="0" applyNumberFormat="0" applyBorder="0" applyAlignment="0" applyProtection="0"/>
    <xf numFmtId="165" fontId="39" fillId="10" borderId="0" applyNumberFormat="0" applyBorder="0" applyAlignment="0" applyProtection="0"/>
    <xf numFmtId="165" fontId="39" fillId="10" borderId="0" applyNumberFormat="0" applyBorder="0" applyAlignment="0" applyProtection="0"/>
    <xf numFmtId="165" fontId="8" fillId="10" borderId="0" applyNumberFormat="0" applyBorder="0" applyAlignment="0" applyProtection="0"/>
    <xf numFmtId="0" fontId="39" fillId="10" borderId="0" applyNumberFormat="0" applyBorder="0" applyAlignment="0" applyProtection="0"/>
    <xf numFmtId="165" fontId="39" fillId="10" borderId="0" applyNumberFormat="0" applyBorder="0" applyAlignment="0" applyProtection="0"/>
    <xf numFmtId="165" fontId="8" fillId="10" borderId="0" applyNumberFormat="0" applyBorder="0" applyAlignment="0" applyProtection="0"/>
    <xf numFmtId="165" fontId="8" fillId="10" borderId="0" applyNumberFormat="0" applyBorder="0" applyAlignment="0" applyProtection="0"/>
    <xf numFmtId="0" fontId="8" fillId="10" borderId="0" applyNumberFormat="0" applyBorder="0" applyAlignment="0" applyProtection="0"/>
    <xf numFmtId="165" fontId="8" fillId="10" borderId="0" applyNumberFormat="0" applyBorder="0" applyAlignment="0" applyProtection="0"/>
    <xf numFmtId="165" fontId="8" fillId="10" borderId="0" applyNumberFormat="0" applyBorder="0" applyAlignment="0" applyProtection="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81" fillId="0" borderId="0" applyNumberFormat="0" applyFill="0" applyBorder="0" applyAlignment="0" applyProtection="0"/>
    <xf numFmtId="0" fontId="19" fillId="0" borderId="0" applyNumberFormat="0" applyFill="0" applyBorder="0" applyAlignment="0" applyProtection="0">
      <alignment vertical="top"/>
      <protection locked="0"/>
    </xf>
    <xf numFmtId="165" fontId="6" fillId="0" borderId="3" applyNumberFormat="0" applyFill="0" applyAlignment="0" applyProtection="0"/>
    <xf numFmtId="38" fontId="42" fillId="0" borderId="0" applyFont="0" applyFill="0" applyBorder="0" applyAlignment="0" applyProtection="0"/>
    <xf numFmtId="4" fontId="70" fillId="0" borderId="0" applyFont="0" applyFill="0" applyBorder="0" applyAlignment="0" applyProtection="0"/>
    <xf numFmtId="181" fontId="48" fillId="0" borderId="0" applyFont="0" applyFill="0" applyBorder="0" applyAlignment="0" applyProtection="0"/>
    <xf numFmtId="182" fontId="48" fillId="0" borderId="0" applyFont="0" applyFill="0" applyBorder="0" applyAlignment="0" applyProtection="0"/>
    <xf numFmtId="164" fontId="8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83" fontId="48" fillId="0" borderId="0" applyFont="0" applyFill="0" applyBorder="0" applyAlignment="0" applyProtection="0"/>
    <xf numFmtId="175" fontId="48" fillId="0" borderId="0" applyFont="0" applyFill="0" applyBorder="0" applyAlignment="0" applyProtection="0"/>
    <xf numFmtId="44" fontId="20" fillId="0" borderId="0" applyFont="0" applyFill="0" applyBorder="0" applyAlignment="0" applyProtection="0"/>
    <xf numFmtId="175"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 fontId="20" fillId="0" borderId="0" applyFont="0" applyFill="0" applyBorder="0" applyAlignment="0" applyProtection="0"/>
    <xf numFmtId="17" fontId="20" fillId="0" borderId="0" applyFont="0" applyFill="0" applyBorder="0" applyAlignment="0" applyProtection="0"/>
    <xf numFmtId="0" fontId="9" fillId="33" borderId="0" applyNumberFormat="0" applyBorder="0" applyAlignment="0" applyProtection="0"/>
    <xf numFmtId="165" fontId="9" fillId="33" borderId="0" applyNumberFormat="0" applyBorder="0" applyAlignment="0" applyProtection="0"/>
    <xf numFmtId="0" fontId="9" fillId="33" borderId="0" applyNumberFormat="0" applyBorder="0" applyAlignment="0" applyProtection="0"/>
    <xf numFmtId="0" fontId="40" fillId="33" borderId="0" applyNumberFormat="0" applyBorder="0" applyAlignment="0" applyProtection="0"/>
    <xf numFmtId="165" fontId="40" fillId="33" borderId="0" applyNumberFormat="0" applyBorder="0" applyAlignment="0" applyProtection="0"/>
    <xf numFmtId="165" fontId="40" fillId="33" borderId="0" applyNumberFormat="0" applyBorder="0" applyAlignment="0" applyProtection="0"/>
    <xf numFmtId="165" fontId="9" fillId="33" borderId="0" applyNumberFormat="0" applyBorder="0" applyAlignment="0" applyProtection="0"/>
    <xf numFmtId="0" fontId="40" fillId="33" borderId="0" applyNumberFormat="0" applyBorder="0" applyAlignment="0" applyProtection="0"/>
    <xf numFmtId="165" fontId="40" fillId="33" borderId="0" applyNumberFormat="0" applyBorder="0" applyAlignment="0" applyProtection="0"/>
    <xf numFmtId="165" fontId="9" fillId="33" borderId="0" applyNumberFormat="0" applyBorder="0" applyAlignment="0" applyProtection="0"/>
    <xf numFmtId="165" fontId="9" fillId="33" borderId="0" applyNumberFormat="0" applyBorder="0" applyAlignment="0" applyProtection="0"/>
    <xf numFmtId="0" fontId="9" fillId="33" borderId="0" applyNumberFormat="0" applyBorder="0" applyAlignment="0" applyProtection="0"/>
    <xf numFmtId="165" fontId="9" fillId="33" borderId="0" applyNumberFormat="0" applyBorder="0" applyAlignment="0" applyProtection="0"/>
    <xf numFmtId="165" fontId="9" fillId="33" borderId="0" applyNumberFormat="0" applyBorder="0" applyAlignment="0" applyProtection="0"/>
    <xf numFmtId="0" fontId="8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80" fillId="0" borderId="0"/>
    <xf numFmtId="0" fontId="20" fillId="0" borderId="0"/>
    <xf numFmtId="0" fontId="20" fillId="0" borderId="0"/>
    <xf numFmtId="0" fontId="20" fillId="0" borderId="0"/>
    <xf numFmtId="0" fontId="20" fillId="0" borderId="0"/>
    <xf numFmtId="0" fontId="20" fillId="0" borderId="0"/>
    <xf numFmtId="0" fontId="82" fillId="0" borderId="0"/>
    <xf numFmtId="0" fontId="20" fillId="0" borderId="0"/>
    <xf numFmtId="0" fontId="82"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41" fillId="0" borderId="0"/>
    <xf numFmtId="165" fontId="41" fillId="0" borderId="0"/>
    <xf numFmtId="0" fontId="20" fillId="0" borderId="0"/>
    <xf numFmtId="165" fontId="20" fillId="0" borderId="0"/>
    <xf numFmtId="165" fontId="20" fillId="0" borderId="0"/>
    <xf numFmtId="165" fontId="20" fillId="0" borderId="0"/>
    <xf numFmtId="165" fontId="20" fillId="0" borderId="0"/>
    <xf numFmtId="165" fontId="20" fillId="0" borderId="0"/>
    <xf numFmtId="0" fontId="83" fillId="0" borderId="0"/>
    <xf numFmtId="0" fontId="20" fillId="0" borderId="0"/>
    <xf numFmtId="0" fontId="20" fillId="0" borderId="0"/>
    <xf numFmtId="0" fontId="20" fillId="0" borderId="0"/>
    <xf numFmtId="0" fontId="20" fillId="0" borderId="0"/>
    <xf numFmtId="165" fontId="20" fillId="0" borderId="0"/>
    <xf numFmtId="0" fontId="20" fillId="0" borderId="0"/>
    <xf numFmtId="165" fontId="20" fillId="0" borderId="0"/>
    <xf numFmtId="165" fontId="20" fillId="0" borderId="0"/>
    <xf numFmtId="165" fontId="20" fillId="0" borderId="0"/>
    <xf numFmtId="165" fontId="20" fillId="0" borderId="0"/>
    <xf numFmtId="165" fontId="20" fillId="0" borderId="0"/>
    <xf numFmtId="0" fontId="82"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165" fontId="20" fillId="0" borderId="0"/>
    <xf numFmtId="165" fontId="20" fillId="0" borderId="0"/>
    <xf numFmtId="0" fontId="82" fillId="0" borderId="0"/>
    <xf numFmtId="0" fontId="20" fillId="0" borderId="0"/>
    <xf numFmtId="0" fontId="2" fillId="0" borderId="0"/>
    <xf numFmtId="0"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165" fontId="20" fillId="0" borderId="0"/>
    <xf numFmtId="165" fontId="20" fillId="0" borderId="0"/>
    <xf numFmtId="165" fontId="20" fillId="0" borderId="0"/>
    <xf numFmtId="165" fontId="20" fillId="0" borderId="0"/>
    <xf numFmtId="0" fontId="20" fillId="0" borderId="0"/>
    <xf numFmtId="165" fontId="20" fillId="0" borderId="0"/>
    <xf numFmtId="165" fontId="20" fillId="0" borderId="0"/>
    <xf numFmtId="0" fontId="20" fillId="0" borderId="0"/>
    <xf numFmtId="0" fontId="20" fillId="0" borderId="0"/>
    <xf numFmtId="165" fontId="20" fillId="0" borderId="0"/>
    <xf numFmtId="165" fontId="20" fillId="0" borderId="0"/>
    <xf numFmtId="165" fontId="20" fillId="0" borderId="0"/>
    <xf numFmtId="165" fontId="20" fillId="0" borderId="0"/>
    <xf numFmtId="0" fontId="2" fillId="0" borderId="0"/>
    <xf numFmtId="165" fontId="2" fillId="0" borderId="0"/>
    <xf numFmtId="0" fontId="41" fillId="0" borderId="0"/>
    <xf numFmtId="165" fontId="41" fillId="0" borderId="0"/>
    <xf numFmtId="0" fontId="20" fillId="0" borderId="0"/>
    <xf numFmtId="0" fontId="30" fillId="0" borderId="0"/>
    <xf numFmtId="0" fontId="20" fillId="0" borderId="0"/>
    <xf numFmtId="0" fontId="70" fillId="0" borderId="0"/>
    <xf numFmtId="165" fontId="20" fillId="32" borderId="5" applyNumberFormat="0" applyFont="0" applyAlignment="0" applyProtection="0"/>
    <xf numFmtId="165" fontId="20" fillId="32" borderId="5" applyNumberFormat="0" applyFont="0" applyAlignment="0" applyProtection="0"/>
    <xf numFmtId="0" fontId="11" fillId="17" borderId="9" applyNumberFormat="0" applyAlignment="0" applyProtection="0"/>
    <xf numFmtId="165" fontId="11" fillId="17" borderId="9" applyNumberFormat="0" applyAlignment="0" applyProtection="0"/>
    <xf numFmtId="0" fontId="71" fillId="0" borderId="0">
      <alignment horizontal="left" vertical="center"/>
    </xf>
    <xf numFmtId="0" fontId="72" fillId="0" borderId="0">
      <alignment vertical="center"/>
    </xf>
    <xf numFmtId="9" fontId="20" fillId="0" borderId="0" applyFont="0" applyFill="0" applyBorder="0" applyAlignment="0" applyProtection="0"/>
    <xf numFmtId="9" fontId="6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 fontId="20" fillId="7" borderId="0"/>
    <xf numFmtId="17" fontId="20" fillId="7" borderId="0"/>
    <xf numFmtId="0" fontId="43" fillId="7" borderId="0"/>
    <xf numFmtId="165" fontId="43" fillId="7" borderId="0"/>
    <xf numFmtId="3" fontId="44" fillId="0" borderId="0"/>
    <xf numFmtId="3" fontId="44" fillId="0" borderId="0"/>
    <xf numFmtId="3" fontId="22" fillId="0" borderId="0"/>
    <xf numFmtId="3" fontId="22" fillId="0" borderId="0"/>
    <xf numFmtId="4" fontId="45" fillId="33" borderId="10" applyNumberFormat="0" applyProtection="0">
      <alignment vertical="center"/>
    </xf>
    <xf numFmtId="4" fontId="31" fillId="34" borderId="10" applyNumberFormat="0" applyProtection="0">
      <alignment horizontal="left" vertical="center" wrapText="1" indent="1"/>
    </xf>
    <xf numFmtId="0" fontId="10" fillId="11" borderId="0" applyNumberFormat="0" applyBorder="0" applyAlignment="0" applyProtection="0"/>
    <xf numFmtId="0" fontId="46" fillId="11" borderId="0" applyNumberFormat="0" applyBorder="0" applyAlignment="0" applyProtection="0"/>
    <xf numFmtId="165" fontId="46" fillId="11" borderId="0" applyNumberFormat="0" applyBorder="0" applyAlignment="0" applyProtection="0"/>
    <xf numFmtId="165" fontId="46" fillId="11" borderId="0" applyNumberFormat="0" applyBorder="0" applyAlignment="0" applyProtection="0"/>
    <xf numFmtId="165" fontId="10" fillId="24" borderId="0" applyNumberFormat="0" applyBorder="0" applyAlignment="0" applyProtection="0"/>
    <xf numFmtId="0" fontId="46" fillId="11" borderId="0" applyNumberFormat="0" applyBorder="0" applyAlignment="0" applyProtection="0"/>
    <xf numFmtId="165" fontId="46" fillId="11" borderId="0" applyNumberFormat="0" applyBorder="0" applyAlignment="0" applyProtection="0"/>
    <xf numFmtId="0" fontId="10" fillId="11" borderId="0" applyNumberFormat="0" applyBorder="0" applyAlignment="0" applyProtection="0"/>
    <xf numFmtId="165" fontId="10" fillId="24" borderId="0" applyNumberFormat="0" applyBorder="0" applyAlignment="0" applyProtection="0"/>
    <xf numFmtId="165" fontId="10" fillId="11"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165" fontId="10" fillId="24" borderId="0" applyNumberFormat="0" applyBorder="0" applyAlignment="0" applyProtection="0"/>
    <xf numFmtId="165" fontId="10" fillId="11" borderId="0" applyNumberFormat="0" applyBorder="0" applyAlignment="0" applyProtection="0"/>
    <xf numFmtId="0" fontId="11" fillId="17" borderId="9" applyNumberFormat="0" applyAlignment="0" applyProtection="0"/>
    <xf numFmtId="0" fontId="47" fillId="17" borderId="9" applyNumberFormat="0" applyAlignment="0" applyProtection="0"/>
    <xf numFmtId="165" fontId="47" fillId="17" borderId="9" applyNumberFormat="0" applyAlignment="0" applyProtection="0"/>
    <xf numFmtId="165" fontId="47" fillId="17" borderId="9" applyNumberFormat="0" applyAlignment="0" applyProtection="0"/>
    <xf numFmtId="165" fontId="11" fillId="9" borderId="9" applyNumberFormat="0" applyAlignment="0" applyProtection="0"/>
    <xf numFmtId="0" fontId="47" fillId="17" borderId="9" applyNumberFormat="0" applyAlignment="0" applyProtection="0"/>
    <xf numFmtId="165" fontId="47" fillId="17" borderId="9" applyNumberFormat="0" applyAlignment="0" applyProtection="0"/>
    <xf numFmtId="0" fontId="11" fillId="17" borderId="9" applyNumberFormat="0" applyAlignment="0" applyProtection="0"/>
    <xf numFmtId="165" fontId="11" fillId="9" borderId="9" applyNumberFormat="0" applyAlignment="0" applyProtection="0"/>
    <xf numFmtId="165" fontId="11" fillId="17" borderId="9" applyNumberFormat="0" applyAlignment="0" applyProtection="0"/>
    <xf numFmtId="0" fontId="11" fillId="9" borderId="9" applyNumberFormat="0" applyAlignment="0" applyProtection="0"/>
    <xf numFmtId="0" fontId="11" fillId="9" borderId="9" applyNumberFormat="0" applyAlignment="0" applyProtection="0"/>
    <xf numFmtId="165" fontId="11" fillId="9" borderId="9" applyNumberFormat="0" applyAlignment="0" applyProtection="0"/>
    <xf numFmtId="165" fontId="11" fillId="17" borderId="9" applyNumberFormat="0" applyAlignment="0" applyProtection="0"/>
    <xf numFmtId="0" fontId="42" fillId="0" borderId="0"/>
    <xf numFmtId="0" fontId="30" fillId="0" borderId="0"/>
    <xf numFmtId="0" fontId="27" fillId="0" borderId="0"/>
    <xf numFmtId="165" fontId="27" fillId="0" borderId="0"/>
    <xf numFmtId="165" fontId="27" fillId="0" borderId="0"/>
    <xf numFmtId="165" fontId="30" fillId="0" borderId="0"/>
    <xf numFmtId="0" fontId="48" fillId="0" borderId="0" applyNumberFormat="0">
      <alignment vertical="top" wrapText="1" shrinkToFit="1"/>
    </xf>
    <xf numFmtId="165" fontId="48" fillId="0" borderId="0" applyNumberFormat="0">
      <alignment vertical="top" wrapText="1" shrinkToFit="1"/>
    </xf>
    <xf numFmtId="0" fontId="44" fillId="0" borderId="11" applyNumberFormat="0">
      <alignment vertical="top"/>
    </xf>
    <xf numFmtId="165" fontId="44" fillId="0" borderId="11" applyNumberFormat="0">
      <alignment vertical="top"/>
    </xf>
    <xf numFmtId="0" fontId="49" fillId="35" borderId="12" applyNumberFormat="0">
      <alignment vertical="top" wrapText="1"/>
    </xf>
    <xf numFmtId="165" fontId="49" fillId="35" borderId="12" applyNumberFormat="0">
      <alignment vertical="top" wrapText="1"/>
    </xf>
    <xf numFmtId="0" fontId="50" fillId="35" borderId="12" applyNumberFormat="0">
      <alignment vertical="center" wrapText="1"/>
    </xf>
    <xf numFmtId="165" fontId="50" fillId="35" borderId="12" applyNumberFormat="0">
      <alignment vertical="center" wrapText="1"/>
    </xf>
    <xf numFmtId="0" fontId="51" fillId="0" borderId="0" applyNumberFormat="0" applyFill="0" applyBorder="0" applyProtection="0">
      <alignment horizontal="left"/>
    </xf>
    <xf numFmtId="0" fontId="51" fillId="0" borderId="0" applyNumberFormat="0" applyFill="0" applyBorder="0" applyProtection="0">
      <alignment horizontal="left"/>
    </xf>
    <xf numFmtId="165" fontId="51" fillId="0" borderId="0" applyNumberFormat="0" applyFill="0" applyBorder="0" applyProtection="0">
      <alignment horizontal="left"/>
    </xf>
    <xf numFmtId="0" fontId="51" fillId="0" borderId="0" applyNumberFormat="0" applyFill="0" applyBorder="0" applyProtection="0">
      <alignment horizontal="left"/>
    </xf>
    <xf numFmtId="165" fontId="51" fillId="0" borderId="0" applyNumberFormat="0" applyFill="0" applyBorder="0" applyProtection="0">
      <alignment horizontal="left"/>
    </xf>
    <xf numFmtId="0" fontId="51" fillId="0" borderId="0" applyNumberFormat="0" applyFill="0" applyBorder="0" applyProtection="0">
      <alignment horizontal="left"/>
    </xf>
    <xf numFmtId="165" fontId="51" fillId="0" borderId="0" applyNumberFormat="0" applyFill="0" applyBorder="0" applyProtection="0">
      <alignment horizontal="left"/>
    </xf>
    <xf numFmtId="0" fontId="51" fillId="0" borderId="0" applyNumberFormat="0" applyFill="0" applyBorder="0" applyProtection="0">
      <alignment horizontal="left"/>
    </xf>
    <xf numFmtId="165" fontId="51" fillId="0" borderId="0" applyNumberFormat="0" applyFill="0" applyBorder="0" applyProtection="0">
      <alignment horizontal="left"/>
    </xf>
    <xf numFmtId="165" fontId="51" fillId="0" borderId="0" applyNumberFormat="0" applyFill="0" applyBorder="0" applyProtection="0">
      <alignment horizontal="left"/>
    </xf>
    <xf numFmtId="0" fontId="51" fillId="0" borderId="0" applyNumberFormat="0" applyFill="0" applyBorder="0" applyProtection="0">
      <alignment horizontal="left"/>
    </xf>
    <xf numFmtId="0" fontId="52" fillId="0" borderId="0" applyNumberFormat="0" applyFill="0" applyBorder="0" applyProtection="0">
      <alignment horizontal="left" vertical="top" wrapText="1"/>
    </xf>
    <xf numFmtId="165" fontId="52" fillId="0" borderId="0" applyNumberFormat="0" applyFill="0" applyBorder="0" applyProtection="0">
      <alignment horizontal="left" vertical="top" wrapText="1"/>
    </xf>
    <xf numFmtId="176" fontId="53" fillId="0" borderId="0" applyFill="0" applyBorder="0" applyProtection="0">
      <alignment vertical="top" wrapText="1"/>
    </xf>
    <xf numFmtId="0" fontId="54" fillId="0" borderId="0"/>
    <xf numFmtId="165" fontId="54" fillId="0" borderId="0"/>
    <xf numFmtId="0" fontId="22" fillId="0" borderId="0"/>
    <xf numFmtId="165" fontId="22" fillId="0" borderId="0"/>
    <xf numFmtId="0" fontId="44" fillId="1" borderId="0">
      <alignment horizontal="right"/>
    </xf>
    <xf numFmtId="165" fontId="44" fillId="1" borderId="0">
      <alignment horizontal="right"/>
    </xf>
    <xf numFmtId="0" fontId="12" fillId="0" borderId="0" applyNumberFormat="0" applyFill="0" applyBorder="0" applyAlignment="0" applyProtection="0"/>
    <xf numFmtId="0" fontId="55" fillId="0" borderId="0" applyNumberFormat="0" applyFill="0" applyBorder="0" applyAlignment="0" applyProtection="0"/>
    <xf numFmtId="165" fontId="55" fillId="0" borderId="0" applyNumberFormat="0" applyFill="0" applyBorder="0" applyAlignment="0" applyProtection="0"/>
    <xf numFmtId="165" fontId="55" fillId="0" borderId="0" applyNumberFormat="0" applyFill="0" applyBorder="0" applyAlignment="0" applyProtection="0"/>
    <xf numFmtId="165" fontId="12" fillId="0" borderId="0" applyNumberFormat="0" applyFill="0" applyBorder="0" applyAlignment="0" applyProtection="0"/>
    <xf numFmtId="0" fontId="55" fillId="0" borderId="0" applyNumberFormat="0" applyFill="0" applyBorder="0" applyAlignment="0" applyProtection="0"/>
    <xf numFmtId="165" fontId="55" fillId="0" borderId="0" applyNumberFormat="0" applyFill="0" applyBorder="0" applyAlignment="0" applyProtection="0"/>
    <xf numFmtId="165" fontId="12" fillId="0" borderId="0" applyNumberFormat="0" applyFill="0" applyBorder="0" applyAlignment="0" applyProtection="0"/>
    <xf numFmtId="165" fontId="12" fillId="0" borderId="0" applyNumberFormat="0" applyFill="0" applyBorder="0" applyAlignment="0" applyProtection="0"/>
    <xf numFmtId="0" fontId="12" fillId="0" borderId="0" applyNumberFormat="0" applyFill="0" applyBorder="0" applyAlignment="0" applyProtection="0"/>
    <xf numFmtId="165" fontId="12" fillId="0" borderId="0" applyNumberFormat="0" applyFill="0" applyBorder="0" applyAlignment="0" applyProtection="0"/>
    <xf numFmtId="165" fontId="12"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5"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15" fillId="0" borderId="7" applyNumberFormat="0" applyFill="0" applyAlignment="0" applyProtection="0"/>
    <xf numFmtId="0" fontId="60" fillId="0" borderId="7" applyNumberFormat="0" applyFill="0" applyAlignment="0" applyProtection="0"/>
    <xf numFmtId="165" fontId="60" fillId="0" borderId="7" applyNumberFormat="0" applyFill="0" applyAlignment="0" applyProtection="0"/>
    <xf numFmtId="165" fontId="15" fillId="0" borderId="7" applyNumberFormat="0" applyFill="0" applyAlignment="0" applyProtection="0"/>
    <xf numFmtId="165" fontId="13" fillId="0" borderId="0" applyNumberFormat="0" applyFill="0" applyBorder="0" applyAlignment="0" applyProtection="0"/>
    <xf numFmtId="0" fontId="56" fillId="0" borderId="0" applyNumberFormat="0" applyFill="0" applyBorder="0" applyAlignment="0" applyProtection="0"/>
    <xf numFmtId="0" fontId="16" fillId="0" borderId="8" applyNumberFormat="0" applyFill="0" applyAlignment="0" applyProtection="0"/>
    <xf numFmtId="0" fontId="14" fillId="0" borderId="6" applyNumberFormat="0" applyFill="0" applyAlignment="0" applyProtection="0"/>
    <xf numFmtId="0" fontId="57" fillId="0" borderId="6" applyNumberFormat="0" applyFill="0" applyAlignment="0" applyProtection="0"/>
    <xf numFmtId="165" fontId="57" fillId="0" borderId="6" applyNumberFormat="0" applyFill="0" applyAlignment="0" applyProtection="0"/>
    <xf numFmtId="165" fontId="57" fillId="0" borderId="6" applyNumberFormat="0" applyFill="0" applyAlignment="0" applyProtection="0"/>
    <xf numFmtId="165" fontId="58" fillId="0" borderId="13" applyNumberFormat="0" applyFill="0" applyAlignment="0" applyProtection="0"/>
    <xf numFmtId="0" fontId="57" fillId="0" borderId="6" applyNumberFormat="0" applyFill="0" applyAlignment="0" applyProtection="0"/>
    <xf numFmtId="165" fontId="57" fillId="0" borderId="6" applyNumberFormat="0" applyFill="0" applyAlignment="0" applyProtection="0"/>
    <xf numFmtId="0" fontId="14" fillId="0" borderId="6" applyNumberFormat="0" applyFill="0" applyAlignment="0" applyProtection="0"/>
    <xf numFmtId="165" fontId="58" fillId="0" borderId="13" applyNumberFormat="0" applyFill="0" applyAlignment="0" applyProtection="0"/>
    <xf numFmtId="165" fontId="14" fillId="0" borderId="6"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165" fontId="58" fillId="0" borderId="13" applyNumberFormat="0" applyFill="0" applyAlignment="0" applyProtection="0"/>
    <xf numFmtId="165" fontId="14" fillId="0" borderId="6" applyNumberFormat="0" applyFill="0" applyAlignment="0" applyProtection="0"/>
    <xf numFmtId="165" fontId="59" fillId="0" borderId="7" applyNumberFormat="0" applyFill="0" applyAlignment="0" applyProtection="0"/>
    <xf numFmtId="165" fontId="59" fillId="0" borderId="7" applyNumberFormat="0" applyFill="0" applyAlignment="0" applyProtection="0"/>
    <xf numFmtId="165" fontId="60" fillId="0" borderId="7" applyNumberFormat="0" applyFill="0" applyAlignment="0" applyProtection="0"/>
    <xf numFmtId="165" fontId="59" fillId="0" borderId="7" applyNumberFormat="0" applyFill="0" applyAlignment="0" applyProtection="0"/>
    <xf numFmtId="165" fontId="60" fillId="0" borderId="7" applyNumberFormat="0" applyFill="0" applyAlignment="0" applyProtection="0"/>
    <xf numFmtId="165" fontId="15" fillId="0" borderId="7" applyNumberFormat="0" applyFill="0" applyAlignment="0" applyProtection="0"/>
    <xf numFmtId="0" fontId="60" fillId="0" borderId="7" applyNumberFormat="0" applyFill="0" applyAlignment="0" applyProtection="0"/>
    <xf numFmtId="0" fontId="61" fillId="0" borderId="8" applyNumberFormat="0" applyFill="0" applyAlignment="0" applyProtection="0"/>
    <xf numFmtId="165" fontId="61" fillId="0" borderId="8" applyNumberFormat="0" applyFill="0" applyAlignment="0" applyProtection="0"/>
    <xf numFmtId="165" fontId="61" fillId="0" borderId="8" applyNumberFormat="0" applyFill="0" applyAlignment="0" applyProtection="0"/>
    <xf numFmtId="165" fontId="62" fillId="0" borderId="14" applyNumberFormat="0" applyFill="0" applyAlignment="0" applyProtection="0"/>
    <xf numFmtId="0" fontId="61" fillId="0" borderId="8" applyNumberFormat="0" applyFill="0" applyAlignment="0" applyProtection="0"/>
    <xf numFmtId="165" fontId="61" fillId="0" borderId="8" applyNumberFormat="0" applyFill="0" applyAlignment="0" applyProtection="0"/>
    <xf numFmtId="0" fontId="16" fillId="0" borderId="8" applyNumberFormat="0" applyFill="0" applyAlignment="0" applyProtection="0"/>
    <xf numFmtId="165" fontId="62" fillId="0" borderId="14" applyNumberFormat="0" applyFill="0" applyAlignment="0" applyProtection="0"/>
    <xf numFmtId="165" fontId="16" fillId="0" borderId="8"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165" fontId="62" fillId="0" borderId="14" applyNumberFormat="0" applyFill="0" applyAlignment="0" applyProtection="0"/>
    <xf numFmtId="165" fontId="16" fillId="0" borderId="8" applyNumberFormat="0" applyFill="0" applyAlignment="0" applyProtection="0"/>
    <xf numFmtId="0" fontId="16" fillId="0" borderId="0" applyNumberFormat="0" applyFill="0" applyBorder="0" applyAlignment="0" applyProtection="0"/>
    <xf numFmtId="0" fontId="61" fillId="0" borderId="0" applyNumberFormat="0" applyFill="0" applyBorder="0" applyAlignment="0" applyProtection="0"/>
    <xf numFmtId="165" fontId="61" fillId="0" borderId="0" applyNumberFormat="0" applyFill="0" applyBorder="0" applyAlignment="0" applyProtection="0"/>
    <xf numFmtId="165" fontId="61" fillId="0" borderId="0" applyNumberFormat="0" applyFill="0" applyBorder="0" applyAlignment="0" applyProtection="0"/>
    <xf numFmtId="165" fontId="62" fillId="0" borderId="0" applyNumberFormat="0" applyFill="0" applyBorder="0" applyAlignment="0" applyProtection="0"/>
    <xf numFmtId="0" fontId="61" fillId="0" borderId="0" applyNumberFormat="0" applyFill="0" applyBorder="0" applyAlignment="0" applyProtection="0"/>
    <xf numFmtId="165" fontId="61" fillId="0" borderId="0" applyNumberFormat="0" applyFill="0" applyBorder="0" applyAlignment="0" applyProtection="0"/>
    <xf numFmtId="0" fontId="16" fillId="0" borderId="0" applyNumberFormat="0" applyFill="0" applyBorder="0" applyAlignment="0" applyProtection="0"/>
    <xf numFmtId="165" fontId="62" fillId="0" borderId="0" applyNumberFormat="0" applyFill="0" applyBorder="0" applyAlignment="0" applyProtection="0"/>
    <xf numFmtId="165" fontId="1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65" fontId="62" fillId="0" borderId="0" applyNumberFormat="0" applyFill="0" applyBorder="0" applyAlignment="0" applyProtection="0"/>
    <xf numFmtId="165" fontId="16" fillId="0" borderId="0" applyNumberFormat="0" applyFill="0" applyBorder="0" applyAlignment="0" applyProtection="0"/>
    <xf numFmtId="0" fontId="17" fillId="0" borderId="15" applyNumberFormat="0" applyFill="0" applyAlignment="0" applyProtection="0"/>
    <xf numFmtId="0" fontId="63" fillId="0" borderId="15" applyNumberFormat="0" applyFill="0" applyAlignment="0" applyProtection="0"/>
    <xf numFmtId="165" fontId="63" fillId="0" borderId="15" applyNumberFormat="0" applyFill="0" applyAlignment="0" applyProtection="0"/>
    <xf numFmtId="165" fontId="63" fillId="0" borderId="15" applyNumberFormat="0" applyFill="0" applyAlignment="0" applyProtection="0"/>
    <xf numFmtId="165" fontId="17" fillId="0" borderId="16" applyNumberFormat="0" applyFill="0" applyAlignment="0" applyProtection="0"/>
    <xf numFmtId="0" fontId="63" fillId="0" borderId="15" applyNumberFormat="0" applyFill="0" applyAlignment="0" applyProtection="0"/>
    <xf numFmtId="165" fontId="63" fillId="0" borderId="15" applyNumberFormat="0" applyFill="0" applyAlignment="0" applyProtection="0"/>
    <xf numFmtId="0" fontId="17" fillId="0" borderId="15" applyNumberFormat="0" applyFill="0" applyAlignment="0" applyProtection="0"/>
    <xf numFmtId="165" fontId="17" fillId="0" borderId="16" applyNumberFormat="0" applyFill="0" applyAlignment="0" applyProtection="0"/>
    <xf numFmtId="165" fontId="17" fillId="0" borderId="15" applyNumberFormat="0" applyFill="0" applyAlignment="0" applyProtection="0"/>
    <xf numFmtId="0" fontId="17" fillId="0" borderId="16" applyNumberFormat="0" applyFill="0" applyAlignment="0" applyProtection="0"/>
    <xf numFmtId="0" fontId="17" fillId="0" borderId="15" applyNumberFormat="0" applyFill="0" applyAlignment="0" applyProtection="0"/>
    <xf numFmtId="165" fontId="17" fillId="0" borderId="15" applyNumberFormat="0" applyFill="0" applyAlignment="0" applyProtection="0"/>
    <xf numFmtId="0" fontId="17" fillId="0" borderId="16" applyNumberFormat="0" applyFill="0" applyAlignment="0" applyProtection="0"/>
    <xf numFmtId="165" fontId="17" fillId="0" borderId="16" applyNumberFormat="0" applyFill="0" applyAlignment="0" applyProtection="0"/>
    <xf numFmtId="165" fontId="17" fillId="0" borderId="15" applyNumberFormat="0" applyFill="0" applyAlignment="0" applyProtection="0"/>
    <xf numFmtId="184" fontId="42" fillId="0" borderId="0" applyFont="0" applyFill="0" applyBorder="0" applyAlignment="0" applyProtection="0"/>
    <xf numFmtId="185" fontId="70" fillId="0" borderId="0" applyFont="0" applyFill="0" applyBorder="0" applyAlignment="0" applyProtection="0"/>
    <xf numFmtId="0" fontId="18" fillId="31" borderId="4" applyNumberFormat="0" applyAlignment="0" applyProtection="0"/>
    <xf numFmtId="0" fontId="64" fillId="31" borderId="4" applyNumberFormat="0" applyAlignment="0" applyProtection="0"/>
    <xf numFmtId="165" fontId="64" fillId="31" borderId="4" applyNumberFormat="0" applyAlignment="0" applyProtection="0"/>
    <xf numFmtId="165" fontId="64" fillId="31" borderId="4" applyNumberFormat="0" applyAlignment="0" applyProtection="0"/>
    <xf numFmtId="165" fontId="18" fillId="31" borderId="4" applyNumberFormat="0" applyAlignment="0" applyProtection="0"/>
    <xf numFmtId="0" fontId="64" fillId="31" borderId="4" applyNumberFormat="0" applyAlignment="0" applyProtection="0"/>
    <xf numFmtId="165" fontId="64" fillId="31" borderId="4" applyNumberFormat="0" applyAlignment="0" applyProtection="0"/>
    <xf numFmtId="165" fontId="18" fillId="31" borderId="4" applyNumberFormat="0" applyAlignment="0" applyProtection="0"/>
    <xf numFmtId="165" fontId="18" fillId="31" borderId="4" applyNumberFormat="0" applyAlignment="0" applyProtection="0"/>
    <xf numFmtId="0" fontId="18" fillId="31" borderId="4" applyNumberFormat="0" applyAlignment="0" applyProtection="0"/>
    <xf numFmtId="165" fontId="18" fillId="31" borderId="4" applyNumberFormat="0" applyAlignment="0" applyProtection="0"/>
    <xf numFmtId="165" fontId="18" fillId="31" borderId="4" applyNumberFormat="0" applyAlignment="0" applyProtection="0"/>
    <xf numFmtId="186" fontId="42" fillId="0" borderId="0" applyFont="0" applyFill="0" applyBorder="0" applyAlignment="0" applyProtection="0"/>
    <xf numFmtId="179" fontId="42" fillId="0" borderId="0" applyFont="0" applyFill="0" applyBorder="0" applyAlignment="0" applyProtection="0"/>
    <xf numFmtId="165" fontId="4" fillId="0" borderId="0" applyNumberFormat="0" applyFill="0" applyBorder="0" applyAlignment="0" applyProtection="0"/>
  </cellStyleXfs>
  <cellXfs count="223">
    <xf numFmtId="0" fontId="0" fillId="0" borderId="0" xfId="0"/>
    <xf numFmtId="0" fontId="77" fillId="0" borderId="0" xfId="1186" applyFont="1" applyAlignment="1">
      <alignment horizontal="left" vertical="center" wrapText="1"/>
    </xf>
    <xf numFmtId="0" fontId="19" fillId="0" borderId="0" xfId="1114" applyAlignment="1" applyProtection="1"/>
    <xf numFmtId="0" fontId="20" fillId="0" borderId="0" xfId="1186"/>
    <xf numFmtId="0" fontId="21" fillId="0" borderId="0" xfId="1186" applyFont="1" applyAlignment="1">
      <alignment horizontal="center"/>
    </xf>
    <xf numFmtId="0" fontId="22" fillId="0" borderId="0" xfId="1186" applyFont="1" applyAlignment="1">
      <alignment horizontal="center" vertical="center" wrapText="1"/>
    </xf>
    <xf numFmtId="0" fontId="22" fillId="0" borderId="0" xfId="1186" applyFont="1" applyAlignment="1">
      <alignment horizontal="center" wrapText="1"/>
    </xf>
    <xf numFmtId="0" fontId="20" fillId="0" borderId="0" xfId="1186" applyAlignment="1">
      <alignment vertical="center"/>
    </xf>
    <xf numFmtId="0" fontId="23" fillId="0" borderId="0" xfId="1186" applyFont="1" applyAlignment="1">
      <alignment horizontal="center"/>
    </xf>
    <xf numFmtId="0" fontId="24" fillId="0" borderId="17" xfId="1186" applyFont="1" applyBorder="1" applyAlignment="1">
      <alignment horizontal="center"/>
    </xf>
    <xf numFmtId="0" fontId="20" fillId="0" borderId="18" xfId="1186" applyBorder="1"/>
    <xf numFmtId="0" fontId="25" fillId="0" borderId="0" xfId="1186" applyFont="1" applyAlignment="1">
      <alignment horizontal="justify"/>
    </xf>
    <xf numFmtId="0" fontId="26" fillId="0" borderId="0" xfId="1186" applyFont="1" applyAlignment="1">
      <alignment horizontal="justify"/>
    </xf>
    <xf numFmtId="0" fontId="20" fillId="0" borderId="19" xfId="1186" applyBorder="1"/>
    <xf numFmtId="0" fontId="19" fillId="0" borderId="0" xfId="1114" quotePrefix="1" applyAlignment="1" applyProtection="1"/>
    <xf numFmtId="0" fontId="73" fillId="0" borderId="0" xfId="1186" applyFont="1" applyAlignment="1">
      <alignment horizontal="center"/>
    </xf>
    <xf numFmtId="0" fontId="84" fillId="0" borderId="0" xfId="0" applyFont="1" applyAlignment="1">
      <alignment vertical="center"/>
    </xf>
    <xf numFmtId="0" fontId="75" fillId="0" borderId="0" xfId="1257" applyFont="1" applyAlignment="1">
      <alignment vertical="center"/>
    </xf>
    <xf numFmtId="177" fontId="75" fillId="0" borderId="35" xfId="687" applyNumberFormat="1" applyFont="1" applyFill="1" applyBorder="1" applyAlignment="1" applyProtection="1">
      <alignment horizontal="center" vertical="center"/>
    </xf>
    <xf numFmtId="0" fontId="75" fillId="0" borderId="12" xfId="1257" applyFont="1" applyBorder="1" applyAlignment="1">
      <alignment horizontal="center" vertical="center"/>
    </xf>
    <xf numFmtId="44" fontId="75" fillId="0" borderId="0" xfId="687" applyFont="1" applyFill="1" applyBorder="1" applyAlignment="1" applyProtection="1">
      <alignment horizontal="center" vertical="center"/>
    </xf>
    <xf numFmtId="0" fontId="75" fillId="0" borderId="0" xfId="1257" applyFont="1" applyAlignment="1">
      <alignment horizontal="center" vertical="center"/>
    </xf>
    <xf numFmtId="0" fontId="75" fillId="0" borderId="0" xfId="1257" applyFont="1" applyAlignment="1">
      <alignment horizontal="center" vertical="center" wrapText="1"/>
    </xf>
    <xf numFmtId="0" fontId="75" fillId="36" borderId="0" xfId="1257" applyFont="1" applyFill="1" applyAlignment="1">
      <alignment vertical="center"/>
    </xf>
    <xf numFmtId="0" fontId="75" fillId="37" borderId="0" xfId="1257" applyFont="1" applyFill="1" applyAlignment="1">
      <alignment vertical="center"/>
    </xf>
    <xf numFmtId="44" fontId="75" fillId="0" borderId="26" xfId="687" applyFont="1" applyFill="1" applyBorder="1" applyAlignment="1" applyProtection="1">
      <alignment horizontal="center" vertical="center"/>
    </xf>
    <xf numFmtId="0" fontId="85" fillId="38" borderId="12" xfId="1257" applyFont="1" applyFill="1" applyBorder="1" applyAlignment="1">
      <alignment horizontal="center" vertical="center" wrapText="1"/>
    </xf>
    <xf numFmtId="0" fontId="85" fillId="38" borderId="22" xfId="1257" applyFont="1" applyFill="1" applyBorder="1" applyAlignment="1">
      <alignment horizontal="center" vertical="center" wrapText="1"/>
    </xf>
    <xf numFmtId="0" fontId="43" fillId="0" borderId="0" xfId="1186" applyFont="1" applyAlignment="1">
      <alignment vertical="center"/>
    </xf>
    <xf numFmtId="0" fontId="76" fillId="0" borderId="0" xfId="1186" applyFont="1" applyAlignment="1">
      <alignment vertical="center"/>
    </xf>
    <xf numFmtId="0" fontId="44" fillId="0" borderId="20" xfId="1186" applyFont="1" applyBorder="1" applyAlignment="1">
      <alignment vertical="center"/>
    </xf>
    <xf numFmtId="0" fontId="20" fillId="0" borderId="26" xfId="1186" applyBorder="1" applyAlignment="1">
      <alignment vertical="center"/>
    </xf>
    <xf numFmtId="0" fontId="20" fillId="0" borderId="27" xfId="1186" applyBorder="1" applyAlignment="1">
      <alignment vertical="center"/>
    </xf>
    <xf numFmtId="0" fontId="20" fillId="0" borderId="28" xfId="1186" applyBorder="1" applyAlignment="1">
      <alignment vertical="center"/>
    </xf>
    <xf numFmtId="0" fontId="77" fillId="0" borderId="0" xfId="1186" applyFont="1" applyAlignment="1">
      <alignment horizontal="left" vertical="center"/>
    </xf>
    <xf numFmtId="0" fontId="86" fillId="0" borderId="0" xfId="1186" applyFont="1" applyAlignment="1">
      <alignment horizontal="left" vertical="center"/>
    </xf>
    <xf numFmtId="0" fontId="0" fillId="0" borderId="12" xfId="0" applyBorder="1" applyAlignment="1">
      <alignment horizontal="center" vertical="center" wrapText="1"/>
    </xf>
    <xf numFmtId="0" fontId="75" fillId="36" borderId="12" xfId="1257" applyFont="1" applyFill="1" applyBorder="1" applyAlignment="1">
      <alignment horizontal="center" vertical="center" wrapText="1"/>
    </xf>
    <xf numFmtId="0" fontId="74" fillId="36" borderId="24" xfId="1257" applyFont="1" applyFill="1" applyBorder="1" applyAlignment="1">
      <alignment horizontal="center" vertical="center" wrapText="1"/>
    </xf>
    <xf numFmtId="0" fontId="0" fillId="0" borderId="12" xfId="0" applyBorder="1" applyAlignment="1">
      <alignment horizontal="center" vertical="center"/>
    </xf>
    <xf numFmtId="0" fontId="74" fillId="36" borderId="12" xfId="1257" applyFont="1" applyFill="1" applyBorder="1" applyAlignment="1">
      <alignment horizontal="center" vertical="center" wrapText="1"/>
    </xf>
    <xf numFmtId="0" fontId="87" fillId="0" borderId="12" xfId="1257" applyFont="1" applyBorder="1" applyAlignment="1">
      <alignment horizontal="center" vertical="center"/>
    </xf>
    <xf numFmtId="0" fontId="0" fillId="0" borderId="20" xfId="0" applyBorder="1" applyAlignment="1">
      <alignment horizontal="center" vertical="center"/>
    </xf>
    <xf numFmtId="0" fontId="0" fillId="0" borderId="36" xfId="0" applyBorder="1" applyAlignment="1">
      <alignment horizontal="center" vertical="center"/>
    </xf>
    <xf numFmtId="177" fontId="75" fillId="0" borderId="37" xfId="687" applyNumberFormat="1" applyFont="1" applyFill="1" applyBorder="1" applyAlignment="1" applyProtection="1">
      <alignment horizontal="center" vertical="center"/>
    </xf>
    <xf numFmtId="177" fontId="75" fillId="0" borderId="0" xfId="687" applyNumberFormat="1" applyFont="1" applyFill="1" applyBorder="1" applyAlignment="1" applyProtection="1">
      <alignment horizontal="center" vertical="center"/>
    </xf>
    <xf numFmtId="0" fontId="0" fillId="0" borderId="0" xfId="0" applyAlignment="1">
      <alignment horizontal="center"/>
    </xf>
    <xf numFmtId="44" fontId="84" fillId="0" borderId="25" xfId="0" applyNumberFormat="1" applyFont="1" applyBorder="1" applyAlignment="1">
      <alignment horizontal="center" vertical="center"/>
    </xf>
    <xf numFmtId="0" fontId="0" fillId="0" borderId="30" xfId="0" applyBorder="1" applyAlignment="1">
      <alignment horizontal="center" vertical="center" wrapText="1"/>
    </xf>
    <xf numFmtId="0" fontId="89" fillId="0" borderId="22" xfId="1257" applyFont="1" applyBorder="1" applyAlignment="1">
      <alignment horizontal="center" vertical="center" wrapText="1"/>
    </xf>
    <xf numFmtId="0" fontId="89" fillId="0" borderId="12" xfId="1257" applyFont="1" applyBorder="1" applyAlignment="1">
      <alignment horizontal="center" vertical="center" wrapText="1"/>
    </xf>
    <xf numFmtId="0" fontId="90" fillId="0" borderId="12" xfId="1257" applyFont="1" applyBorder="1" applyAlignment="1">
      <alignment horizontal="center" vertical="center" wrapText="1"/>
    </xf>
    <xf numFmtId="0" fontId="92" fillId="0" borderId="0" xfId="1258" applyFont="1" applyAlignment="1">
      <alignment vertical="center"/>
    </xf>
    <xf numFmtId="0" fontId="93" fillId="0" borderId="0" xfId="1259" applyFont="1" applyAlignment="1">
      <alignment vertical="center"/>
    </xf>
    <xf numFmtId="0" fontId="94" fillId="0" borderId="0" xfId="1258" applyFont="1" applyAlignment="1">
      <alignment horizontal="center" vertical="center" wrapText="1"/>
    </xf>
    <xf numFmtId="0" fontId="95" fillId="0" borderId="0" xfId="1259" applyFont="1" applyAlignment="1">
      <alignment horizontal="center" vertical="center"/>
    </xf>
    <xf numFmtId="177" fontId="95" fillId="0" borderId="0" xfId="1258" applyNumberFormat="1" applyFont="1" applyAlignment="1">
      <alignment horizontal="center" vertical="center"/>
    </xf>
    <xf numFmtId="178" fontId="93" fillId="0" borderId="0" xfId="1258" applyNumberFormat="1" applyFont="1" applyAlignment="1">
      <alignment horizontal="center" vertical="center"/>
    </xf>
    <xf numFmtId="0" fontId="96" fillId="0" borderId="0" xfId="1259" applyFont="1" applyAlignment="1">
      <alignment vertical="center"/>
    </xf>
    <xf numFmtId="177" fontId="93" fillId="0" borderId="0" xfId="1258" applyNumberFormat="1" applyFont="1" applyAlignment="1">
      <alignment vertical="center"/>
    </xf>
    <xf numFmtId="0" fontId="95" fillId="0" borderId="21" xfId="1258" applyFont="1" applyBorder="1" applyAlignment="1">
      <alignment horizontal="right" vertical="center" wrapText="1"/>
    </xf>
    <xf numFmtId="0" fontId="97" fillId="0" borderId="21" xfId="1259" applyFont="1" applyBorder="1" applyAlignment="1">
      <alignment vertical="center"/>
    </xf>
    <xf numFmtId="0" fontId="97" fillId="0" borderId="0" xfId="1259" applyFont="1" applyAlignment="1">
      <alignment vertical="center"/>
    </xf>
    <xf numFmtId="0" fontId="97" fillId="0" borderId="0" xfId="1259" applyFont="1" applyAlignment="1">
      <alignment vertical="center" wrapText="1"/>
    </xf>
    <xf numFmtId="0" fontId="93" fillId="0" borderId="0" xfId="1259" applyFont="1" applyAlignment="1">
      <alignment vertical="center" wrapText="1"/>
    </xf>
    <xf numFmtId="0" fontId="0" fillId="0" borderId="22" xfId="0" applyBorder="1" applyAlignment="1">
      <alignment horizontal="center" vertical="center" wrapText="1"/>
    </xf>
    <xf numFmtId="0" fontId="80" fillId="0" borderId="27" xfId="0" applyFont="1" applyBorder="1" applyAlignment="1">
      <alignment horizontal="left" vertical="center" wrapText="1"/>
    </xf>
    <xf numFmtId="0" fontId="80" fillId="0" borderId="40" xfId="0" applyFont="1" applyBorder="1" applyAlignment="1">
      <alignment horizontal="left" vertical="center" wrapText="1"/>
    </xf>
    <xf numFmtId="0" fontId="88" fillId="40" borderId="39" xfId="1258" applyFont="1" applyFill="1" applyBorder="1" applyAlignment="1">
      <alignment horizontal="center" vertical="center" wrapText="1"/>
    </xf>
    <xf numFmtId="0" fontId="88" fillId="40" borderId="22" xfId="1258" applyFont="1" applyFill="1" applyBorder="1" applyAlignment="1">
      <alignment horizontal="center" vertical="center" wrapText="1"/>
    </xf>
    <xf numFmtId="0" fontId="80" fillId="0" borderId="41" xfId="0" applyFont="1" applyBorder="1" applyAlignment="1">
      <alignment horizontal="left" vertical="center" wrapText="1"/>
    </xf>
    <xf numFmtId="0" fontId="80" fillId="0" borderId="43" xfId="0" applyFont="1" applyBorder="1" applyAlignment="1">
      <alignment horizontal="left" vertical="center" wrapText="1"/>
    </xf>
    <xf numFmtId="0" fontId="0" fillId="36" borderId="12" xfId="0" applyFill="1" applyBorder="1" applyAlignment="1">
      <alignment horizontal="center" vertical="center" wrapText="1"/>
    </xf>
    <xf numFmtId="0" fontId="84" fillId="0" borderId="0" xfId="0" applyFont="1" applyAlignment="1">
      <alignment horizontal="center" vertical="center"/>
    </xf>
    <xf numFmtId="0" fontId="75" fillId="36" borderId="0" xfId="1257" applyFont="1" applyFill="1" applyAlignment="1">
      <alignment horizontal="center" vertical="center"/>
    </xf>
    <xf numFmtId="0" fontId="87" fillId="36" borderId="12" xfId="0" applyFont="1" applyFill="1" applyBorder="1" applyAlignment="1">
      <alignment horizontal="center" vertical="center" wrapText="1"/>
    </xf>
    <xf numFmtId="44" fontId="84" fillId="0" borderId="0" xfId="0" applyNumberFormat="1" applyFont="1" applyAlignment="1">
      <alignment horizontal="center" vertical="center"/>
    </xf>
    <xf numFmtId="0" fontId="75" fillId="37" borderId="0" xfId="1257" applyFont="1" applyFill="1" applyAlignment="1">
      <alignment horizontal="center" vertical="center"/>
    </xf>
    <xf numFmtId="0" fontId="75" fillId="0" borderId="20" xfId="1257" applyFont="1" applyBorder="1" applyAlignment="1">
      <alignment horizontal="center" vertical="center"/>
    </xf>
    <xf numFmtId="0" fontId="85" fillId="41" borderId="12" xfId="1257" applyFont="1" applyFill="1" applyBorder="1" applyAlignment="1">
      <alignment horizontal="center" vertical="center" wrapText="1"/>
    </xf>
    <xf numFmtId="0" fontId="85" fillId="41" borderId="25" xfId="1257" applyFont="1" applyFill="1" applyBorder="1" applyAlignment="1">
      <alignment horizontal="center" vertical="center" wrapText="1"/>
    </xf>
    <xf numFmtId="0" fontId="74" fillId="36" borderId="0" xfId="1257" applyFont="1" applyFill="1" applyAlignment="1">
      <alignment horizontal="center" vertical="center" wrapText="1"/>
    </xf>
    <xf numFmtId="44" fontId="0" fillId="0" borderId="17" xfId="0" applyNumberFormat="1" applyBorder="1" applyAlignment="1">
      <alignment horizontal="center"/>
    </xf>
    <xf numFmtId="177" fontId="93" fillId="0" borderId="42" xfId="1258" applyNumberFormat="1" applyFont="1" applyBorder="1" applyAlignment="1">
      <alignment horizontal="center" vertical="center"/>
    </xf>
    <xf numFmtId="177" fontId="93" fillId="0" borderId="25" xfId="1258" applyNumberFormat="1" applyFont="1" applyBorder="1" applyAlignment="1">
      <alignment horizontal="center" vertical="center"/>
    </xf>
    <xf numFmtId="177" fontId="93" fillId="0" borderId="23" xfId="1258" applyNumberFormat="1" applyFont="1" applyBorder="1" applyAlignment="1">
      <alignment horizontal="center" vertical="center"/>
    </xf>
    <xf numFmtId="177" fontId="93" fillId="0" borderId="31" xfId="1258" applyNumberFormat="1" applyFont="1" applyBorder="1" applyAlignment="1">
      <alignment horizontal="center" vertical="center"/>
    </xf>
    <xf numFmtId="0" fontId="87" fillId="0" borderId="20" xfId="1257" applyFont="1" applyBorder="1" applyAlignment="1">
      <alignment horizontal="center" vertical="center"/>
    </xf>
    <xf numFmtId="0" fontId="85" fillId="41" borderId="31" xfId="1257" applyFont="1" applyFill="1" applyBorder="1" applyAlignment="1">
      <alignment horizontal="center" vertical="center" wrapText="1"/>
    </xf>
    <xf numFmtId="44" fontId="0" fillId="0" borderId="17" xfId="0" applyNumberFormat="1" applyBorder="1" applyAlignment="1">
      <alignment horizontal="center" vertical="center"/>
    </xf>
    <xf numFmtId="0" fontId="85" fillId="36" borderId="0" xfId="1257" applyFont="1" applyFill="1" applyAlignment="1">
      <alignment horizontal="center" vertical="center" wrapText="1"/>
    </xf>
    <xf numFmtId="0" fontId="88" fillId="40" borderId="45" xfId="1258" applyFont="1" applyFill="1" applyBorder="1" applyAlignment="1">
      <alignment horizontal="right" vertical="center" wrapText="1"/>
    </xf>
    <xf numFmtId="44" fontId="0" fillId="0" borderId="0" xfId="0" applyNumberFormat="1" applyAlignment="1">
      <alignment horizontal="center"/>
    </xf>
    <xf numFmtId="177" fontId="0" fillId="0" borderId="17" xfId="0" applyNumberFormat="1" applyBorder="1" applyAlignment="1">
      <alignment horizontal="center" vertical="center"/>
    </xf>
    <xf numFmtId="177" fontId="95" fillId="0" borderId="19" xfId="1123" applyNumberFormat="1" applyFont="1" applyBorder="1" applyAlignment="1">
      <alignment horizontal="center" vertical="center"/>
    </xf>
    <xf numFmtId="0" fontId="101" fillId="0" borderId="0" xfId="1257" applyFont="1" applyAlignment="1">
      <alignment horizontal="center" vertical="center"/>
    </xf>
    <xf numFmtId="0" fontId="100" fillId="0" borderId="0" xfId="0" applyFont="1"/>
    <xf numFmtId="0" fontId="102" fillId="0" borderId="0" xfId="0" applyFont="1"/>
    <xf numFmtId="44" fontId="101" fillId="0" borderId="47" xfId="687" applyFont="1" applyFill="1" applyBorder="1" applyAlignment="1" applyProtection="1">
      <alignment horizontal="center" vertical="center"/>
    </xf>
    <xf numFmtId="0" fontId="75" fillId="0" borderId="47" xfId="1257" applyFont="1" applyBorder="1" applyAlignment="1">
      <alignment horizontal="center" vertical="center"/>
    </xf>
    <xf numFmtId="177" fontId="103" fillId="0" borderId="35" xfId="687" applyNumberFormat="1" applyFont="1" applyFill="1" applyBorder="1" applyAlignment="1" applyProtection="1">
      <alignment horizontal="center" vertical="center"/>
    </xf>
    <xf numFmtId="0" fontId="85" fillId="38" borderId="12" xfId="0" applyFont="1" applyFill="1" applyBorder="1" applyAlignment="1">
      <alignment horizontal="center" vertical="center" wrapText="1"/>
    </xf>
    <xf numFmtId="0" fontId="75" fillId="36" borderId="30" xfId="1257" applyFont="1" applyFill="1" applyBorder="1" applyAlignment="1">
      <alignment horizontal="center" vertical="center" wrapText="1"/>
    </xf>
    <xf numFmtId="0" fontId="85" fillId="41" borderId="22" xfId="1257" applyFont="1" applyFill="1" applyBorder="1" applyAlignment="1">
      <alignment horizontal="center" vertical="center" wrapText="1"/>
    </xf>
    <xf numFmtId="44" fontId="75" fillId="0" borderId="12" xfId="687" applyFont="1" applyFill="1" applyBorder="1" applyAlignment="1" applyProtection="1">
      <alignment horizontal="center" vertical="center"/>
    </xf>
    <xf numFmtId="44" fontId="84" fillId="0" borderId="12" xfId="0" applyNumberFormat="1" applyFont="1" applyBorder="1" applyAlignment="1">
      <alignment horizontal="center" vertical="center"/>
    </xf>
    <xf numFmtId="0" fontId="74" fillId="0" borderId="0" xfId="1257" applyFont="1" applyAlignment="1">
      <alignment vertical="center" wrapText="1"/>
    </xf>
    <xf numFmtId="177" fontId="75" fillId="0" borderId="49" xfId="687" applyNumberFormat="1" applyFont="1" applyFill="1" applyBorder="1" applyAlignment="1" applyProtection="1">
      <alignment horizontal="center" vertical="center"/>
    </xf>
    <xf numFmtId="177" fontId="0" fillId="0" borderId="0" xfId="0" applyNumberFormat="1" applyAlignment="1">
      <alignment horizontal="center" vertical="center"/>
    </xf>
    <xf numFmtId="0" fontId="85" fillId="42" borderId="12" xfId="0" applyFont="1" applyFill="1" applyBorder="1" applyAlignment="1">
      <alignment horizontal="center" vertical="center" wrapText="1"/>
    </xf>
    <xf numFmtId="177" fontId="75" fillId="0" borderId="51" xfId="687" applyNumberFormat="1" applyFont="1" applyFill="1" applyBorder="1" applyAlignment="1" applyProtection="1">
      <alignment horizontal="center" vertical="center"/>
    </xf>
    <xf numFmtId="0" fontId="0" fillId="36" borderId="12" xfId="0" applyFill="1" applyBorder="1" applyAlignment="1">
      <alignment horizontal="center" vertical="center"/>
    </xf>
    <xf numFmtId="0" fontId="75" fillId="36" borderId="12" xfId="1257" applyFont="1" applyFill="1" applyBorder="1" applyAlignment="1">
      <alignment horizontal="center" vertical="center"/>
    </xf>
    <xf numFmtId="0" fontId="75" fillId="36" borderId="20" xfId="1257" applyFont="1" applyFill="1" applyBorder="1" applyAlignment="1">
      <alignment horizontal="center" vertical="center"/>
    </xf>
    <xf numFmtId="44" fontId="75" fillId="36" borderId="12" xfId="687" applyFont="1" applyFill="1" applyBorder="1" applyAlignment="1" applyProtection="1">
      <alignment horizontal="center" vertical="center"/>
    </xf>
    <xf numFmtId="0" fontId="87" fillId="36" borderId="55" xfId="0" applyFont="1" applyFill="1" applyBorder="1" applyAlignment="1">
      <alignment horizontal="center"/>
    </xf>
    <xf numFmtId="44" fontId="75" fillId="36" borderId="55" xfId="687" applyFont="1" applyFill="1" applyBorder="1" applyAlignment="1" applyProtection="1">
      <alignment horizontal="center" vertical="center"/>
    </xf>
    <xf numFmtId="0" fontId="75" fillId="36" borderId="55" xfId="1257" applyFont="1" applyFill="1" applyBorder="1" applyAlignment="1">
      <alignment horizontal="center" vertical="center"/>
    </xf>
    <xf numFmtId="44" fontId="75" fillId="36" borderId="55" xfId="0" applyNumberFormat="1" applyFont="1" applyFill="1" applyBorder="1" applyAlignment="1">
      <alignment horizontal="center" vertical="center"/>
    </xf>
    <xf numFmtId="44" fontId="84" fillId="0" borderId="56" xfId="0" applyNumberFormat="1" applyFont="1" applyBorder="1" applyAlignment="1">
      <alignment horizontal="center" vertical="center"/>
    </xf>
    <xf numFmtId="44" fontId="0" fillId="0" borderId="56" xfId="0" applyNumberFormat="1" applyBorder="1" applyAlignment="1">
      <alignment horizontal="center"/>
    </xf>
    <xf numFmtId="44" fontId="75" fillId="36" borderId="57" xfId="0" applyNumberFormat="1" applyFont="1" applyFill="1" applyBorder="1" applyAlignment="1">
      <alignment horizontal="center" vertical="center"/>
    </xf>
    <xf numFmtId="0" fontId="0" fillId="0" borderId="0" xfId="0" applyAlignment="1">
      <alignment horizontal="center" vertical="center" wrapText="1"/>
    </xf>
    <xf numFmtId="0" fontId="75" fillId="36" borderId="0" xfId="1257" applyFont="1" applyFill="1" applyAlignment="1">
      <alignment horizontal="center" vertical="center" wrapText="1"/>
    </xf>
    <xf numFmtId="44" fontId="84" fillId="0" borderId="58" xfId="0" applyNumberFormat="1" applyFont="1" applyBorder="1" applyAlignment="1">
      <alignment horizontal="center" vertical="center"/>
    </xf>
    <xf numFmtId="0" fontId="85" fillId="38" borderId="29" xfId="1257" applyFont="1" applyFill="1" applyBorder="1" applyAlignment="1">
      <alignment horizontal="center" vertical="center" wrapText="1"/>
    </xf>
    <xf numFmtId="0" fontId="85" fillId="41" borderId="29" xfId="1257" applyFont="1" applyFill="1" applyBorder="1" applyAlignment="1">
      <alignment horizontal="center" vertical="center" wrapText="1"/>
    </xf>
    <xf numFmtId="0" fontId="85" fillId="41" borderId="59" xfId="1257" applyFont="1" applyFill="1" applyBorder="1" applyAlignment="1">
      <alignment horizontal="center" vertical="center" wrapText="1"/>
    </xf>
    <xf numFmtId="44" fontId="84" fillId="0" borderId="55" xfId="0" applyNumberFormat="1" applyFont="1" applyBorder="1" applyAlignment="1">
      <alignment horizontal="center" vertical="center"/>
    </xf>
    <xf numFmtId="0" fontId="0" fillId="0" borderId="20" xfId="0" applyBorder="1" applyAlignment="1">
      <alignment horizontal="center" vertical="center" wrapText="1"/>
    </xf>
    <xf numFmtId="0" fontId="0" fillId="0" borderId="55" xfId="0" applyBorder="1" applyAlignment="1">
      <alignment horizontal="center" vertical="center" wrapText="1"/>
    </xf>
    <xf numFmtId="44" fontId="84" fillId="0" borderId="31" xfId="0" applyNumberFormat="1" applyFont="1" applyBorder="1" applyAlignment="1">
      <alignment horizontal="center" vertical="center"/>
    </xf>
    <xf numFmtId="0" fontId="87" fillId="0" borderId="22" xfId="0" applyFont="1" applyBorder="1" applyAlignment="1">
      <alignment horizontal="center" vertical="center" wrapText="1"/>
    </xf>
    <xf numFmtId="0" fontId="0" fillId="0" borderId="27" xfId="0" applyBorder="1" applyAlignment="1">
      <alignment horizontal="center" vertical="center" wrapText="1"/>
    </xf>
    <xf numFmtId="0" fontId="74" fillId="36" borderId="55" xfId="1257" applyFont="1" applyFill="1" applyBorder="1" applyAlignment="1">
      <alignment horizontal="center" vertical="center" wrapText="1"/>
    </xf>
    <xf numFmtId="0" fontId="0" fillId="0" borderId="26" xfId="0" applyBorder="1" applyAlignment="1">
      <alignment horizontal="center" vertical="center"/>
    </xf>
    <xf numFmtId="177" fontId="75" fillId="0" borderId="60" xfId="687" applyNumberFormat="1" applyFont="1" applyFill="1" applyBorder="1" applyAlignment="1" applyProtection="1">
      <alignment horizontal="center" vertical="center"/>
    </xf>
    <xf numFmtId="0" fontId="85" fillId="38" borderId="24" xfId="1257" applyFont="1" applyFill="1" applyBorder="1" applyAlignment="1">
      <alignment horizontal="center" vertical="center" wrapText="1"/>
    </xf>
    <xf numFmtId="44" fontId="75" fillId="0" borderId="27" xfId="687" applyFont="1" applyFill="1" applyBorder="1" applyAlignment="1" applyProtection="1">
      <alignment horizontal="center" vertical="center"/>
    </xf>
    <xf numFmtId="0" fontId="87" fillId="0" borderId="12" xfId="0" applyFont="1" applyBorder="1" applyAlignment="1">
      <alignment horizontal="center" vertical="center" wrapText="1"/>
    </xf>
    <xf numFmtId="177" fontId="75" fillId="0" borderId="61" xfId="687" applyNumberFormat="1" applyFont="1" applyFill="1" applyBorder="1" applyAlignment="1" applyProtection="1">
      <alignment horizontal="center" vertical="center"/>
    </xf>
    <xf numFmtId="0" fontId="87" fillId="36" borderId="27" xfId="0" applyFont="1" applyFill="1" applyBorder="1" applyAlignment="1">
      <alignment horizontal="center" vertical="center" wrapText="1"/>
    </xf>
    <xf numFmtId="44" fontId="84" fillId="0" borderId="17" xfId="0" applyNumberFormat="1" applyFont="1" applyBorder="1" applyAlignment="1">
      <alignment horizontal="center" vertical="center"/>
    </xf>
    <xf numFmtId="0" fontId="94" fillId="36" borderId="55" xfId="0" applyFont="1" applyFill="1" applyBorder="1" applyAlignment="1">
      <alignment horizontal="center"/>
    </xf>
    <xf numFmtId="0" fontId="75" fillId="0" borderId="47" xfId="1257" applyFont="1" applyBorder="1" applyAlignment="1">
      <alignment horizontal="center" vertical="center" wrapText="1"/>
    </xf>
    <xf numFmtId="44" fontId="75" fillId="0" borderId="62" xfId="687" applyFont="1" applyFill="1" applyBorder="1" applyAlignment="1" applyProtection="1">
      <alignment horizontal="center" vertical="center"/>
    </xf>
    <xf numFmtId="0" fontId="101" fillId="0" borderId="38" xfId="1257" applyFont="1" applyBorder="1" applyAlignment="1">
      <alignment horizontal="center" vertical="center"/>
    </xf>
    <xf numFmtId="44" fontId="75" fillId="0" borderId="17" xfId="1257" applyNumberFormat="1" applyFont="1" applyBorder="1" applyAlignment="1">
      <alignment horizontal="center" vertical="center"/>
    </xf>
    <xf numFmtId="44" fontId="84" fillId="0" borderId="57" xfId="0" applyNumberFormat="1" applyFont="1" applyBorder="1" applyAlignment="1">
      <alignment horizontal="center" vertical="center"/>
    </xf>
    <xf numFmtId="0" fontId="0" fillId="0" borderId="0" xfId="0" applyAlignment="1">
      <alignment horizontal="center" vertical="center"/>
    </xf>
    <xf numFmtId="0" fontId="87" fillId="0" borderId="0" xfId="1257" applyFont="1" applyAlignment="1">
      <alignment horizontal="center" vertical="center"/>
    </xf>
    <xf numFmtId="44" fontId="0" fillId="0" borderId="54" xfId="0" applyNumberFormat="1" applyBorder="1" applyAlignment="1">
      <alignment horizontal="center" vertical="center"/>
    </xf>
    <xf numFmtId="0" fontId="1" fillId="36" borderId="12" xfId="0" applyFont="1" applyFill="1" applyBorder="1" applyAlignment="1">
      <alignment horizontal="center" vertical="center" wrapText="1"/>
    </xf>
    <xf numFmtId="0" fontId="74" fillId="36" borderId="22" xfId="1257" applyFont="1" applyFill="1" applyBorder="1" applyAlignment="1">
      <alignment horizontal="center" vertical="center" wrapText="1"/>
    </xf>
    <xf numFmtId="0" fontId="0" fillId="36" borderId="22" xfId="0" applyFill="1" applyBorder="1" applyAlignment="1">
      <alignment horizontal="center" vertical="center"/>
    </xf>
    <xf numFmtId="0" fontId="0" fillId="36" borderId="22" xfId="0" applyFill="1" applyBorder="1" applyAlignment="1">
      <alignment horizontal="center" vertical="center" wrapText="1"/>
    </xf>
    <xf numFmtId="44" fontId="75" fillId="36" borderId="22" xfId="687" applyFont="1" applyFill="1" applyBorder="1" applyAlignment="1" applyProtection="1">
      <alignment horizontal="center" vertical="center"/>
    </xf>
    <xf numFmtId="0" fontId="75" fillId="36" borderId="24" xfId="1257" applyFont="1" applyFill="1" applyBorder="1" applyAlignment="1">
      <alignment horizontal="center" vertical="center"/>
    </xf>
    <xf numFmtId="0" fontId="85" fillId="42" borderId="24" xfId="0" applyFont="1" applyFill="1" applyBorder="1" applyAlignment="1">
      <alignment horizontal="center" vertical="center" wrapText="1"/>
    </xf>
    <xf numFmtId="0" fontId="87" fillId="0" borderId="0" xfId="0" applyFont="1"/>
    <xf numFmtId="0" fontId="75" fillId="36" borderId="0" xfId="1257" applyFont="1" applyFill="1" applyAlignment="1">
      <alignment vertical="center" wrapText="1"/>
    </xf>
    <xf numFmtId="0" fontId="85" fillId="42" borderId="39" xfId="0" applyFont="1" applyFill="1" applyBorder="1" applyAlignment="1">
      <alignment horizontal="center" vertical="center" wrapText="1"/>
    </xf>
    <xf numFmtId="44" fontId="0" fillId="0" borderId="63" xfId="0" applyNumberFormat="1" applyBorder="1" applyAlignment="1">
      <alignment horizontal="center" vertical="center"/>
    </xf>
    <xf numFmtId="0" fontId="74" fillId="36" borderId="17" xfId="1257" applyFont="1" applyFill="1" applyBorder="1" applyAlignment="1">
      <alignment horizontal="center" vertical="center" wrapText="1"/>
    </xf>
    <xf numFmtId="0" fontId="85" fillId="39" borderId="17" xfId="0" applyFont="1" applyFill="1" applyBorder="1" applyAlignment="1">
      <alignment horizontal="center" vertical="center" wrapText="1"/>
    </xf>
    <xf numFmtId="0" fontId="85" fillId="39" borderId="12" xfId="1257" applyFont="1" applyFill="1" applyBorder="1" applyAlignment="1">
      <alignment horizontal="center" vertical="center" wrapText="1"/>
    </xf>
    <xf numFmtId="0" fontId="87" fillId="0" borderId="12" xfId="0" applyFont="1" applyBorder="1" applyAlignment="1">
      <alignment horizontal="center" vertical="center"/>
    </xf>
    <xf numFmtId="0" fontId="75" fillId="36" borderId="27" xfId="1257" applyFont="1" applyFill="1" applyBorder="1" applyAlignment="1">
      <alignment horizontal="center" vertical="center" wrapText="1"/>
    </xf>
    <xf numFmtId="0" fontId="75" fillId="36" borderId="17" xfId="1257" applyFont="1" applyFill="1" applyBorder="1" applyAlignment="1">
      <alignment horizontal="center" vertical="center" wrapText="1"/>
    </xf>
    <xf numFmtId="0" fontId="0" fillId="0" borderId="0" xfId="0" applyAlignment="1"/>
    <xf numFmtId="0" fontId="105" fillId="36" borderId="17" xfId="1257" applyFont="1" applyFill="1" applyBorder="1" applyAlignment="1">
      <alignment horizontal="center" vertical="center" wrapText="1"/>
    </xf>
    <xf numFmtId="0" fontId="87" fillId="0" borderId="17" xfId="0" applyFont="1" applyBorder="1" applyAlignment="1">
      <alignment horizontal="center" vertical="center"/>
    </xf>
    <xf numFmtId="0" fontId="106" fillId="0" borderId="25" xfId="0" applyFont="1" applyBorder="1" applyAlignment="1">
      <alignment horizontal="center" vertical="center"/>
    </xf>
    <xf numFmtId="0" fontId="106" fillId="0" borderId="0" xfId="0" applyFont="1" applyAlignment="1">
      <alignment horizontal="center" vertical="center"/>
    </xf>
    <xf numFmtId="0" fontId="0" fillId="0" borderId="0" xfId="0" applyAlignment="1">
      <alignment horizontal="center"/>
    </xf>
    <xf numFmtId="0" fontId="77" fillId="0" borderId="0" xfId="1186" applyFont="1" applyAlignment="1">
      <alignment horizontal="left" vertical="center" wrapText="1"/>
    </xf>
    <xf numFmtId="0" fontId="85" fillId="39" borderId="32" xfId="1257" applyFont="1" applyFill="1" applyBorder="1" applyAlignment="1">
      <alignment horizontal="center" vertical="center"/>
    </xf>
    <xf numFmtId="0" fontId="85" fillId="39" borderId="33" xfId="1257" applyFont="1" applyFill="1" applyBorder="1" applyAlignment="1">
      <alignment horizontal="center" vertical="center"/>
    </xf>
    <xf numFmtId="0" fontId="85" fillId="39" borderId="0" xfId="1257" applyFont="1" applyFill="1" applyAlignment="1">
      <alignment horizontal="center" vertical="center"/>
    </xf>
    <xf numFmtId="0" fontId="75" fillId="36" borderId="22" xfId="1257" applyFont="1" applyFill="1" applyBorder="1" applyAlignment="1">
      <alignment horizontal="center" vertical="center" wrapText="1"/>
    </xf>
    <xf numFmtId="0" fontId="75" fillId="36" borderId="29" xfId="1257" applyFont="1" applyFill="1" applyBorder="1" applyAlignment="1">
      <alignment horizontal="center" vertical="center" wrapText="1"/>
    </xf>
    <xf numFmtId="0" fontId="0" fillId="0" borderId="22" xfId="0" applyBorder="1" applyAlignment="1">
      <alignment horizontal="center" vertical="center" wrapText="1"/>
    </xf>
    <xf numFmtId="0" fontId="0" fillId="0" borderId="29" xfId="0" applyBorder="1" applyAlignment="1">
      <alignment horizontal="center" vertical="center" wrapText="1"/>
    </xf>
    <xf numFmtId="0" fontId="74" fillId="0" borderId="12" xfId="1257" applyFont="1" applyBorder="1" applyAlignment="1">
      <alignment horizontal="center" vertical="center" wrapText="1"/>
    </xf>
    <xf numFmtId="0" fontId="85" fillId="39" borderId="55" xfId="1257" applyFont="1" applyFill="1" applyBorder="1" applyAlignment="1">
      <alignment horizontal="center" vertical="center"/>
    </xf>
    <xf numFmtId="0" fontId="75" fillId="36" borderId="17" xfId="1257" applyFont="1" applyFill="1" applyBorder="1" applyAlignment="1">
      <alignment horizontal="center" vertical="center" wrapText="1"/>
    </xf>
    <xf numFmtId="0" fontId="74" fillId="0" borderId="44" xfId="1257" applyFont="1" applyBorder="1" applyAlignment="1">
      <alignment horizontal="center" vertical="center" wrapText="1"/>
    </xf>
    <xf numFmtId="0" fontId="74" fillId="0" borderId="0" xfId="1257" applyFont="1" applyAlignment="1">
      <alignment horizontal="center" vertical="center" wrapText="1"/>
    </xf>
    <xf numFmtId="0" fontId="98" fillId="0" borderId="20" xfId="0" applyFont="1" applyBorder="1" applyAlignment="1">
      <alignment horizontal="center"/>
    </xf>
    <xf numFmtId="0" fontId="98" fillId="0" borderId="26" xfId="0" applyFont="1" applyBorder="1" applyAlignment="1">
      <alignment horizontal="center"/>
    </xf>
    <xf numFmtId="0" fontId="85" fillId="39" borderId="34" xfId="1257" applyFont="1" applyFill="1" applyBorder="1" applyAlignment="1">
      <alignment horizontal="center" vertical="center"/>
    </xf>
    <xf numFmtId="0" fontId="85" fillId="39" borderId="26" xfId="1257" applyFont="1" applyFill="1" applyBorder="1" applyAlignment="1">
      <alignment horizontal="center" vertical="center"/>
    </xf>
    <xf numFmtId="0" fontId="85" fillId="38" borderId="12" xfId="1257" applyFont="1" applyFill="1" applyBorder="1" applyAlignment="1">
      <alignment horizontal="center" vertical="center" wrapText="1"/>
    </xf>
    <xf numFmtId="0" fontId="85" fillId="38" borderId="12" xfId="0" applyFont="1" applyFill="1" applyBorder="1" applyAlignment="1">
      <alignment horizontal="center" vertical="center" wrapText="1"/>
    </xf>
    <xf numFmtId="0" fontId="85" fillId="42" borderId="20" xfId="0" applyFont="1" applyFill="1" applyBorder="1" applyAlignment="1">
      <alignment horizontal="center" vertical="center" wrapText="1"/>
    </xf>
    <xf numFmtId="0" fontId="85" fillId="42" borderId="26" xfId="0" applyFont="1" applyFill="1" applyBorder="1" applyAlignment="1">
      <alignment horizontal="center" vertical="center" wrapText="1"/>
    </xf>
    <xf numFmtId="0" fontId="85" fillId="42" borderId="27" xfId="0" applyFont="1" applyFill="1" applyBorder="1" applyAlignment="1">
      <alignment horizontal="center" vertical="center" wrapText="1"/>
    </xf>
    <xf numFmtId="0" fontId="85" fillId="42" borderId="12" xfId="0" applyFont="1" applyFill="1" applyBorder="1" applyAlignment="1">
      <alignment horizontal="center" vertical="center" wrapText="1"/>
    </xf>
    <xf numFmtId="0" fontId="85" fillId="38" borderId="46" xfId="1257" applyFont="1" applyFill="1" applyBorder="1" applyAlignment="1">
      <alignment horizontal="center" vertical="center" wrapText="1"/>
    </xf>
    <xf numFmtId="0" fontId="85" fillId="38" borderId="33" xfId="1257" applyFont="1" applyFill="1" applyBorder="1" applyAlignment="1">
      <alignment horizontal="center" vertical="center" wrapText="1"/>
    </xf>
    <xf numFmtId="0" fontId="85" fillId="38" borderId="20" xfId="0" applyFont="1" applyFill="1" applyBorder="1" applyAlignment="1">
      <alignment horizontal="center" vertical="center" wrapText="1"/>
    </xf>
    <xf numFmtId="0" fontId="85" fillId="38" borderId="26" xfId="0" applyFont="1" applyFill="1" applyBorder="1" applyAlignment="1">
      <alignment horizontal="center" vertical="center" wrapText="1"/>
    </xf>
    <xf numFmtId="0" fontId="85" fillId="38" borderId="27" xfId="0" applyFont="1" applyFill="1" applyBorder="1" applyAlignment="1">
      <alignment horizontal="center" vertical="center" wrapText="1"/>
    </xf>
    <xf numFmtId="0" fontId="85" fillId="42" borderId="24" xfId="0" applyFont="1" applyFill="1" applyBorder="1" applyAlignment="1">
      <alignment horizontal="center" vertical="center" wrapText="1"/>
    </xf>
    <xf numFmtId="0" fontId="85" fillId="42" borderId="50" xfId="0" applyFont="1" applyFill="1" applyBorder="1" applyAlignment="1">
      <alignment horizontal="center" vertical="center" wrapText="1"/>
    </xf>
    <xf numFmtId="0" fontId="85" fillId="38" borderId="24" xfId="0" applyFont="1" applyFill="1" applyBorder="1" applyAlignment="1">
      <alignment horizontal="center" vertical="center" wrapText="1"/>
    </xf>
    <xf numFmtId="0" fontId="85" fillId="38" borderId="50" xfId="0" applyFont="1" applyFill="1" applyBorder="1" applyAlignment="1">
      <alignment horizontal="center" vertical="center" wrapText="1"/>
    </xf>
    <xf numFmtId="0" fontId="85" fillId="42" borderId="52" xfId="1257" applyFont="1" applyFill="1" applyBorder="1" applyAlignment="1">
      <alignment horizontal="center" vertical="center" wrapText="1"/>
    </xf>
    <xf numFmtId="0" fontId="85" fillId="42" borderId="53" xfId="1257" applyFont="1" applyFill="1" applyBorder="1" applyAlignment="1">
      <alignment horizontal="center" vertical="center" wrapText="1"/>
    </xf>
    <xf numFmtId="0" fontId="85" fillId="42" borderId="34" xfId="0" applyFont="1" applyFill="1" applyBorder="1" applyAlignment="1">
      <alignment horizontal="center" vertical="center" wrapText="1"/>
    </xf>
    <xf numFmtId="0" fontId="85" fillId="42" borderId="48" xfId="0" applyFont="1" applyFill="1" applyBorder="1" applyAlignment="1">
      <alignment horizontal="center" vertical="center" wrapText="1"/>
    </xf>
    <xf numFmtId="0" fontId="85" fillId="42" borderId="22" xfId="0" applyFont="1" applyFill="1" applyBorder="1" applyAlignment="1">
      <alignment horizontal="center" vertical="center" wrapText="1"/>
    </xf>
    <xf numFmtId="0" fontId="85" fillId="39" borderId="17" xfId="0" applyFont="1" applyFill="1" applyBorder="1" applyAlignment="1">
      <alignment horizontal="center" vertical="center" wrapText="1"/>
    </xf>
    <xf numFmtId="0" fontId="85" fillId="41" borderId="64" xfId="1257" applyFont="1" applyFill="1" applyBorder="1" applyAlignment="1">
      <alignment horizontal="center" vertical="center" wrapText="1"/>
    </xf>
    <xf numFmtId="0" fontId="85" fillId="41" borderId="65" xfId="1257" applyFont="1" applyFill="1" applyBorder="1" applyAlignment="1">
      <alignment horizontal="center" vertical="center" wrapText="1"/>
    </xf>
    <xf numFmtId="0" fontId="74" fillId="0" borderId="20" xfId="1257" applyFont="1" applyBorder="1" applyAlignment="1">
      <alignment horizontal="center" vertical="center" wrapText="1"/>
    </xf>
    <xf numFmtId="0" fontId="74" fillId="0" borderId="26" xfId="1257" applyFont="1" applyBorder="1" applyAlignment="1">
      <alignment horizontal="center" vertical="center" wrapText="1"/>
    </xf>
    <xf numFmtId="0" fontId="74" fillId="0" borderId="27" xfId="1257" applyFont="1" applyBorder="1" applyAlignment="1">
      <alignment horizontal="center" vertical="center" wrapText="1"/>
    </xf>
    <xf numFmtId="0" fontId="91" fillId="40" borderId="33" xfId="1258" applyFont="1" applyFill="1" applyBorder="1" applyAlignment="1">
      <alignment horizontal="center" vertical="center" wrapText="1"/>
    </xf>
    <xf numFmtId="0" fontId="85" fillId="39" borderId="66" xfId="0" applyFont="1" applyFill="1" applyBorder="1" applyAlignment="1">
      <alignment horizontal="center" vertical="center" wrapText="1"/>
    </xf>
    <xf numFmtId="0" fontId="85" fillId="39" borderId="67" xfId="0" applyFont="1" applyFill="1" applyBorder="1" applyAlignment="1">
      <alignment horizontal="center" vertical="center" wrapText="1"/>
    </xf>
    <xf numFmtId="0" fontId="85" fillId="39" borderId="68" xfId="0" applyFont="1" applyFill="1" applyBorder="1" applyAlignment="1">
      <alignment horizontal="center" vertical="center" wrapText="1"/>
    </xf>
    <xf numFmtId="0" fontId="0" fillId="36" borderId="38" xfId="0" applyFill="1" applyBorder="1" applyAlignment="1">
      <alignment horizontal="center" vertical="center" wrapText="1"/>
    </xf>
  </cellXfs>
  <cellStyles count="1466">
    <cellStyle name="%" xfId="1" xr:uid="{E8F4EA31-9470-4621-852F-C2DA0A922C09}"/>
    <cellStyle name="% 2" xfId="2" xr:uid="{D187D6CE-4DB0-4234-A79A-133213E1EF1D}"/>
    <cellStyle name="% 3" xfId="3" xr:uid="{1BF14291-8E60-4752-A911-FE745BA5094D}"/>
    <cellStyle name="% 4" xfId="4" xr:uid="{BC1296B9-D8E8-42D6-A05A-275EB373661F}"/>
    <cellStyle name="_Additions &amp; Deletions _SCC_Renualt_060314" xfId="5" xr:uid="{B6885F16-1656-43D6-95DF-B9A23345CB4E}"/>
    <cellStyle name="_Additions &amp; Deletions _SCC_Renualt_060314 2" xfId="6" xr:uid="{C78D3FD2-4EE4-4FC9-944C-A6D2F18E41F8}"/>
    <cellStyle name="_Additions &amp; Deletions _SCC_Renualt_060314 2 2" xfId="7" xr:uid="{CA73DED3-26F9-431A-AF07-E873E39F45AB}"/>
    <cellStyle name="_Additions &amp; Deletions _SCC_Renualt_060314 3" xfId="8" xr:uid="{FCA09149-CB25-43C7-B023-0FA1888E9AFB}"/>
    <cellStyle name="_Additions &amp; Deletions _SCC_Renualt_060314 3 2" xfId="9" xr:uid="{68785E22-D48B-4C3A-8D3A-342517754B99}"/>
    <cellStyle name="_Additions &amp; Deletions _SCC_Renualt_060314 4" xfId="10" xr:uid="{B70C1DBA-FECB-4630-8666-4D86A55F4574}"/>
    <cellStyle name="_Additions &amp; Deletions _SCC_Renualt_060314 4 2" xfId="11" xr:uid="{6EA958DC-B9A4-4211-8F67-9BD9CD19CB1E}"/>
    <cellStyle name="_Additions &amp; Deletions _SCC_Renualt_060314 5" xfId="12" xr:uid="{295F674A-9C2C-4FDE-9AD8-58D77D414451}"/>
    <cellStyle name="_Additions &amp; Deletions _SCC_Renualt_060314 5 2" xfId="13" xr:uid="{B58379D3-E409-403A-94E4-14B540B58472}"/>
    <cellStyle name="_Additions &amp; Deletions _SCC_Renualt_060314 6" xfId="14" xr:uid="{0B68A01D-678E-4405-BBDD-E6007F3E40D3}"/>
    <cellStyle name="_Additions &amp; Deletions _SCC_Renualt_060314_Pénalités" xfId="15" xr:uid="{365B7A30-B7D2-4036-8B7A-10D2D106086A}"/>
    <cellStyle name="_Additions &amp; Deletions _SCC_Renualt_060314_Pénalités 2" xfId="16" xr:uid="{EE1D4B2B-7976-4039-A817-3925D4F50C5F}"/>
    <cellStyle name="_Additions &amp; Deletions _SCC_Renualt_060314_Presta autres" xfId="17" xr:uid="{E0B56562-A650-4D87-B792-94E497185168}"/>
    <cellStyle name="_Additions &amp; Deletions _SCC_Renualt_060314_Presta autres 2" xfId="18" xr:uid="{E45D42F2-DEAE-44FE-B9A9-0AC5D642CDF9}"/>
    <cellStyle name="_BALISTE-C0034043-demande cotation mainteance 5 ans (2)" xfId="19" xr:uid="{C43BE343-D9FE-43DF-8E11-F113BF5DB056}"/>
    <cellStyle name="_BALISTE-C0034043-demande cotation mainteance 5 ans (2) 2" xfId="20" xr:uid="{72C63B90-671B-40DA-84FA-89A67A2381A7}"/>
    <cellStyle name="_Column1" xfId="21" xr:uid="{69DB4791-8530-4FD9-94D9-7C8547F83AE5}"/>
    <cellStyle name="_Column1_UK" xfId="22" xr:uid="{1A9CAE5A-8D6E-4234-B2A2-FFD2FCF24DD9}"/>
    <cellStyle name="_Column2" xfId="23" xr:uid="{5CE9E5C5-2D60-48F2-9BEC-944F00A9CE55}"/>
    <cellStyle name="_Column2_UK" xfId="24" xr:uid="{5352E66A-CBAE-4752-9E18-2DE8071D3673}"/>
    <cellStyle name="_Column3" xfId="25" xr:uid="{1A3256C7-3666-4C7C-A658-1DA5268FAAB2}"/>
    <cellStyle name="_Column3_UK" xfId="26" xr:uid="{05BD5165-B2BA-4D23-B26F-806DA84199B3}"/>
    <cellStyle name="_Column4" xfId="27" xr:uid="{1009EDDD-304A-471A-B518-7EA15AA4D92E}"/>
    <cellStyle name="_Column4_UK" xfId="28" xr:uid="{315AE979-7F49-4386-B1EE-638A5B218414}"/>
    <cellStyle name="_Column5" xfId="29" xr:uid="{F9C072C3-05A1-4A50-BD86-0D7B4117C729}"/>
    <cellStyle name="_Column5_UK" xfId="30" xr:uid="{5A84D682-5288-4DF3-AD08-6ECD018F4ABE}"/>
    <cellStyle name="_Column6" xfId="31" xr:uid="{4CDA740E-C1A6-4BEF-8357-0F3DA3484630}"/>
    <cellStyle name="_Column6_UK" xfId="32" xr:uid="{4B19166E-24E7-4A1D-B097-4104DD44C2CE}"/>
    <cellStyle name="_Column7" xfId="33" xr:uid="{0946885C-C9F8-4197-AA4F-65E4476EF24A}"/>
    <cellStyle name="_Column7_UK" xfId="34" xr:uid="{6F46389A-BEE8-49DF-91C6-DC52E8804233}"/>
    <cellStyle name="_Comma" xfId="35" xr:uid="{3587D3F2-4728-478C-A846-B0884181A7E5}"/>
    <cellStyle name="_Comma 2" xfId="36" xr:uid="{8675652A-DC5D-4087-BDF5-A3AE4892A8C5}"/>
    <cellStyle name="_Copie de Proposition finale matériel" xfId="37" xr:uid="{51402DBF-6DCA-4CCC-AEA5-C71FBA7F14CA}"/>
    <cellStyle name="_Copie de Proposition finale matériel 2" xfId="38" xr:uid="{0B4D75A3-A00C-48EC-9017-46CA7FAEFD9C}"/>
    <cellStyle name="_Currency" xfId="39" xr:uid="{534A04BA-BCE5-4817-A5E9-7FF5BEF4ED43}"/>
    <cellStyle name="_Currency 2" xfId="40" xr:uid="{F3D8D8C2-3562-491C-B0F3-DC3805493C16}"/>
    <cellStyle name="_CurrencySpace" xfId="41" xr:uid="{FFC69C6B-4FE2-4FD0-AD8A-A0FA4F197C4D}"/>
    <cellStyle name="_CurrencySpace 2" xfId="42" xr:uid="{E4DB636B-805C-4DA2-AF1A-E70E997D14EC}"/>
    <cellStyle name="_Data" xfId="43" xr:uid="{DADCDF46-6B94-4F50-B303-EFE1BDBB06F1}"/>
    <cellStyle name="_Data_annexe RPG 05-00" xfId="44" xr:uid="{D27534A7-FF32-4098-B3AB-A4295E6B87AA}"/>
    <cellStyle name="_Data_Appendix A - OUTPUT Model" xfId="45" xr:uid="{7429A0B0-BDE5-4270-AB0E-09761F92BB3C}"/>
    <cellStyle name="_Data_Budget FY01 Group B01" xfId="46" xr:uid="{DA5993CC-20D2-491F-A59F-83EF870CAFEC}"/>
    <cellStyle name="_Data_Budget model BU V25-09-00" xfId="47" xr:uid="{C0052327-84F5-4B68-8E88-02D067E07B2E}"/>
    <cellStyle name="_Data_Classeurs Budget review" xfId="48" xr:uid="{B2CD8B3E-FDA8-49FC-A229-52E3C7997FA1}"/>
    <cellStyle name="_Data_Closing dec00" xfId="49" xr:uid="{BCCAFFD3-8D18-467D-BFC2-27554CF32900}"/>
    <cellStyle name="_Data_Comments11euro" xfId="50" xr:uid="{5A25CA94-9794-4BE4-81E1-73711CFCCC4F}"/>
    <cellStyle name="_Data_Comments11euro_annexe RPG 05-00" xfId="51" xr:uid="{8F427219-7C06-4DA8-A112-B95430AF859A}"/>
    <cellStyle name="_Data_Comments11euro_Appendix A - OUTPUT Model" xfId="52" xr:uid="{79D58CC1-663B-4EA1-899B-2D0B581D6562}"/>
    <cellStyle name="_Data_Comments11euro_Budget FY01 Group B01" xfId="53" xr:uid="{B32872F4-2D8A-46A4-890E-ED15F3D69324}"/>
    <cellStyle name="_Data_Comments11euro_Budget model BU V25-09-00" xfId="54" xr:uid="{2E6128B2-B9C0-471C-9397-0AB6F35ECFBC}"/>
    <cellStyle name="_Data_Comments11euro_Classeurs Budget review" xfId="55" xr:uid="{77D06194-EDBE-4691-8D74-6FA61AC84700}"/>
    <cellStyle name="_Data_Comments11euro_Closing dec00" xfId="56" xr:uid="{182F83EE-F68A-4601-85C1-8160BFB1531E}"/>
    <cellStyle name="_Data_Comments11euro_Conso France Oct-00" xfId="57" xr:uid="{5DC30632-949E-42E0-A29D-5C88428FC72E}"/>
    <cellStyle name="_Data_Comments11euro_Fore2001-1_Input_Model" xfId="58" xr:uid="{D11A3114-A021-468D-9244-46EB46BBD386}"/>
    <cellStyle name="_Data_Comments11euro_matrice budget" xfId="59" xr:uid="{001674E4-66FF-4A0A-8B9B-91B29EA94E6C}"/>
    <cellStyle name="_Data_Comments11euro_Objectifs atterrisages" xfId="60" xr:uid="{47F9BA5F-CA40-494B-BCA5-37C78B580D3F}"/>
    <cellStyle name="_Data_Comments11euro_Objectifs atterrisages.xls Graphique 1" xfId="61" xr:uid="{C6E5FCC2-B6F6-4061-B3CD-51D0B97ECC36}"/>
    <cellStyle name="_Data_Comments11euro_Objectifs atterrisages.xls Graphique 1-1" xfId="62" xr:uid="{E2241D1A-5CF0-4D84-9938-5FA557179E98}"/>
    <cellStyle name="_Data_Comments11euro_Objectifs atterrisages.xls Graphique 2" xfId="63" xr:uid="{102BB482-EC07-4525-B76F-040DB364D9A6}"/>
    <cellStyle name="_Data_Comments11euro_Objectifs atterrisages.xls Graphique 2-1" xfId="64" xr:uid="{C8F6E375-3213-4D96-9DE1-0CA224FDACDD}"/>
    <cellStyle name="_Data_Comments11euro_Objectifs june-00.xls Graphique 1" xfId="65" xr:uid="{5FD2958B-5DCE-4712-8E03-858A28B6AE1B}"/>
    <cellStyle name="_Data_Comments11euro_Objectifs june-00.xls Graphique 2" xfId="66" xr:uid="{79BC37C7-0157-4CE1-9B32-DB92AA9EC320}"/>
    <cellStyle name="_Data_Comments11euro_Objectifs june-00.xls Graphique 3" xfId="67" xr:uid="{407E8828-8D2F-40B1-9B1C-13592B3B55FF}"/>
    <cellStyle name="_Data_Comments11euro_Objectifs june-00.xls Graphique 4" xfId="68" xr:uid="{421C4A2B-4751-4B12-AF6F-31D8475CE860}"/>
    <cellStyle name="_Data_Comments11euro_Objectifs june-00.xls Graphique 5" xfId="69" xr:uid="{77265ECA-A165-4E97-8BC6-26DC66A49ACE}"/>
    <cellStyle name="_Data_Comments11euro_Objectifs june-00.xls Graphique 6" xfId="70" xr:uid="{6D481D90-8CD9-421D-B38D-14E1FEC7EE16}"/>
    <cellStyle name="_Data_Comments11euro_Objectifs june-00.xls Graphique 7" xfId="71" xr:uid="{0044398F-563E-4355-8165-3620669BC620}"/>
    <cellStyle name="_Data_Comments11euro_Objectifs june-00.xls Graphique 8" xfId="72" xr:uid="{87E9FB74-4FFE-4C7B-8F76-49728C98F3A0}"/>
    <cellStyle name="_Data_Comments11euro_Objectifs KA version Linda 5-02-01 Tier1" xfId="73" xr:uid="{ED4D6A7A-E23C-4B11-B54F-784EC125EEEE}"/>
    <cellStyle name="_Data_Comments11euro_Package budget" xfId="74" xr:uid="{C3EA1B38-5C6C-4820-87E4-DD770FDBECF5}"/>
    <cellStyle name="_Data_Comments11euro_Part 4 Budget model BU" xfId="75" xr:uid="{A50F5BF3-8DD2-4630-A42F-49B7C451A216}"/>
    <cellStyle name="_Data_Comments11euro_Référentiel mensuel FY00" xfId="76" xr:uid="{79127507-830B-41A1-8BD5-5CC98FFC7749}"/>
    <cellStyle name="_Data_Comments11euro_Reporting Groupe 05-00" xfId="77" xr:uid="{DB37D9F8-3998-4F86-AD87-088BFA1FB450}"/>
    <cellStyle name="_Data_Comments11euro_Reporting Groupe 05-00opti" xfId="78" xr:uid="{2A771B9E-9CA1-4A80-A217-791D5C437B88}"/>
    <cellStyle name="_Data_Comments11euro_Reporting Groupe S1 FY00" xfId="79" xr:uid="{6A9D2F92-9886-4C1E-8152-95EC51980146}"/>
    <cellStyle name="_Data_Comments11euro_TOP 25" xfId="80" xr:uid="{FB103261-1B3A-4822-9B51-88753F4342FD}"/>
    <cellStyle name="_Data_Conso France Oct-00" xfId="81" xr:uid="{9037B685-87C1-47FD-A3B1-2B69D770F8C5}"/>
    <cellStyle name="_Data_Fore2001-1_Input_Model" xfId="82" xr:uid="{D7DB88E5-A09C-4D02-9E02-7446B1FD4620}"/>
    <cellStyle name="_Data_matrice budget" xfId="83" xr:uid="{E6622337-6009-4E68-AE49-8B6172287C3C}"/>
    <cellStyle name="_Data_Objectifs atterrisages" xfId="84" xr:uid="{877C561F-B947-4760-A87B-DFE5C3ED3D8E}"/>
    <cellStyle name="_Data_Objectifs atterrisages.xls Graphique 1" xfId="85" xr:uid="{E35FCE45-1972-4EF2-B7DB-BBFFDA09CB21}"/>
    <cellStyle name="_Data_Objectifs atterrisages.xls Graphique 1-1" xfId="86" xr:uid="{D5560475-3278-49A9-ACCA-F0E355E964DE}"/>
    <cellStyle name="_Data_Objectifs atterrisages.xls Graphique 2" xfId="87" xr:uid="{9B12F070-B519-44D9-BF89-EB03E150A457}"/>
    <cellStyle name="_Data_Objectifs atterrisages.xls Graphique 2-1" xfId="88" xr:uid="{E0EDF866-C22C-4C2E-BFBF-723F9D73C8B0}"/>
    <cellStyle name="_Data_Objectifs june-00.xls Graphique 1" xfId="89" xr:uid="{CC3A94A1-B57D-4CAC-AC41-5E1ABA724075}"/>
    <cellStyle name="_Data_Objectifs june-00.xls Graphique 2" xfId="90" xr:uid="{FF8E0236-03D2-460A-A98A-CC14C1A49752}"/>
    <cellStyle name="_Data_Objectifs june-00.xls Graphique 3" xfId="91" xr:uid="{42D2FA8D-12F4-4B84-BFBD-CEE047AFE6B0}"/>
    <cellStyle name="_Data_Objectifs june-00.xls Graphique 4" xfId="92" xr:uid="{8EB7F4D2-8119-43A7-BAF7-C05E428CD2EC}"/>
    <cellStyle name="_Data_Objectifs june-00.xls Graphique 5" xfId="93" xr:uid="{ED01189D-8BA1-45D9-88C5-95286D174D95}"/>
    <cellStyle name="_Data_Objectifs june-00.xls Graphique 6" xfId="94" xr:uid="{89985F03-D9A8-47DD-AA67-6A9E0793CE24}"/>
    <cellStyle name="_Data_Objectifs june-00.xls Graphique 7" xfId="95" xr:uid="{3CD9C9B0-08BD-4C1D-A620-FE4A200EBBDE}"/>
    <cellStyle name="_Data_Objectifs june-00.xls Graphique 8" xfId="96" xr:uid="{CACE5533-2277-4CEC-A888-8F8EAD28BD4D}"/>
    <cellStyle name="_Data_Objectifs KA version Linda 5-02-01 Tier1" xfId="97" xr:uid="{938B68AA-0C02-45CF-BFE6-DE6F0E53923E}"/>
    <cellStyle name="_Data_Package budget" xfId="98" xr:uid="{5B569A50-2D6E-41AA-8B9D-C9130C753D4E}"/>
    <cellStyle name="_Data_Part 4 Budget model BU" xfId="99" xr:uid="{5DBF4B8F-B476-44C2-BEDF-8281E3D40DD2}"/>
    <cellStyle name="_Data_Référentiel mensuel FY00" xfId="100" xr:uid="{0BE57650-2CA8-4F8B-9F82-0DB7E5CBD780}"/>
    <cellStyle name="_Data_Reporting Groupe 05-00" xfId="101" xr:uid="{A7EE3841-2534-4D10-B713-056BC747A76B}"/>
    <cellStyle name="_Data_Reporting Groupe 05-00opti" xfId="102" xr:uid="{005FA84B-67F9-4EC7-9B6B-447418F94885}"/>
    <cellStyle name="_Data_Reporting Groupe S1 FY00" xfId="103" xr:uid="{4C9EA42A-81BE-476E-AAE0-4CFF2A365B5A}"/>
    <cellStyle name="_Data_TOP 25" xfId="104" xr:uid="{A9C113D8-CB98-47A1-96A1-B61238E8FBD0}"/>
    <cellStyle name="_Data_UK" xfId="105" xr:uid="{EC2F68FE-FE5D-42DA-9794-B05E860AA545}"/>
    <cellStyle name="_demande CPI RenaultCscInventaireParc20060529 (2) 091006" xfId="106" xr:uid="{6FBA2F1A-30BB-4DB6-A480-FE263023FE7B}"/>
    <cellStyle name="_demande CPI RenaultCscInventaireParc20060529 (2) 091006 2" xfId="107" xr:uid="{5363464E-1A16-4767-B437-DEB679833BFC}"/>
    <cellStyle name="_demande CPI RenaultCscInventaireParc20060529 (2) 091006 2 2" xfId="108" xr:uid="{6129C6C5-B7BF-47E0-A966-A1C3142E270D}"/>
    <cellStyle name="_demande CPI RenaultCscInventaireParc20060529 (2) 091006 3" xfId="109" xr:uid="{0D975433-47F0-4546-8FC3-08ACB8A0F118}"/>
    <cellStyle name="_demande CPI RenaultCscInventaireParc20060529 (2) 091006 3 2" xfId="110" xr:uid="{49397694-EED5-437A-B5DC-0F6A11CF9697}"/>
    <cellStyle name="_demande CPI RenaultCscInventaireParc20060529 (2) 091006 4" xfId="111" xr:uid="{54FFCFF3-08C7-4366-9612-31A26F98948C}"/>
    <cellStyle name="_demande CPI RenaultCscInventaireParc20060529 (2) 091006 4 2" xfId="112" xr:uid="{F3C58272-8C93-4760-B58E-47CA6AFADD03}"/>
    <cellStyle name="_demande CPI RenaultCscInventaireParc20060529 (2) 091006 5" xfId="113" xr:uid="{6A4D9A2D-4E9A-47E9-8D7B-2F3BBA7E83C8}"/>
    <cellStyle name="_demande CPI RenaultCscInventaireParc20060529 (2) 091006 5 2" xfId="114" xr:uid="{1486D113-9C75-4152-9722-A9ABBF2A6E36}"/>
    <cellStyle name="_demande CPI RenaultCscInventaireParc20060529 (2) 091006 6" xfId="115" xr:uid="{0C96C7D7-5AD1-4477-BFA8-67DF77EDAD57}"/>
    <cellStyle name="_demande CPI RenaultCscInventaireParc20060529 (2) 091006_Pénalités" xfId="116" xr:uid="{888E6F38-2962-45FB-B3B2-DDC11A09F5EE}"/>
    <cellStyle name="_demande CPI RenaultCscInventaireParc20060529 (2) 091006_Pénalités 2" xfId="117" xr:uid="{49999940-D280-46F0-A5A3-4E920EC56880}"/>
    <cellStyle name="_demande CPI RenaultCscInventaireParc20060529 (2) 091006_Presta autres" xfId="118" xr:uid="{FC8C3342-318C-414D-95F5-0EDE9A5D88F3}"/>
    <cellStyle name="_demande CPI RenaultCscInventaireParc20060529 (2) 091006_Presta autres 2" xfId="119" xr:uid="{5E868A39-7624-4269-8C6C-9771EFF440A7}"/>
    <cellStyle name="_for proposal SI le 271006 Renault France SIQ306 (2)" xfId="120" xr:uid="{53950BC0-6B7C-40A8-8DDB-0EF5D11EE5D8}"/>
    <cellStyle name="_for proposal SI le 271006 Renault France SIQ306 (2) 2" xfId="121" xr:uid="{1486D8B5-4934-4873-9588-67E91BE7335E}"/>
    <cellStyle name="_for proposal SI le 271006 Renault France SIQ306 (2) 2 2" xfId="122" xr:uid="{FE98EEFD-E436-4E53-ABDB-9FA4975446BB}"/>
    <cellStyle name="_for proposal SI le 271006 Renault France SIQ306 (2) 2 3" xfId="123" xr:uid="{66A4D711-DF6B-41AB-9AD0-FE65793E2852}"/>
    <cellStyle name="_for proposal SI le 271006 Renault France SIQ306 (2) 3" xfId="124" xr:uid="{3276843E-834A-4363-87B8-2875771EAB4E}"/>
    <cellStyle name="_for proposal SI le 271006 Renault France SIQ306 (2) 3 2" xfId="125" xr:uid="{31844056-5FBE-435F-B085-E50343BA8C7B}"/>
    <cellStyle name="_for proposal SI le 271006 Renault France SIQ306 (2) 3 3" xfId="126" xr:uid="{4FFB44D2-E5C8-462D-BB74-597D462C8ACD}"/>
    <cellStyle name="_for proposal SI le 271006 Renault France SIQ306 (2) 4" xfId="127" xr:uid="{D912C165-9265-480C-8501-E91BCBA9BA29}"/>
    <cellStyle name="_for proposal SI le 271006 Renault France SIQ306 (2) 4 2" xfId="128" xr:uid="{1B9D7344-79F9-4D07-B826-FCB62C67F3A5}"/>
    <cellStyle name="_for proposal SI le 271006 Renault France SIQ306 (2) 4 3" xfId="129" xr:uid="{882E37D7-9843-4283-87B7-0546662C7856}"/>
    <cellStyle name="_for proposal SI le 271006 Renault France SIQ306 (2) 5" xfId="130" xr:uid="{CAE541FF-E095-4D4A-B03C-2EFFBEB3D747}"/>
    <cellStyle name="_for proposal SI le 271006 Renault France SIQ306 (2) 5 2" xfId="131" xr:uid="{1C1D4204-DA7C-4229-A058-9F97CD27EDEC}"/>
    <cellStyle name="_for proposal SI le 271006 Renault France SIQ306 (2) 5 3" xfId="132" xr:uid="{FB88BCCC-F800-41F4-92AC-F843122B8A05}"/>
    <cellStyle name="_for proposal SI le 271006 Renault France SIQ306 (2) 6" xfId="133" xr:uid="{09A3469B-1952-483F-A921-2C396E21599E}"/>
    <cellStyle name="_for proposal SI le 271006 Renault France SIQ306 (2) 6 2" xfId="134" xr:uid="{E8D308A4-9E24-43C5-9BE2-26158B3B2FD8}"/>
    <cellStyle name="_for proposal SI le 271006 Renault France SIQ306 (2) 6 3" xfId="135" xr:uid="{C1C1703A-8998-419B-B1BB-5AB7675E11B5}"/>
    <cellStyle name="_for proposal SI le 271006 Renault France SIQ306 (2) 7" xfId="136" xr:uid="{E22FA966-097A-4FF2-B270-95FFD82D3FCB}"/>
    <cellStyle name="_for proposal SI le 271006 Renault France SIQ306 (2) 8" xfId="137" xr:uid="{7821C39F-29AA-4037-891B-555D11205088}"/>
    <cellStyle name="_for proposal SI le 271006 Renault France SIQ306 (2)_Pénalités" xfId="138" xr:uid="{F1AF42CB-BEC0-4F44-ACAD-311DC83443D6}"/>
    <cellStyle name="_for proposal SI le 271006 Renault France SIQ306 (2)_Pénalités 2" xfId="139" xr:uid="{8F3283DE-B07E-4DF5-83BE-73583A834C1F}"/>
    <cellStyle name="_for proposal SI le 271006 Renault France SIQ306 (2)_Pénalités 3" xfId="140" xr:uid="{ADA0DC93-3C64-4133-AC78-4A869F0FA74F}"/>
    <cellStyle name="_for proposal SI le 271006 Renault France SIQ306 (2)_Presta autres" xfId="141" xr:uid="{29E4477C-1F4E-4018-80AA-B383C738CA4C}"/>
    <cellStyle name="_for proposal SI le 271006 Renault France SIQ306 (2)_Presta autres 2" xfId="142" xr:uid="{9F4A8B89-221D-43F1-BA5D-6512DEC5022B}"/>
    <cellStyle name="_for proposal SI le 271006 Renault France SIQ306 (2)_Presta autres 3" xfId="143" xr:uid="{7CD1D7BE-DD71-41BE-98AF-3C9DE324252B}"/>
    <cellStyle name="_Format proposition 2007 SCC" xfId="144" xr:uid="{C543B86E-48F1-4EE1-A158-B5E29A202EEF}"/>
    <cellStyle name="_Format proposition 2007 SCC 2" xfId="145" xr:uid="{734D1431-C5C1-46FC-8968-FA900F59A0B9}"/>
    <cellStyle name="_Format proposition 2007 SCC 2 2" xfId="146" xr:uid="{14B722BD-7DBD-4339-8EFA-9CB5F3430440}"/>
    <cellStyle name="_Format proposition 2007 SCC 3" xfId="147" xr:uid="{E0814A1B-8AC8-438F-9E77-47620FAC874C}"/>
    <cellStyle name="_Format proposition 2007 SCC 3 2" xfId="148" xr:uid="{26403194-1F07-41E6-9BEC-F370304C3A39}"/>
    <cellStyle name="_Format proposition 2007 SCC 4" xfId="149" xr:uid="{FED59A5A-2D7B-4AC9-8F83-28E3467D5430}"/>
    <cellStyle name="_Format proposition 2007 SCC 4 2" xfId="150" xr:uid="{69A8322D-AA4A-42AD-84C4-81A2134CB11F}"/>
    <cellStyle name="_Format proposition 2007 SCC 5" xfId="151" xr:uid="{06896264-996D-490D-B70D-34804A52A502}"/>
    <cellStyle name="_Format proposition 2007 SCC 5 2" xfId="152" xr:uid="{2E0C1366-A22B-42E8-A494-6953CE6D68B3}"/>
    <cellStyle name="_Format proposition 2007 SCC 6" xfId="153" xr:uid="{BC9348C9-A17A-4AFE-84C2-3FA8C2DFD070}"/>
    <cellStyle name="_Format proposition 2007 SCC_Pénalités" xfId="154" xr:uid="{6F1DAD36-BF39-4494-A8E8-283DE46F1F5B}"/>
    <cellStyle name="_Format proposition 2007 SCC_Pénalités 2" xfId="155" xr:uid="{F341455A-EB32-4CD2-A17E-8B6EDC9AFF48}"/>
    <cellStyle name="_Format proposition 2007 SCC_Presta autres" xfId="156" xr:uid="{F5618B69-4103-4319-A2DD-F31677B29E86}"/>
    <cellStyle name="_Format proposition 2007 SCC_Presta autres 2" xfId="157" xr:uid="{59C89E89-B598-44D3-8A82-F7D35E1E9F6E}"/>
    <cellStyle name="_Header" xfId="158" xr:uid="{9D3CE312-E12C-452A-B254-8CE9192BAC82}"/>
    <cellStyle name="_Header_UK" xfId="159" xr:uid="{C2F189F2-BE1D-45F2-A1CB-7D7313334B03}"/>
    <cellStyle name="_Multiple" xfId="160" xr:uid="{C9C91502-6EE5-4483-9D90-AB0F5602063D}"/>
    <cellStyle name="_Multiple 2" xfId="161" xr:uid="{F6FA6A9E-2812-4116-BB31-2F54B653383C}"/>
    <cellStyle name="_MultipleSpace" xfId="162" xr:uid="{1F8B60A2-D8F8-4AF6-A76A-1059A238452F}"/>
    <cellStyle name="_MultipleSpace 2" xfId="163" xr:uid="{D86E4DE5-944F-43D0-86DA-D83F2697A5D2}"/>
    <cellStyle name="_Percent" xfId="164" xr:uid="{C4080778-61CF-4D11-BE16-BEFF04F1A356}"/>
    <cellStyle name="_Percent 2" xfId="165" xr:uid="{BDFBC67B-AD4F-4F90-B410-DE53C50FFCF3}"/>
    <cellStyle name="_PercentSpace" xfId="166" xr:uid="{EB2A05B8-AEF4-48C1-81BE-DBBDFA39EAB1}"/>
    <cellStyle name="_PercentSpace 2" xfId="167" xr:uid="{2BB3DABD-7332-4D8C-A2DF-253D3F71D861}"/>
    <cellStyle name="_Renault 2007 Cotation cadre CSC V2.0 le 271006 AUTHOR SI et WWE" xfId="168" xr:uid="{B8ACD4ED-95FB-4E9B-A2BC-9906F090AEC5}"/>
    <cellStyle name="_Renault 2007 Cotation cadre CSC V2.0 le 271006 AUTHOR SI et WWE 2" xfId="169" xr:uid="{F251AF5A-9DF5-4214-A575-E8E67DA9AFD5}"/>
    <cellStyle name="_Renault via CSC Jackie le 25082006 OutilCotationMaintenanceSCC-V1-1" xfId="170" xr:uid="{ACDFFD27-427C-4757-94D2-E9DB0E25F2C7}"/>
    <cellStyle name="_Renault via CSC Jackie le 25082006 OutilCotationMaintenanceSCC-V1-1 2" xfId="171" xr:uid="{A7FBD0AE-8D3B-4639-9589-BEB3444709DA}"/>
    <cellStyle name="_RenaultCscInventaireParc20060529 (2)" xfId="172" xr:uid="{776E6A0D-3F16-435A-8964-CC4C48DB3E1F}"/>
    <cellStyle name="_RenaultCscInventaireParc20060529 (2) 2" xfId="173" xr:uid="{0AADC76F-BAF2-4FA4-A529-F7D7A34C30A7}"/>
    <cellStyle name="_RenaultCscInventaireParc20060529 (2) 2 2" xfId="174" xr:uid="{EE129F27-44A6-478F-89B2-340D8CA41D33}"/>
    <cellStyle name="_RenaultCscInventaireParc20060529 (2) 3" xfId="175" xr:uid="{E811B8F6-F68B-4DF4-A929-697DA4D8C534}"/>
    <cellStyle name="_RenaultCscInventaireParc20060529 (2) 3 2" xfId="176" xr:uid="{0C8C6C2B-3265-4D23-A8CE-DFFAB108BBE8}"/>
    <cellStyle name="_RenaultCscInventaireParc20060529 (2) 4" xfId="177" xr:uid="{225B386E-E93F-42E6-BBAA-B8D6975B85A9}"/>
    <cellStyle name="_RenaultCscInventaireParc20060529 (2) 4 2" xfId="178" xr:uid="{E2E099C8-C863-4AE1-8C82-360FF7AA34F1}"/>
    <cellStyle name="_RenaultCscInventaireParc20060529 (2) 5" xfId="179" xr:uid="{D94490C7-09E3-4645-BDA3-3BE671EBC60F}"/>
    <cellStyle name="_RenaultCscInventaireParc20060529 (2) 5 2" xfId="180" xr:uid="{D4625DF7-0E74-44F3-B612-200162DAFB31}"/>
    <cellStyle name="_RenaultCscInventaireParc20060529 (2) 6" xfId="181" xr:uid="{7F9B4733-AA32-4469-96E0-A0937593A02C}"/>
    <cellStyle name="_RenaultCscInventaireParc20060529 (2)_Pénalités" xfId="182" xr:uid="{83F276A6-742C-4B8C-AC62-C1B99C580340}"/>
    <cellStyle name="_RenaultCscInventaireParc20060529 (2)_Pénalités 2" xfId="183" xr:uid="{5EE56AB1-259C-45CB-B7FA-78F29BFE72F1}"/>
    <cellStyle name="_RenaultCscInventaireParc20060529 (2)_Presta autres" xfId="184" xr:uid="{72D4207A-F74D-4686-8910-92549EC88BDE}"/>
    <cellStyle name="_RenaultCscInventaireParc20060529 (2)_Presta autres 2" xfId="185" xr:uid="{A604B3AB-E8AD-42F7-A84A-AE182611A836}"/>
    <cellStyle name="_Row1" xfId="186" xr:uid="{2AE6A29A-9782-4208-8927-9BDD3B535AD5}"/>
    <cellStyle name="_Row1_UK" xfId="187" xr:uid="{CC54380C-16AA-466F-90B5-CE0C90EE5C88}"/>
    <cellStyle name="_Row2" xfId="188" xr:uid="{6280ED64-CB2E-4626-BF6D-9497A663D70E}"/>
    <cellStyle name="_Row2_UK" xfId="189" xr:uid="{ECAF475B-A41C-4ABA-B28B-A36888EA08E8}"/>
    <cellStyle name="_Row3" xfId="190" xr:uid="{4063B26A-FE93-45FB-9151-7F10B19922A6}"/>
    <cellStyle name="_Row3_UK" xfId="191" xr:uid="{788236D0-7811-42CE-BF30-78AB244EB792}"/>
    <cellStyle name="_Row4" xfId="192" xr:uid="{84C495A7-D0AD-413E-B655-A1E540066CBE}"/>
    <cellStyle name="_Row4_UK" xfId="193" xr:uid="{637E93AC-8435-46BF-8AB6-85B02A0162B6}"/>
    <cellStyle name="_Row5" xfId="194" xr:uid="{EC1DD893-72C0-4D2F-B092-F9B495A642B3}"/>
    <cellStyle name="_Row5_UK" xfId="195" xr:uid="{83505984-22EF-4C66-B09E-61417F605BC6}"/>
    <cellStyle name="_Row6" xfId="196" xr:uid="{8F07FC2C-D937-4313-8F26-AEBE098DA0DE}"/>
    <cellStyle name="_Row6_UK" xfId="197" xr:uid="{4433CED5-C1FD-4E4C-A9A7-F46A7A515BA5}"/>
    <cellStyle name="_Row7" xfId="198" xr:uid="{7569FEE8-689D-4111-93AA-FA5A85771E21}"/>
    <cellStyle name="_Row7_UK" xfId="199" xr:uid="{7C726A45-BBA6-45CF-9EA4-26918863906D}"/>
    <cellStyle name="_SEARCH - RESULT (2)" xfId="200" xr:uid="{C5EE9F42-F8BE-44E3-BDA9-6517C9F60A7F}"/>
    <cellStyle name="_SEARCH - RESULT (2) 2" xfId="201" xr:uid="{B8CE2CC4-AD30-4992-8DAB-F2F08FCE1F54}"/>
    <cellStyle name="20 % - Accent1 2" xfId="202" xr:uid="{C30C4D8D-7105-463E-9F4B-6AE86D99F468}"/>
    <cellStyle name="20 % - Accent1 2 2" xfId="203" xr:uid="{08DD3037-5E1C-42CC-90BD-316BA80F71AB}"/>
    <cellStyle name="20 % - Accent1 2 2 2" xfId="204" xr:uid="{06437D5D-FF8A-4EA3-93D4-A367450E8121}"/>
    <cellStyle name="20 % - Accent1 2 2 3" xfId="205" xr:uid="{AC07B4FB-1D01-4878-B318-2346486E6C43}"/>
    <cellStyle name="20 % - Accent1 2 2 4" xfId="206" xr:uid="{0D238CFB-96C4-45BA-9098-0AD779EB48AC}"/>
    <cellStyle name="20 % - Accent1 2 3" xfId="207" xr:uid="{F1865C0A-2566-484B-90AA-6769E2416D9B}"/>
    <cellStyle name="20 % - Accent1 2 3 2" xfId="208" xr:uid="{17FB33B4-F2C0-4344-A530-49D5D83647CD}"/>
    <cellStyle name="20 % - Accent1 2 4" xfId="209" xr:uid="{323E731A-B142-42A3-AA3A-904DEE12A5A5}"/>
    <cellStyle name="20 % - Accent1 2 4 2" xfId="210" xr:uid="{BA8C3E6E-9831-4D2A-9715-C2EE229CC68C}"/>
    <cellStyle name="20 % - Accent1 2 5" xfId="211" xr:uid="{24181404-C3C0-4607-9986-C853824ACC1F}"/>
    <cellStyle name="20 % - Accent1 2 6" xfId="212" xr:uid="{4160A42C-9C29-4550-ADBE-71F72A65FEEF}"/>
    <cellStyle name="20 % - Accent1 3" xfId="213" xr:uid="{7245D4DD-580B-46D0-BE33-66E98B6E4035}"/>
    <cellStyle name="20 % - Accent1 3 2" xfId="214" xr:uid="{CB173156-C3A2-4956-A82D-BD5A6F807D21}"/>
    <cellStyle name="20 % - Accent1 4" xfId="215" xr:uid="{D48E967D-9323-4A8A-ADC2-C5F98205CEDC}"/>
    <cellStyle name="20 % - Accent1 5" xfId="216" xr:uid="{A830C5FD-7E13-404C-9347-4BBB43B7F6EF}"/>
    <cellStyle name="20 % - Accent2 2" xfId="217" xr:uid="{8F651B68-2BEC-466F-8A7E-3DB3C0BF847A}"/>
    <cellStyle name="20 % - Accent2 2 2" xfId="218" xr:uid="{80E8FCDC-30D6-44BB-A083-7E1FEFDC39B1}"/>
    <cellStyle name="20 % - Accent2 2 2 2" xfId="219" xr:uid="{103CF5B4-2DFE-412C-BBA6-3337FAC87DC0}"/>
    <cellStyle name="20 % - Accent2 2 2 3" xfId="220" xr:uid="{E8E88B91-F33B-424D-BB8D-07BD2E6C803F}"/>
    <cellStyle name="20 % - Accent2 2 2 4" xfId="221" xr:uid="{0581CD21-3D07-4428-976A-A19A6CA75C91}"/>
    <cellStyle name="20 % - Accent2 2 3" xfId="222" xr:uid="{4BDD0507-9298-4CF5-AEC7-27FE3B9013E6}"/>
    <cellStyle name="20 % - Accent2 2 3 2" xfId="223" xr:uid="{09C6F5A2-98C3-4660-BDB1-137B3BD353EF}"/>
    <cellStyle name="20 % - Accent2 2 4" xfId="224" xr:uid="{1913CC4E-BC55-4D6D-B917-56958D30D31E}"/>
    <cellStyle name="20 % - Accent2 2 4 2" xfId="225" xr:uid="{6074D5C9-6B5C-48D7-AF4D-BB768CBDE91F}"/>
    <cellStyle name="20 % - Accent2 2 5" xfId="226" xr:uid="{1237EF8D-EB55-4BE6-87D4-A66E8843C5CC}"/>
    <cellStyle name="20 % - Accent2 2 6" xfId="227" xr:uid="{F248C947-89D8-4E9C-8DA0-FA226605EFE4}"/>
    <cellStyle name="20 % - Accent2 3" xfId="228" xr:uid="{083BE5B6-930E-4B14-8F3A-6F64C8E5A6A2}"/>
    <cellStyle name="20 % - Accent2 3 2" xfId="229" xr:uid="{32C978B7-886E-4A54-B889-4DDCF9BF455E}"/>
    <cellStyle name="20 % - Accent2 4" xfId="230" xr:uid="{DE9A9E6A-933E-46AF-A861-79F0A656D962}"/>
    <cellStyle name="20 % - Accent2 5" xfId="231" xr:uid="{02663D5B-E075-4FA9-8E6E-E102992A9746}"/>
    <cellStyle name="20 % - Accent3 2" xfId="232" xr:uid="{E593C676-3B69-41F5-9D60-B17F2417909A}"/>
    <cellStyle name="20 % - Accent3 2 2" xfId="233" xr:uid="{2F580A2A-BF0C-4D7B-AA9C-587F5549935B}"/>
    <cellStyle name="20 % - Accent3 2 2 2" xfId="234" xr:uid="{57020C5B-BF38-4A26-AC75-9CD4A2486B7D}"/>
    <cellStyle name="20 % - Accent3 2 2 3" xfId="235" xr:uid="{E7489C6E-6BF3-48D0-8340-66DBDC50CEC8}"/>
    <cellStyle name="20 % - Accent3 2 2 4" xfId="236" xr:uid="{190FEB2D-C303-42EC-A772-92AE687BAB6D}"/>
    <cellStyle name="20 % - Accent3 2 3" xfId="237" xr:uid="{20F8FC24-6146-4A79-9E2B-B7AF476CC584}"/>
    <cellStyle name="20 % - Accent3 2 3 2" xfId="238" xr:uid="{A11BBB42-09E0-4CD0-BDE4-8762053EE2B4}"/>
    <cellStyle name="20 % - Accent3 2 4" xfId="239" xr:uid="{E75D9131-D70D-4DFE-930F-AEC8E8567BB4}"/>
    <cellStyle name="20 % - Accent3 2 4 2" xfId="240" xr:uid="{5F36ADE5-6BE2-4522-A5B1-4B7DE074EE0A}"/>
    <cellStyle name="20 % - Accent3 2 5" xfId="241" xr:uid="{F8036AEC-BBF1-4EC0-BE4A-3C49C601E386}"/>
    <cellStyle name="20 % - Accent3 2 6" xfId="242" xr:uid="{E655A9F0-AC62-41F4-8DED-FB2A989940A3}"/>
    <cellStyle name="20 % - Accent3 3" xfId="243" xr:uid="{7FF7BB67-BF82-4753-84DE-C552FD366F32}"/>
    <cellStyle name="20 % - Accent3 3 2" xfId="244" xr:uid="{29A8BA87-D152-4BEE-B30A-ABA16049B6D7}"/>
    <cellStyle name="20 % - Accent3 4" xfId="245" xr:uid="{1DE62ED5-1BC1-4149-89BE-C0A321041B5B}"/>
    <cellStyle name="20 % - Accent3 5" xfId="246" xr:uid="{53717225-BFA6-45D6-A13A-852E9E43FB54}"/>
    <cellStyle name="20 % - Accent4 2" xfId="247" xr:uid="{4A1CA2F8-F4AF-4AF3-81C0-057B8AD575D7}"/>
    <cellStyle name="20 % - Accent4 2 2" xfId="248" xr:uid="{A89F6A09-7B0D-454C-A827-76271F686F03}"/>
    <cellStyle name="20 % - Accent4 2 2 2" xfId="249" xr:uid="{9D037FF5-1B3D-4882-981A-5DDBFD728622}"/>
    <cellStyle name="20 % - Accent4 2 2 3" xfId="250" xr:uid="{7522418B-564A-41AF-BB85-475FBBFBAFB7}"/>
    <cellStyle name="20 % - Accent4 2 2 4" xfId="251" xr:uid="{5E2AF095-CAB4-4542-8EB9-F8FA2F48FE5B}"/>
    <cellStyle name="20 % - Accent4 2 3" xfId="252" xr:uid="{BF321595-BEE7-4768-BA27-AB92C78CAF69}"/>
    <cellStyle name="20 % - Accent4 2 3 2" xfId="253" xr:uid="{B312C06B-97D5-4EF1-8A67-123C4CBCDE77}"/>
    <cellStyle name="20 % - Accent4 2 4" xfId="254" xr:uid="{D8AC3C22-55CC-4084-9858-0AEB575721C7}"/>
    <cellStyle name="20 % - Accent4 2 4 2" xfId="255" xr:uid="{EE6390D4-3EDE-4578-8047-1DAC7FE7C4C2}"/>
    <cellStyle name="20 % - Accent4 2 5" xfId="256" xr:uid="{52A30248-1D0B-44EC-8B52-699F90843BFA}"/>
    <cellStyle name="20 % - Accent4 2 6" xfId="257" xr:uid="{DBF41143-55F8-45DA-BE90-17DFF9F64B93}"/>
    <cellStyle name="20 % - Accent4 3" xfId="258" xr:uid="{CD116CD3-F27C-4377-95B6-E3CE85210985}"/>
    <cellStyle name="20 % - Accent4 3 2" xfId="259" xr:uid="{2DC14E3D-5231-4A82-8658-AE6180280D91}"/>
    <cellStyle name="20 % - Accent4 4" xfId="260" xr:uid="{36BFD1E6-F07D-494B-A461-C4DD5B8A2697}"/>
    <cellStyle name="20 % - Accent4 5" xfId="261" xr:uid="{B0F8245D-3ACC-4479-A712-6016BDBDFF95}"/>
    <cellStyle name="20 % - Accent5 2" xfId="262" xr:uid="{7D0FA377-8A51-4F15-BAF8-E6D4C42DD74C}"/>
    <cellStyle name="20 % - Accent5 2 2" xfId="263" xr:uid="{88E4F2FE-7820-41AC-A7C5-053CF8FD3957}"/>
    <cellStyle name="20 % - Accent5 2 2 2" xfId="264" xr:uid="{583D8219-74D3-4338-9813-C28F22C7025B}"/>
    <cellStyle name="20 % - Accent5 2 2 3" xfId="265" xr:uid="{1E0704E9-1F50-4D1A-B69C-EB858A3712F9}"/>
    <cellStyle name="20 % - Accent5 2 2 4" xfId="266" xr:uid="{464DA3B6-F385-492E-943D-CDEFCB638BF2}"/>
    <cellStyle name="20 % - Accent5 2 3" xfId="267" xr:uid="{2D537009-3E99-4561-8FA9-69A864C54A16}"/>
    <cellStyle name="20 % - Accent5 2 3 2" xfId="268" xr:uid="{072B853D-CDCB-4C82-8B7D-926FA014502C}"/>
    <cellStyle name="20 % - Accent5 2 4" xfId="269" xr:uid="{A29A3573-364C-4D58-973B-55A75176FAA2}"/>
    <cellStyle name="20 % - Accent5 2 4 2" xfId="270" xr:uid="{A055E7F2-F265-440E-BEBA-46E10742C4F8}"/>
    <cellStyle name="20 % - Accent5 2 5" xfId="271" xr:uid="{21A59BB0-5FA8-4D8A-A209-58F5E13C3B5C}"/>
    <cellStyle name="20 % - Accent5 2 6" xfId="272" xr:uid="{C078BBF7-6BED-46A8-9975-084894D2DD0C}"/>
    <cellStyle name="20 % - Accent5 3" xfId="273" xr:uid="{2BD185FE-D7A7-41E9-87BC-0317E094DDA4}"/>
    <cellStyle name="20 % - Accent5 3 2" xfId="274" xr:uid="{3F108723-D6EF-4BA3-9D5E-1C6CADBF0337}"/>
    <cellStyle name="20 % - Accent5 4" xfId="275" xr:uid="{76A78224-F181-4F76-8DC4-5A1B26A8AF3F}"/>
    <cellStyle name="20 % - Accent5 5" xfId="276" xr:uid="{702D9B1F-7F0B-41ED-A35A-46991269E80A}"/>
    <cellStyle name="20 % - Accent6 2" xfId="277" xr:uid="{5A7A0BA6-6D2E-4C2C-AC51-BB44B4A201C2}"/>
    <cellStyle name="20 % - Accent6 2 2" xfId="278" xr:uid="{5B12F0CE-2341-472D-8146-F23FA85083BE}"/>
    <cellStyle name="20 % - Accent6 2 2 2" xfId="279" xr:uid="{A5194A22-D0EF-4D8D-AA15-727E5C193B88}"/>
    <cellStyle name="20 % - Accent6 2 2 3" xfId="280" xr:uid="{18F9329E-F948-4B18-85BD-B1778AD625B0}"/>
    <cellStyle name="20 % - Accent6 2 2 4" xfId="281" xr:uid="{175ACE2A-B99D-44D0-90BC-E0DF65902B04}"/>
    <cellStyle name="20 % - Accent6 2 3" xfId="282" xr:uid="{F36C5A6C-09C2-4895-AF14-97CA1AC00A64}"/>
    <cellStyle name="20 % - Accent6 2 3 2" xfId="283" xr:uid="{CE2D3F83-BDE3-424B-A205-D03743A3272C}"/>
    <cellStyle name="20 % - Accent6 2 4" xfId="284" xr:uid="{CF3AF2E3-8B27-44B8-9BAB-BB2949F5696F}"/>
    <cellStyle name="20 % - Accent6 2 5" xfId="285" xr:uid="{14C8D764-5527-4EEB-B6E9-31B763AB1267}"/>
    <cellStyle name="20 % - Accent6 2 6" xfId="286" xr:uid="{FD856099-8D19-4387-8A71-EC2154532E99}"/>
    <cellStyle name="20 % - Accent6 3" xfId="287" xr:uid="{E916E9B7-D370-4098-8CC5-781C985273CD}"/>
    <cellStyle name="20 % - Accent6 3 2" xfId="288" xr:uid="{C2CD25D5-C9F7-4334-B312-DC5C8093420A}"/>
    <cellStyle name="20 % - Accent6 4" xfId="289" xr:uid="{4BF80C74-79D5-4528-8FCA-E645EDF03AE4}"/>
    <cellStyle name="20 % - Accent6 5" xfId="290" xr:uid="{D5DF9629-BD46-422F-8DA9-E4F56BED2D9E}"/>
    <cellStyle name="20% - Accent1 2" xfId="291" xr:uid="{57ADB9C9-9AAC-4D95-BD6A-526889665227}"/>
    <cellStyle name="20% - Accent2 2" xfId="292" xr:uid="{B0C69FC6-55C0-4E02-B3AE-5DFA368EF804}"/>
    <cellStyle name="20% - Accent3 2" xfId="293" xr:uid="{D39FA610-9639-48E8-A434-BE264F4B03F5}"/>
    <cellStyle name="20% - Accent4 2" xfId="294" xr:uid="{0F81F4E1-EF06-4228-B8F3-F40CAAA2089C}"/>
    <cellStyle name="20% - Accent5 2" xfId="295" xr:uid="{5AFD3130-E8DC-407D-8B52-D8745090E922}"/>
    <cellStyle name="20% - Accent6 2" xfId="296" xr:uid="{6DBF121D-D875-4CD0-9665-C0E016C5D001}"/>
    <cellStyle name="2dp" xfId="297" xr:uid="{DE6CB0D3-6749-40AE-9F12-E05EB50DC44C}"/>
    <cellStyle name="2dp 2" xfId="298" xr:uid="{083C03D3-1DB0-403F-9554-8E69AFCD93DD}"/>
    <cellStyle name="40 % - Accent1 2" xfId="299" xr:uid="{87B61780-BA0D-4D2C-8CB6-DFEE02CD59FF}"/>
    <cellStyle name="40 % - Accent1 2 2" xfId="300" xr:uid="{BFC9C3AE-ACB0-4DE3-A9AA-A2A8CC3AAE46}"/>
    <cellStyle name="40 % - Accent1 2 2 2" xfId="301" xr:uid="{15487B96-E903-41FD-A179-B21C62EF0339}"/>
    <cellStyle name="40 % - Accent1 2 2 3" xfId="302" xr:uid="{73059906-C065-49CB-AA30-BA1B4D2B55D3}"/>
    <cellStyle name="40 % - Accent1 2 2 4" xfId="303" xr:uid="{5E7EEEA8-5C50-4782-9D8D-76B6EFA39AB0}"/>
    <cellStyle name="40 % - Accent1 2 3" xfId="304" xr:uid="{01A15C00-692A-4992-B968-EB9870F96DBF}"/>
    <cellStyle name="40 % - Accent1 2 3 2" xfId="305" xr:uid="{573B25CE-EF03-4285-87D6-8435E0C83FCB}"/>
    <cellStyle name="40 % - Accent1 2 4" xfId="306" xr:uid="{F98E0F13-DA15-49E9-9796-2CDAC59F4A41}"/>
    <cellStyle name="40 % - Accent1 2 4 2" xfId="307" xr:uid="{A4FFAFDC-C6B4-4F32-968E-8E00F21C9DAD}"/>
    <cellStyle name="40 % - Accent1 2 5" xfId="308" xr:uid="{47F48934-96E8-4620-8E1B-FD8353681766}"/>
    <cellStyle name="40 % - Accent1 2 6" xfId="309" xr:uid="{08B261B0-E41C-425C-8835-8A1EE0CEF485}"/>
    <cellStyle name="40 % - Accent1 3" xfId="310" xr:uid="{12866B28-5621-4FA2-BAC6-C1FDC80AA216}"/>
    <cellStyle name="40 % - Accent1 3 2" xfId="311" xr:uid="{3E04F6DF-87A4-4133-8146-E981C6672177}"/>
    <cellStyle name="40 % - Accent1 4" xfId="312" xr:uid="{0491F9C2-8892-428E-8294-199E7AC4CEAF}"/>
    <cellStyle name="40 % - Accent1 5" xfId="313" xr:uid="{03862EF5-7E42-4040-9F11-C03E94183D15}"/>
    <cellStyle name="40 % - Accent2 2" xfId="314" xr:uid="{8A5C4C2D-489F-448B-92BC-EE35FB7603EF}"/>
    <cellStyle name="40 % - Accent2 2 2" xfId="315" xr:uid="{707DA866-DCFC-43C9-820D-46C1E364DD36}"/>
    <cellStyle name="40 % - Accent2 2 2 2" xfId="316" xr:uid="{A60FE932-30D2-4DDE-852E-07412F0912CE}"/>
    <cellStyle name="40 % - Accent2 2 2 3" xfId="317" xr:uid="{2B14812D-C503-4BA6-8F3E-369414B79ACA}"/>
    <cellStyle name="40 % - Accent2 2 2 4" xfId="318" xr:uid="{2BE4EA31-E42E-4C75-B8A5-006818356980}"/>
    <cellStyle name="40 % - Accent2 2 3" xfId="319" xr:uid="{BD810145-3A8D-4E7C-A945-7ED025F15352}"/>
    <cellStyle name="40 % - Accent2 2 3 2" xfId="320" xr:uid="{7A47D04B-8A6C-4D96-BAF4-4696296F9380}"/>
    <cellStyle name="40 % - Accent2 2 4" xfId="321" xr:uid="{31E32422-A12F-4EC4-90B8-4197D765874A}"/>
    <cellStyle name="40 % - Accent2 2 4 2" xfId="322" xr:uid="{C99A95DC-FF3F-49AC-BC04-584D4BA45C98}"/>
    <cellStyle name="40 % - Accent2 2 5" xfId="323" xr:uid="{99BD2A82-9BE5-4112-8EBD-9EF4373F90B8}"/>
    <cellStyle name="40 % - Accent2 2 6" xfId="324" xr:uid="{6FADAA29-2284-4D59-BA75-B23976F2E901}"/>
    <cellStyle name="40 % - Accent2 3" xfId="325" xr:uid="{4152B0D7-21D6-4DE2-BABA-74B0B51C9AF7}"/>
    <cellStyle name="40 % - Accent2 3 2" xfId="326" xr:uid="{11221C97-96FF-4B1A-8E57-5122CF748F35}"/>
    <cellStyle name="40 % - Accent2 4" xfId="327" xr:uid="{A8585225-50C6-4ED0-919F-6CE49F81E192}"/>
    <cellStyle name="40 % - Accent2 5" xfId="328" xr:uid="{5BB4883F-9831-4C20-9D24-ACD36F4DF19B}"/>
    <cellStyle name="40 % - Accent3 2" xfId="329" xr:uid="{78E65625-6EE4-41C4-9C20-74B598E3B9CE}"/>
    <cellStyle name="40 % - Accent3 2 2" xfId="330" xr:uid="{FCB84639-1065-49BF-942A-BCA63944DB91}"/>
    <cellStyle name="40 % - Accent3 2 2 2" xfId="331" xr:uid="{60B60BD1-2BAD-47C0-A6B3-848A1AAC1DE8}"/>
    <cellStyle name="40 % - Accent3 2 2 3" xfId="332" xr:uid="{7F426B95-206B-4678-9211-58FA4500EE54}"/>
    <cellStyle name="40 % - Accent3 2 2 4" xfId="333" xr:uid="{8E82825C-6357-452F-864F-BCF668BF6DB9}"/>
    <cellStyle name="40 % - Accent3 2 3" xfId="334" xr:uid="{570E811C-346E-4B7E-8B74-C8FD0068E366}"/>
    <cellStyle name="40 % - Accent3 2 3 2" xfId="335" xr:uid="{64FD4715-9981-4A17-A762-FC85F63335A3}"/>
    <cellStyle name="40 % - Accent3 2 4" xfId="336" xr:uid="{AD344019-E333-4F46-B5D4-BE058487D6F8}"/>
    <cellStyle name="40 % - Accent3 2 4 2" xfId="337" xr:uid="{64E061E2-1764-4B1F-B4E1-1FEEDB635FB0}"/>
    <cellStyle name="40 % - Accent3 2 5" xfId="338" xr:uid="{51FD5041-6D69-413B-BF87-8E14D9883481}"/>
    <cellStyle name="40 % - Accent3 2 6" xfId="339" xr:uid="{779B6A2D-7660-4EDE-948E-F322F3124AEB}"/>
    <cellStyle name="40 % - Accent3 3" xfId="340" xr:uid="{45D83BAD-DDE5-477A-860F-77E4628C6730}"/>
    <cellStyle name="40 % - Accent3 3 2" xfId="341" xr:uid="{10E3C219-ADB9-4FCF-8A3E-32CE982D7490}"/>
    <cellStyle name="40 % - Accent3 4" xfId="342" xr:uid="{FFE28B2A-1E35-460C-9438-96D0EADAF558}"/>
    <cellStyle name="40 % - Accent3 5" xfId="343" xr:uid="{C71ADD2E-9538-4621-905A-9FC34D4EC730}"/>
    <cellStyle name="40 % - Accent4 2" xfId="344" xr:uid="{D5CFA9BB-CA97-48E6-89F1-B6DF909193BE}"/>
    <cellStyle name="40 % - Accent4 2 2" xfId="345" xr:uid="{720429D7-73E4-429F-9198-86BB3FAEB999}"/>
    <cellStyle name="40 % - Accent4 2 2 2" xfId="346" xr:uid="{47EA35BE-4DDC-4FD0-9B98-90813CE02635}"/>
    <cellStyle name="40 % - Accent4 2 2 3" xfId="347" xr:uid="{C748ABCA-91F0-4C2F-84B2-E6247BDCF305}"/>
    <cellStyle name="40 % - Accent4 2 2 4" xfId="348" xr:uid="{8919A4AD-8387-4905-B479-1B6149E63F4B}"/>
    <cellStyle name="40 % - Accent4 2 3" xfId="349" xr:uid="{80963129-6B3A-4F27-A068-D91DCD24ABC7}"/>
    <cellStyle name="40 % - Accent4 2 3 2" xfId="350" xr:uid="{6CCAA6CF-88AE-47B9-A446-FA62645BDCC3}"/>
    <cellStyle name="40 % - Accent4 2 4" xfId="351" xr:uid="{FB51235B-48A9-4F3B-ACB4-31CA28BC5EA2}"/>
    <cellStyle name="40 % - Accent4 2 4 2" xfId="352" xr:uid="{E0C07951-0E4C-4A63-890F-4B8A30E32349}"/>
    <cellStyle name="40 % - Accent4 2 5" xfId="353" xr:uid="{664178FD-43AA-461C-8756-7D54769B3E25}"/>
    <cellStyle name="40 % - Accent4 2 6" xfId="354" xr:uid="{36659AAE-0F0C-4A6F-985F-631945F66A4B}"/>
    <cellStyle name="40 % - Accent4 3" xfId="355" xr:uid="{B5F26472-99C3-4877-8663-072CB54344DA}"/>
    <cellStyle name="40 % - Accent4 3 2" xfId="356" xr:uid="{3DE5884F-8B87-40F5-A5CE-93750B99BE40}"/>
    <cellStyle name="40 % - Accent4 4" xfId="357" xr:uid="{113322BF-D9E1-4E53-91E7-E893785D275B}"/>
    <cellStyle name="40 % - Accent4 5" xfId="358" xr:uid="{F211BAE9-5B05-4BD2-A735-EE9566AB14F4}"/>
    <cellStyle name="40 % - Accent5 2" xfId="359" xr:uid="{9CC5E211-2ACC-45BF-9F3E-01B973A232D7}"/>
    <cellStyle name="40 % - Accent5 2 2" xfId="360" xr:uid="{9CEBC18E-1F1E-4761-98DC-990EC3EE3BA8}"/>
    <cellStyle name="40 % - Accent5 2 2 2" xfId="361" xr:uid="{7E1BA31C-DC45-4141-BFC6-100EB724FFFF}"/>
    <cellStyle name="40 % - Accent5 2 2 3" xfId="362" xr:uid="{D004B304-0BD5-4F5E-B4B3-4B8BA526B2CA}"/>
    <cellStyle name="40 % - Accent5 2 2 4" xfId="363" xr:uid="{EEFA5535-071B-473B-8553-3591B8D09F92}"/>
    <cellStyle name="40 % - Accent5 2 3" xfId="364" xr:uid="{0237884F-B5FD-4900-9ACE-9F37785760E4}"/>
    <cellStyle name="40 % - Accent5 2 3 2" xfId="365" xr:uid="{841DBCC5-8D09-4BB0-ABA8-1E23D948A43A}"/>
    <cellStyle name="40 % - Accent5 2 4" xfId="366" xr:uid="{2989ABAD-CD60-42C8-A8F8-041F3CF371F5}"/>
    <cellStyle name="40 % - Accent5 2 5" xfId="367" xr:uid="{D9D6594C-E17F-495B-88F8-A07A20826880}"/>
    <cellStyle name="40 % - Accent5 2 6" xfId="368" xr:uid="{AC061557-A93A-49A6-82AE-B31C1D9ECED1}"/>
    <cellStyle name="40 % - Accent5 3" xfId="369" xr:uid="{097F5FAD-62B0-4956-9EA8-58F22DBE9383}"/>
    <cellStyle name="40 % - Accent5 3 2" xfId="370" xr:uid="{F37F6E37-7722-4A31-94E6-D211C1189A96}"/>
    <cellStyle name="40 % - Accent5 4" xfId="371" xr:uid="{7BAE3710-13C3-40DE-B9E2-8A94EB4D3717}"/>
    <cellStyle name="40 % - Accent5 5" xfId="372" xr:uid="{719D8C90-AB26-43B5-A002-64472C2384FC}"/>
    <cellStyle name="40 % - Accent6 2" xfId="373" xr:uid="{3639D658-CB50-4722-B2CF-591C44196667}"/>
    <cellStyle name="40 % - Accent6 2 2" xfId="374" xr:uid="{6C6476E6-1AC0-4F77-AAC2-328987042C26}"/>
    <cellStyle name="40 % - Accent6 2 2 2" xfId="375" xr:uid="{CB1936B8-70DB-4FF5-9795-35A30B867BD7}"/>
    <cellStyle name="40 % - Accent6 2 2 3" xfId="376" xr:uid="{EC1A5AA8-0969-459E-AC24-200FABCAFA60}"/>
    <cellStyle name="40 % - Accent6 2 2 4" xfId="377" xr:uid="{8EE73791-D700-4C22-8049-04AE21668A02}"/>
    <cellStyle name="40 % - Accent6 2 3" xfId="378" xr:uid="{A585CBF8-1F98-407B-A8AE-15ACB310D8C0}"/>
    <cellStyle name="40 % - Accent6 2 3 2" xfId="379" xr:uid="{19F0133F-A999-4C86-8B60-A9412E791339}"/>
    <cellStyle name="40 % - Accent6 2 4" xfId="380" xr:uid="{4EB6D6A0-FE6B-4638-95E7-57C2D18D4996}"/>
    <cellStyle name="40 % - Accent6 2 4 2" xfId="381" xr:uid="{347029DC-7891-4364-9809-BE77E32081C1}"/>
    <cellStyle name="40 % - Accent6 2 5" xfId="382" xr:uid="{F0D60C53-1946-4E91-AF65-BD694ADB1107}"/>
    <cellStyle name="40 % - Accent6 2 6" xfId="383" xr:uid="{24709717-E3A1-4B28-9174-3AF218E48C95}"/>
    <cellStyle name="40 % - Accent6 3" xfId="384" xr:uid="{9949EA59-0057-4999-A35F-0B804B99F55C}"/>
    <cellStyle name="40 % - Accent6 3 2" xfId="385" xr:uid="{548CCE58-D969-45FD-AF16-53222D37CAD0}"/>
    <cellStyle name="40 % - Accent6 4" xfId="386" xr:uid="{E08AF81E-115D-4925-A9A1-74CEEED1D70A}"/>
    <cellStyle name="40 % - Accent6 5" xfId="387" xr:uid="{7760EFB9-AE5E-4A89-9771-CACFC3E54F45}"/>
    <cellStyle name="40% - Accent1 2" xfId="388" xr:uid="{D6BCDF32-457F-4FC9-B6CC-76F4655CA494}"/>
    <cellStyle name="40% - Accent2 2" xfId="389" xr:uid="{DA184EA9-4198-4B7F-B30A-345786A85D2D}"/>
    <cellStyle name="40% - Accent3 2" xfId="390" xr:uid="{7C30764C-9111-4C93-9453-664018609C7B}"/>
    <cellStyle name="40% - Accent4 2" xfId="391" xr:uid="{AC671889-9387-41B6-9F0B-03638E730233}"/>
    <cellStyle name="40% - Accent5 2" xfId="392" xr:uid="{AE139B66-1849-49F8-B01C-5CE83386354A}"/>
    <cellStyle name="40% - Accent6 2" xfId="393" xr:uid="{7B5A9A7F-E0C1-474F-9673-B23754267C92}"/>
    <cellStyle name="4dp" xfId="394" xr:uid="{A4D05A48-E2FA-4F1C-857E-9E2057E8C1DC}"/>
    <cellStyle name="4dp 2" xfId="395" xr:uid="{30C519E5-3467-4156-AFCD-322B95CFB911}"/>
    <cellStyle name="60 % - Accent1 2" xfId="396" xr:uid="{E9B667EF-CCA5-471F-B906-54AA82F9E892}"/>
    <cellStyle name="60 % - Accent1 2 2" xfId="397" xr:uid="{F1F88195-C6E5-4086-92E0-4AB49B0D73F4}"/>
    <cellStyle name="60 % - Accent1 2 2 2" xfId="398" xr:uid="{950942E0-CEFD-4238-A84D-9A12D24B2B07}"/>
    <cellStyle name="60 % - Accent1 2 2 3" xfId="399" xr:uid="{EB839F13-C2F6-466C-9306-78CD5B42A1AF}"/>
    <cellStyle name="60 % - Accent1 2 2 4" xfId="400" xr:uid="{91DF0A63-CF2E-49EF-9A49-5D60DE8098F4}"/>
    <cellStyle name="60 % - Accent1 2 3" xfId="401" xr:uid="{3464976D-4BF2-4775-A555-021F61B168FB}"/>
    <cellStyle name="60 % - Accent1 2 3 2" xfId="402" xr:uid="{B7DBEFBD-F1C0-4522-99C9-DE671F85B97D}"/>
    <cellStyle name="60 % - Accent1 2 4" xfId="403" xr:uid="{D3A3489B-AA2D-4938-973A-E87BD53B7A14}"/>
    <cellStyle name="60 % - Accent1 2 4 2" xfId="404" xr:uid="{C3A94C13-9D2D-4F93-B986-35F70741CD59}"/>
    <cellStyle name="60 % - Accent1 2 5" xfId="405" xr:uid="{4484D583-1996-4F66-9D3C-AC36FB1B2E61}"/>
    <cellStyle name="60 % - Accent1 2 6" xfId="406" xr:uid="{BEDCF5EB-9EFA-4BF0-B52B-6BA32CEBE98A}"/>
    <cellStyle name="60 % - Accent1 3" xfId="407" xr:uid="{317B5273-9234-49CE-A463-DCF7810A055B}"/>
    <cellStyle name="60 % - Accent1 3 2" xfId="408" xr:uid="{583729E0-9C33-4420-994C-F7E6A0909118}"/>
    <cellStyle name="60 % - Accent1 4" xfId="409" xr:uid="{D1B83C41-DCF7-4D91-8647-66D4491BABB1}"/>
    <cellStyle name="60 % - Accent2 2" xfId="410" xr:uid="{CDDFD8B2-7EE1-46FB-BC2D-C5E3302C208F}"/>
    <cellStyle name="60 % - Accent2 2 2" xfId="411" xr:uid="{F40753D8-9513-4698-B988-81B32E73FA57}"/>
    <cellStyle name="60 % - Accent2 2 2 2" xfId="412" xr:uid="{7BCDB782-1E4E-4B64-83BC-33301B59079A}"/>
    <cellStyle name="60 % - Accent2 2 2 3" xfId="413" xr:uid="{44A9FE40-F5BC-4B5E-867C-294F7C7737D6}"/>
    <cellStyle name="60 % - Accent2 2 2 4" xfId="414" xr:uid="{B6BA411E-61BA-498A-BAC7-F2E99C2C2F31}"/>
    <cellStyle name="60 % - Accent2 2 3" xfId="415" xr:uid="{6BE61C4C-B915-4892-B182-9CEE7DD05640}"/>
    <cellStyle name="60 % - Accent2 2 3 2" xfId="416" xr:uid="{B6524FDD-5216-44B3-A8F2-AC2444D38B94}"/>
    <cellStyle name="60 % - Accent2 2 4" xfId="417" xr:uid="{9EAA38C4-8C09-454E-89AE-30E89B7A626D}"/>
    <cellStyle name="60 % - Accent2 2 4 2" xfId="418" xr:uid="{B8EA6189-E6F7-405B-8B9B-9B048EEE57D1}"/>
    <cellStyle name="60 % - Accent2 2 5" xfId="419" xr:uid="{F4F3997D-05DC-4F2A-8719-2BC96DB3F8CE}"/>
    <cellStyle name="60 % - Accent2 2 6" xfId="420" xr:uid="{678F220B-0EB8-4B74-9237-CFBE1B289717}"/>
    <cellStyle name="60 % - Accent2 3" xfId="421" xr:uid="{1D4B2A1C-3EF1-4FBB-ACC7-F316541C0976}"/>
    <cellStyle name="60 % - Accent2 3 2" xfId="422" xr:uid="{053DB8C7-2112-4C99-B29D-648BF13A4377}"/>
    <cellStyle name="60 % - Accent2 4" xfId="423" xr:uid="{DBBF49C4-3A4F-4DB0-B271-D8B1C09FEA6D}"/>
    <cellStyle name="60 % - Accent3 2" xfId="424" xr:uid="{0C3ABD7B-9584-409B-8D7F-5A29367BB447}"/>
    <cellStyle name="60 % - Accent3 2 2" xfId="425" xr:uid="{22460131-9237-4403-AC79-BFC73F406401}"/>
    <cellStyle name="60 % - Accent3 2 2 2" xfId="426" xr:uid="{BE39DAF7-F54A-464E-916A-ECDD3433E361}"/>
    <cellStyle name="60 % - Accent3 2 2 3" xfId="427" xr:uid="{48B1871F-D207-4EEC-8A8E-E03B87303302}"/>
    <cellStyle name="60 % - Accent3 2 2 4" xfId="428" xr:uid="{EA16196C-A77E-4B04-AFC8-383EE14F9A08}"/>
    <cellStyle name="60 % - Accent3 2 3" xfId="429" xr:uid="{9610F541-4ED5-4CBD-83B3-0AE75D5F1D9B}"/>
    <cellStyle name="60 % - Accent3 2 3 2" xfId="430" xr:uid="{507426C0-1137-4423-B0DC-85B0963DAAC0}"/>
    <cellStyle name="60 % - Accent3 2 4" xfId="431" xr:uid="{4ECE57A5-7262-404B-A663-082D67237A47}"/>
    <cellStyle name="60 % - Accent3 2 4 2" xfId="432" xr:uid="{D6018433-9BA8-45BF-9833-A08243A7D72D}"/>
    <cellStyle name="60 % - Accent3 2 5" xfId="433" xr:uid="{CF7C1220-9B80-4367-B881-6D27050824CA}"/>
    <cellStyle name="60 % - Accent3 2 6" xfId="434" xr:uid="{806D2866-2A2A-4D17-833E-D4CBC8C49B41}"/>
    <cellStyle name="60 % - Accent3 3" xfId="435" xr:uid="{F75D88B9-473E-4DF0-93D9-331BE8A839E8}"/>
    <cellStyle name="60 % - Accent3 3 2" xfId="436" xr:uid="{8585FA4B-0790-4554-AE8A-F55EF4DBE25B}"/>
    <cellStyle name="60 % - Accent3 4" xfId="437" xr:uid="{FE10958F-7B87-4E38-8161-A1CA5FAA665E}"/>
    <cellStyle name="60 % - Accent4 2" xfId="438" xr:uid="{5C76E0A4-B7D8-453F-813F-1AA4D0F65B5D}"/>
    <cellStyle name="60 % - Accent4 2 2" xfId="439" xr:uid="{61DDA541-71F6-4E98-B45B-D3E5426052E4}"/>
    <cellStyle name="60 % - Accent4 2 2 2" xfId="440" xr:uid="{EC1A2815-49E0-46C4-8DB4-55F6792C290F}"/>
    <cellStyle name="60 % - Accent4 2 2 3" xfId="441" xr:uid="{5F95B808-E2A8-483F-8351-256C0E0BC79B}"/>
    <cellStyle name="60 % - Accent4 2 2 4" xfId="442" xr:uid="{8DD00775-943F-4730-9B3D-40323DB42D5C}"/>
    <cellStyle name="60 % - Accent4 2 3" xfId="443" xr:uid="{0F4DB3DD-2F10-4376-BFAC-7516027D48F8}"/>
    <cellStyle name="60 % - Accent4 2 3 2" xfId="444" xr:uid="{2135DCBA-ABBA-4654-A736-5BA70ED37566}"/>
    <cellStyle name="60 % - Accent4 2 4" xfId="445" xr:uid="{0094CDA9-7084-4C66-9FAA-A4E45E374B99}"/>
    <cellStyle name="60 % - Accent4 2 4 2" xfId="446" xr:uid="{FD5FD831-3C80-4674-8906-1FEDE3EACCFC}"/>
    <cellStyle name="60 % - Accent4 2 5" xfId="447" xr:uid="{2C7EA154-14ED-430A-8011-5CE95690F1B1}"/>
    <cellStyle name="60 % - Accent4 2 6" xfId="448" xr:uid="{0CDDBF2C-2E15-4063-BF3F-A1041FE1A05C}"/>
    <cellStyle name="60 % - Accent4 3" xfId="449" xr:uid="{E83CD8D7-8748-4BE9-A23C-CFCB7A9E7A34}"/>
    <cellStyle name="60 % - Accent4 3 2" xfId="450" xr:uid="{B77A139F-2DAC-4CA5-BF37-76C4106A0DA3}"/>
    <cellStyle name="60 % - Accent4 4" xfId="451" xr:uid="{0A6B201E-C285-4A3C-A957-36827DF09888}"/>
    <cellStyle name="60 % - Accent5 2" xfId="452" xr:uid="{DA89735C-8FDF-46BC-9006-901BC0EDD705}"/>
    <cellStyle name="60 % - Accent5 2 2" xfId="453" xr:uid="{F050AED7-B89E-4610-B44D-167ABD0B33F8}"/>
    <cellStyle name="60 % - Accent5 2 2 2" xfId="454" xr:uid="{5860CA2F-6B16-4C75-B92B-3948D1A9C684}"/>
    <cellStyle name="60 % - Accent5 2 2 3" xfId="455" xr:uid="{89343FED-0EA2-4EE1-93BE-1133C64B493A}"/>
    <cellStyle name="60 % - Accent5 2 2 4" xfId="456" xr:uid="{2503DC06-F0EC-49A1-A692-89295FF3198D}"/>
    <cellStyle name="60 % - Accent5 2 3" xfId="457" xr:uid="{D0F7C643-F76C-4B6E-B5B9-C439B50D8520}"/>
    <cellStyle name="60 % - Accent5 2 3 2" xfId="458" xr:uid="{A2879C45-B8D1-4CD0-90FD-7062C16CB977}"/>
    <cellStyle name="60 % - Accent5 2 4" xfId="459" xr:uid="{E9CF67EC-88EC-4EF9-8BEC-5F9027A37984}"/>
    <cellStyle name="60 % - Accent5 2 5" xfId="460" xr:uid="{2958B75B-1447-4061-B512-9BAF911A64B1}"/>
    <cellStyle name="60 % - Accent5 3" xfId="461" xr:uid="{FB24E7CF-1AD6-4B65-BB29-2A6F9EF98B85}"/>
    <cellStyle name="60 % - Accent5 3 2" xfId="462" xr:uid="{D270E124-056D-4A12-9A39-6CA9A55750FC}"/>
    <cellStyle name="60 % - Accent5 4" xfId="463" xr:uid="{C8869E0A-4172-4BF3-8128-34B7AD28FE29}"/>
    <cellStyle name="60 % - Accent6 2" xfId="464" xr:uid="{7E13AD4C-E42F-481E-8E7F-FA91FEC5E1E2}"/>
    <cellStyle name="60 % - Accent6 2 2" xfId="465" xr:uid="{2336ECEB-9F37-451B-AAB4-4BDF736645BE}"/>
    <cellStyle name="60 % - Accent6 2 2 2" xfId="466" xr:uid="{FCDFD0D5-70E1-42F8-A2EC-3D4428BA80E9}"/>
    <cellStyle name="60 % - Accent6 2 2 3" xfId="467" xr:uid="{898CFA64-9E42-4D1E-A104-5CAC26F960CF}"/>
    <cellStyle name="60 % - Accent6 2 2 4" xfId="468" xr:uid="{FE4A0C81-13C9-4FF3-A058-05ECFF339E24}"/>
    <cellStyle name="60 % - Accent6 2 3" xfId="469" xr:uid="{C6527FE8-9665-4021-963D-3704A073C323}"/>
    <cellStyle name="60 % - Accent6 2 3 2" xfId="470" xr:uid="{DAB74B2E-A814-4A77-A51D-970FB6C9A858}"/>
    <cellStyle name="60 % - Accent6 2 4" xfId="471" xr:uid="{D41CE205-EEAF-4601-BB09-48CFD7428789}"/>
    <cellStyle name="60 % - Accent6 2 4 2" xfId="472" xr:uid="{E5938165-EBE2-449D-81E5-06111A534361}"/>
    <cellStyle name="60 % - Accent6 2 5" xfId="473" xr:uid="{B9B961E0-72CF-4C9E-9A5D-B70287571A49}"/>
    <cellStyle name="60 % - Accent6 2 6" xfId="474" xr:uid="{19D6BC38-E0CB-41BC-81ED-13B1E5C637F1}"/>
    <cellStyle name="60 % - Accent6 3" xfId="475" xr:uid="{10206DA9-6F08-4305-9EA5-4AE089CA3C54}"/>
    <cellStyle name="60 % - Accent6 3 2" xfId="476" xr:uid="{E8464A87-36AE-4605-85F3-9BAA596E3509}"/>
    <cellStyle name="60 % - Accent6 4" xfId="477" xr:uid="{579F11DC-00DD-45F2-8CE5-AD5149C7648C}"/>
    <cellStyle name="60% - Accent1 2" xfId="478" xr:uid="{AB916D84-047A-4DF9-AA56-7F96BD3D9370}"/>
    <cellStyle name="60% - Accent2 2" xfId="479" xr:uid="{1800D247-B957-46A0-AC85-1297543C76A3}"/>
    <cellStyle name="60% - Accent3 2" xfId="480" xr:uid="{4CC1D8FB-D417-4487-A481-0FD476203786}"/>
    <cellStyle name="60% - Accent4 2" xfId="481" xr:uid="{DAA50A41-2BB1-4B28-AC41-AEE141C2326F}"/>
    <cellStyle name="60% - Accent5 2" xfId="482" xr:uid="{0021419D-91F4-4E82-8A6B-B5668469F12B}"/>
    <cellStyle name="60% - Accent6 2" xfId="483" xr:uid="{D9CFD43D-FDF0-4BC0-A2C0-3AF8AAA61DC0}"/>
    <cellStyle name="Accent1 2" xfId="484" xr:uid="{701EB72C-8FC0-4328-90C8-6153A0F115D6}"/>
    <cellStyle name="Accent1 2 2" xfId="485" xr:uid="{343CC963-9D91-4DC4-8B86-D991CCD49F9D}"/>
    <cellStyle name="Accent1 2 2 2" xfId="486" xr:uid="{0E18ED18-0C08-4E2D-8E2B-5C09023607C8}"/>
    <cellStyle name="Accent1 2 2 3" xfId="487" xr:uid="{C27B9CEB-F480-445B-BBEA-0B4063720879}"/>
    <cellStyle name="Accent1 2 2 4" xfId="488" xr:uid="{110075FE-8EC8-4687-A6E3-77CD55FA9DBA}"/>
    <cellStyle name="Accent1 2 3" xfId="489" xr:uid="{782FC814-989D-49DA-8E78-70A4BBA34704}"/>
    <cellStyle name="Accent1 2 3 2" xfId="490" xr:uid="{B1782D8E-3886-46DC-A298-44B991E472DD}"/>
    <cellStyle name="Accent1 2 4" xfId="491" xr:uid="{3AA9DEFD-C67B-4D01-8C1B-9C551C794B02}"/>
    <cellStyle name="Accent1 2 4 2" xfId="492" xr:uid="{D9C3E144-03AF-4F23-9F6E-1DAF5811353D}"/>
    <cellStyle name="Accent1 2 5" xfId="493" xr:uid="{D4D7994C-0BB4-48F2-B080-551D7593D630}"/>
    <cellStyle name="Accent1 2 6" xfId="494" xr:uid="{87DFE0C9-7A14-4C30-81D1-95A5F5E9D6AA}"/>
    <cellStyle name="Accent1 3" xfId="495" xr:uid="{D552751C-5BC2-4C20-BBF1-25669E42F421}"/>
    <cellStyle name="Accent1 3 2" xfId="496" xr:uid="{68A93B97-5921-41EC-9692-84F5F4B52962}"/>
    <cellStyle name="Accent1 4" xfId="497" xr:uid="{CBF9CBDC-7943-4AED-8B34-A56D8784A900}"/>
    <cellStyle name="Accent1 4 2" xfId="498" xr:uid="{68924A4D-6653-482B-9695-ED22508FCCF9}"/>
    <cellStyle name="Accent1 5" xfId="499" xr:uid="{FD98D415-E359-42BC-A7E9-8C68FC728D26}"/>
    <cellStyle name="Accent2 2" xfId="500" xr:uid="{24F736D3-9594-4EE9-BA4E-D7C291444E4F}"/>
    <cellStyle name="Accent2 2 2" xfId="501" xr:uid="{085E1DD5-B22E-4213-AB4A-FF652009AB36}"/>
    <cellStyle name="Accent2 2 2 2" xfId="502" xr:uid="{782B460E-ED99-4D53-BAF2-B17A314292E2}"/>
    <cellStyle name="Accent2 2 2 3" xfId="503" xr:uid="{B604D816-A485-4DFC-BFDD-5F37297AC727}"/>
    <cellStyle name="Accent2 2 2 4" xfId="504" xr:uid="{011C4B61-11B4-4917-85BE-B9368425C8B6}"/>
    <cellStyle name="Accent2 2 3" xfId="505" xr:uid="{E22517EB-E431-41A9-A931-393628045A5D}"/>
    <cellStyle name="Accent2 2 3 2" xfId="506" xr:uid="{13542036-8BEA-49FC-A561-55ECD0E65A2B}"/>
    <cellStyle name="Accent2 2 4" xfId="507" xr:uid="{B707EAB5-CAFE-468E-9470-87A3E17A76B9}"/>
    <cellStyle name="Accent2 2 5" xfId="508" xr:uid="{A968CBF4-8046-41AD-B80E-247646DDC4C9}"/>
    <cellStyle name="Accent2 3" xfId="509" xr:uid="{61ED952C-5DF6-438C-8C36-E16427B19575}"/>
    <cellStyle name="Accent2 3 2" xfId="510" xr:uid="{2C5D85EB-5027-47B3-9604-A9F618BADBCA}"/>
    <cellStyle name="Accent2 4" xfId="511" xr:uid="{3C550768-41DA-471D-A365-FE0FC389A871}"/>
    <cellStyle name="Accent2 4 2" xfId="512" xr:uid="{D218DA54-0F0A-41DA-BC1F-3AA1B377F4B8}"/>
    <cellStyle name="Accent2 5" xfId="513" xr:uid="{E9915717-A682-4537-BB1B-C4016AC4EF24}"/>
    <cellStyle name="Accent3 2" xfId="514" xr:uid="{F37E3B03-588D-46D0-82E9-8F23E1370A80}"/>
    <cellStyle name="Accent3 2 2" xfId="515" xr:uid="{6AFFFD82-ABF4-41F3-A335-00E33BC86D87}"/>
    <cellStyle name="Accent3 2 2 2" xfId="516" xr:uid="{4FB13C50-9F73-487F-A75F-4824A8E59633}"/>
    <cellStyle name="Accent3 2 2 3" xfId="517" xr:uid="{1AD2D01B-144B-43FB-9A81-29D2DA91E20F}"/>
    <cellStyle name="Accent3 2 2 4" xfId="518" xr:uid="{36BB978A-BA4A-495F-82BB-0CFF2F523C92}"/>
    <cellStyle name="Accent3 2 3" xfId="519" xr:uid="{9FE825A2-3B83-42DF-94A4-914132661A83}"/>
    <cellStyle name="Accent3 2 3 2" xfId="520" xr:uid="{AA783FE1-7A9C-435A-9C80-7E7B6872408C}"/>
    <cellStyle name="Accent3 2 4" xfId="521" xr:uid="{CBCFCD19-240C-44CA-BE1C-747D7ABB37C3}"/>
    <cellStyle name="Accent3 2 4 2" xfId="522" xr:uid="{4E8DABF1-F113-43E4-A5CD-FF33576F326B}"/>
    <cellStyle name="Accent3 2 5" xfId="523" xr:uid="{00FD0EEE-BD45-43B2-A790-595AE8852768}"/>
    <cellStyle name="Accent3 2 6" xfId="524" xr:uid="{453F9385-06C2-41F0-9F15-B45B9A8EA997}"/>
    <cellStyle name="Accent3 3" xfId="525" xr:uid="{1CF3C782-3461-44B1-8B4A-ED8B6C7B861D}"/>
    <cellStyle name="Accent3 3 2" xfId="526" xr:uid="{05BD4F46-904A-4E6B-A56C-D2E2DEEE790E}"/>
    <cellStyle name="Accent3 4" xfId="527" xr:uid="{03C9CF22-AE4A-4F8D-8EB6-14F3223DAD4E}"/>
    <cellStyle name="Accent3 4 2" xfId="528" xr:uid="{E5757B1F-7C92-4F17-9EF5-5861427B13D5}"/>
    <cellStyle name="Accent3 5" xfId="529" xr:uid="{4525AFF5-6DBD-48D4-8DD8-F1B422C6CC77}"/>
    <cellStyle name="Accent4 2" xfId="530" xr:uid="{5BA77FB4-A103-449B-A7C6-C1A667B3966B}"/>
    <cellStyle name="Accent4 2 2" xfId="531" xr:uid="{63C20536-7113-4C72-B0CE-ABB7A68E1DB1}"/>
    <cellStyle name="Accent4 2 2 2" xfId="532" xr:uid="{72C7A6A7-6F19-4746-9A81-C2257EBA1A71}"/>
    <cellStyle name="Accent4 2 2 3" xfId="533" xr:uid="{058F6720-16D6-443D-BCE1-4CB996AB089E}"/>
    <cellStyle name="Accent4 2 2 4" xfId="534" xr:uid="{C6B83AD2-4D23-4FBC-A2C3-0521FA6AC482}"/>
    <cellStyle name="Accent4 2 3" xfId="535" xr:uid="{26E5B1E5-6A24-4A2D-8323-2AB5F6BDDD92}"/>
    <cellStyle name="Accent4 2 3 2" xfId="536" xr:uid="{77CFB7B4-55D1-4A97-A0B3-1D159CCA99A2}"/>
    <cellStyle name="Accent4 2 4" xfId="537" xr:uid="{215BB7B6-AB65-4106-A3F5-C60CD9DA3AF4}"/>
    <cellStyle name="Accent4 2 4 2" xfId="538" xr:uid="{4A5C08E1-E2C9-464C-B42F-E8D3B8DC413F}"/>
    <cellStyle name="Accent4 2 5" xfId="539" xr:uid="{E1EA5E74-47C6-4DCD-B24A-C0AC9632C0FE}"/>
    <cellStyle name="Accent4 2 6" xfId="540" xr:uid="{24187E86-F105-4382-9EA6-B3D7D7E4D8FD}"/>
    <cellStyle name="Accent4 3" xfId="541" xr:uid="{3A726B83-5053-423A-A7E1-D718C60C00BB}"/>
    <cellStyle name="Accent4 3 2" xfId="542" xr:uid="{6D387812-A40D-4A7C-B983-FFC283358D3C}"/>
    <cellStyle name="Accent4 4" xfId="543" xr:uid="{BFFC4A2A-137C-47F2-A985-23048164977B}"/>
    <cellStyle name="Accent4 4 2" xfId="544" xr:uid="{69794B9D-B948-4EFA-AB0C-75AFDAE708DA}"/>
    <cellStyle name="Accent4 5" xfId="545" xr:uid="{F87D54E2-F40C-4C46-957B-086C2D5FF7AB}"/>
    <cellStyle name="Accent5 2" xfId="546" xr:uid="{6D83F9A9-F05C-4991-99F1-E97569001FB7}"/>
    <cellStyle name="Accent5 2 2" xfId="547" xr:uid="{5232E4D0-EB81-4931-A837-C663A6924FF4}"/>
    <cellStyle name="Accent5 2 2 2" xfId="548" xr:uid="{91216DA6-10CB-47ED-9E5D-CB689E5C4753}"/>
    <cellStyle name="Accent5 2 2 3" xfId="549" xr:uid="{2A194F4B-6779-4E34-B68D-6A102A97BE44}"/>
    <cellStyle name="Accent5 2 2 4" xfId="550" xr:uid="{DD118F9D-0D4D-4AEE-80D9-84F4D9853C9B}"/>
    <cellStyle name="Accent5 2 3" xfId="551" xr:uid="{CEB3951D-1ACC-4E77-94EF-6A25D357C6B7}"/>
    <cellStyle name="Accent5 2 3 2" xfId="552" xr:uid="{62FFC466-CF9A-4773-B93D-DB5A7E2ADCAB}"/>
    <cellStyle name="Accent5 2 4" xfId="553" xr:uid="{A5E1FB69-B4FF-484A-9F29-E03A521F4550}"/>
    <cellStyle name="Accent5 2 5" xfId="554" xr:uid="{642C791B-3CCF-43AF-9523-B78A3C2DFB1B}"/>
    <cellStyle name="Accent5 3" xfId="555" xr:uid="{818F416D-2196-4921-A642-462B829D457B}"/>
    <cellStyle name="Accent5 3 2" xfId="556" xr:uid="{3C471165-57F7-4693-9D81-3EFE39A19D30}"/>
    <cellStyle name="Accent5 4" xfId="557" xr:uid="{74051F9F-3D3B-45C5-BC62-421BAE39E2ED}"/>
    <cellStyle name="Accent5 4 2" xfId="558" xr:uid="{EADAD045-7027-4A63-9ACB-48679E6CD3D0}"/>
    <cellStyle name="Accent5 5" xfId="559" xr:uid="{1E3D95F5-1FF0-49FB-8CB6-086834288B6F}"/>
    <cellStyle name="Accent6 2" xfId="560" xr:uid="{93706CA5-9FB2-460C-8C56-8800FEAF877E}"/>
    <cellStyle name="Accent6 2 2" xfId="561" xr:uid="{0296D977-A209-47E4-A342-CF964C27E479}"/>
    <cellStyle name="Accent6 2 2 2" xfId="562" xr:uid="{8B7EB586-5601-47AE-97A7-5C236B408473}"/>
    <cellStyle name="Accent6 2 2 3" xfId="563" xr:uid="{9A0EAE7D-5591-4EDA-A3DF-5D25A84F0C32}"/>
    <cellStyle name="Accent6 2 2 4" xfId="564" xr:uid="{63F1814C-BE51-450A-A10B-95C100434772}"/>
    <cellStyle name="Accent6 2 3" xfId="565" xr:uid="{A59EC1C0-45AD-4A76-AE73-06D3E1689ED2}"/>
    <cellStyle name="Accent6 2 3 2" xfId="566" xr:uid="{340C809C-28AE-49E4-87DC-56351620F581}"/>
    <cellStyle name="Accent6 2 4" xfId="567" xr:uid="{1A71AB66-C132-47F0-949C-D9C1F481D2D3}"/>
    <cellStyle name="Accent6 2 5" xfId="568" xr:uid="{4227D9B0-63CB-493C-9FF5-51B289291645}"/>
    <cellStyle name="Accent6 3" xfId="569" xr:uid="{DFF98605-19DF-41BC-B261-7543BA29EEF9}"/>
    <cellStyle name="Accent6 3 2" xfId="570" xr:uid="{35EAFD73-7E25-4668-B18D-220E01466661}"/>
    <cellStyle name="Accent6 4" xfId="571" xr:uid="{7E195006-6D0B-40F3-8BE9-E672D9E69605}"/>
    <cellStyle name="Accent6 4 2" xfId="572" xr:uid="{AA77A1CA-F99B-49C5-8EEF-F7C0172C2B5F}"/>
    <cellStyle name="Accent6 5" xfId="573" xr:uid="{62677483-8D7D-4004-97DB-56A234DBEA39}"/>
    <cellStyle name="Avertissement 2" xfId="574" xr:uid="{448318A4-F4CE-4E8F-A11A-C028AE7A3B7B}"/>
    <cellStyle name="Avertissement 2 2" xfId="575" xr:uid="{BC5DF351-5E15-481E-91E2-62EBE505E310}"/>
    <cellStyle name="Avertissement 2 2 2" xfId="576" xr:uid="{5FE1C774-494A-4FF8-A526-99E0D23DFF51}"/>
    <cellStyle name="Avertissement 2 2 3" xfId="577" xr:uid="{2A8016A6-B15B-48F6-8930-4E532AED7DA7}"/>
    <cellStyle name="Avertissement 2 2 4" xfId="578" xr:uid="{FB2349E3-449D-400A-9D90-38EE49035A8B}"/>
    <cellStyle name="Avertissement 2 3" xfId="579" xr:uid="{577E1014-510B-4154-84EE-749E6D2A1808}"/>
    <cellStyle name="Avertissement 2 3 2" xfId="580" xr:uid="{FEED325D-BDED-4958-8584-0A0F13195C00}"/>
    <cellStyle name="Avertissement 2 4" xfId="581" xr:uid="{EDF1DDBC-ECAE-4679-B063-D494AF3F9401}"/>
    <cellStyle name="Avertissement 2 5" xfId="582" xr:uid="{82DE6634-1958-4258-AA61-394D8DB60D6E}"/>
    <cellStyle name="Avertissement 3" xfId="583" xr:uid="{59174AC1-75AE-4AB2-BE1D-C2A0082BF990}"/>
    <cellStyle name="Avertissement 3 2" xfId="584" xr:uid="{EF8F7C66-D14D-46FF-9A71-5672AF1DAA71}"/>
    <cellStyle name="Avertissement 4" xfId="585" xr:uid="{83EC8C83-383A-4B2A-B9FC-B0724AEF5572}"/>
    <cellStyle name="Bad" xfId="586" xr:uid="{A829A003-9EEF-420C-AEC6-A9C93C68FC14}"/>
    <cellStyle name="Bad 2" xfId="587" xr:uid="{F61B1111-5D0F-45CF-917C-C40730219F5E}"/>
    <cellStyle name="Calcul 2" xfId="588" xr:uid="{7A7D4959-D8D6-4B15-BA8E-248B769B0B38}"/>
    <cellStyle name="Calcul 2 2" xfId="589" xr:uid="{B799B4E1-0F5F-4A6A-AF5F-34724B9DE961}"/>
    <cellStyle name="Calcul 2 2 2" xfId="590" xr:uid="{E5822C66-5DAA-4639-AC28-575EB2510DDD}"/>
    <cellStyle name="Calcul 2 2 3" xfId="591" xr:uid="{FA95CAB6-1CAF-4C1E-A7A4-23F28BA42A6E}"/>
    <cellStyle name="Calcul 2 2 4" xfId="592" xr:uid="{AEBAAD85-758E-4478-B16C-A852EC397E29}"/>
    <cellStyle name="Calcul 2 3" xfId="593" xr:uid="{664DBABE-6EF6-41A2-A409-F6C254DAC1C5}"/>
    <cellStyle name="Calcul 2 3 2" xfId="594" xr:uid="{86936597-3B31-48A9-8E99-E986676CF3BD}"/>
    <cellStyle name="Calcul 2 4" xfId="595" xr:uid="{3278FB40-1CAD-4645-9588-FF12AD64F871}"/>
    <cellStyle name="Calcul 2 4 2" xfId="596" xr:uid="{FCDE6071-8C86-4B8F-85AF-6F1928EDC82E}"/>
    <cellStyle name="Calcul 2 5" xfId="597" xr:uid="{FE18F56A-A575-4845-9244-47CABB9B23A2}"/>
    <cellStyle name="Calcul 2 6" xfId="598" xr:uid="{A18F6C69-E101-4B65-BE46-5F2B1F4D945C}"/>
    <cellStyle name="Calcul 3" xfId="599" xr:uid="{72E74216-92AD-4769-B2DD-A07E275A3D66}"/>
    <cellStyle name="Calcul 3 2" xfId="600" xr:uid="{FECF8938-BDC7-4608-A254-84501C545337}"/>
    <cellStyle name="Calcul 4" xfId="601" xr:uid="{A000AD83-F8D4-4BB6-BCA6-3C19F8589543}"/>
    <cellStyle name="Calculation 2" xfId="602" xr:uid="{BDBA0704-4D71-475A-BA13-FD54CEF079E4}"/>
    <cellStyle name="Cellule liée 2" xfId="603" xr:uid="{6E99BEE8-5150-4933-9EA8-A86CF6B35479}"/>
    <cellStyle name="Cellule liée 2 2" xfId="604" xr:uid="{A2789C95-DF61-4DD0-8F30-1A3EFF82CB10}"/>
    <cellStyle name="Cellule liée 2 2 2" xfId="605" xr:uid="{9D1CFCCC-1ADD-4A3F-B24E-8C78B1BE0C16}"/>
    <cellStyle name="Cellule liée 2 2 3" xfId="606" xr:uid="{19D6C373-C3C1-4801-9979-A76A29043039}"/>
    <cellStyle name="Cellule liée 2 2 4" xfId="607" xr:uid="{EFF21168-78B7-46E6-B605-2D560D0CA4EF}"/>
    <cellStyle name="Cellule liée 2 3" xfId="608" xr:uid="{57275075-452A-4703-95E3-48518EADEF5D}"/>
    <cellStyle name="Cellule liée 2 3 2" xfId="609" xr:uid="{8469EF90-F35C-4B13-86F7-027EE03A560B}"/>
    <cellStyle name="Cellule liée 2 4" xfId="610" xr:uid="{FDE7EA31-17F8-42CB-939C-29BD9E483806}"/>
    <cellStyle name="Cellule liée 2 5" xfId="611" xr:uid="{26652E7D-7079-407A-A45F-95BBB9BB9CF3}"/>
    <cellStyle name="Cellule liée 3" xfId="612" xr:uid="{57DAB8A8-5AB6-4148-A365-671B747A017F}"/>
    <cellStyle name="Cellule liée 3 2" xfId="613" xr:uid="{C2B39751-3029-4C89-8A65-77641E07B9D4}"/>
    <cellStyle name="Cellule liée 4" xfId="614" xr:uid="{16A15522-E4E4-4A66-883D-9513EB7C398A}"/>
    <cellStyle name="Check Cell" xfId="615" xr:uid="{43367B29-D805-45A8-BA95-453E358350CE}"/>
    <cellStyle name="Check Cell 2" xfId="616" xr:uid="{2DDF9E56-CC93-4272-9806-FEE46C42A1F7}"/>
    <cellStyle name="Commentaire 2" xfId="617" xr:uid="{E0CBF01C-3548-4C4C-AF93-7B48E152FEDD}"/>
    <cellStyle name="Commentaire 2 2" xfId="618" xr:uid="{095A6A87-18B9-4993-B82A-34657007E14A}"/>
    <cellStyle name="Commentaire 2 2 2" xfId="619" xr:uid="{3061AA29-B844-41F0-B52F-F6001C91E3E2}"/>
    <cellStyle name="Commentaire 2 2 3" xfId="620" xr:uid="{70C55CED-1627-4973-8416-A727D6FF75EC}"/>
    <cellStyle name="Commentaire 2 3" xfId="621" xr:uid="{FB6511C6-303D-4CB0-8535-613ADC86A880}"/>
    <cellStyle name="Commentaire 2 3 2" xfId="622" xr:uid="{CA1A3C61-38CD-4541-B894-3E08B59125AE}"/>
    <cellStyle name="Commentaire 2 3 3" xfId="623" xr:uid="{4E278C1A-0020-475B-8FF1-6F4F32D89B78}"/>
    <cellStyle name="Commentaire 2 4" xfId="624" xr:uid="{9B8E90EE-DCC0-42C6-A703-206191A094F3}"/>
    <cellStyle name="Commentaire 2 4 2" xfId="625" xr:uid="{61F034BA-310B-4AF2-AA4A-E2F03DDE71A1}"/>
    <cellStyle name="Commentaire 2 5" xfId="626" xr:uid="{8A1B8C6E-6BAB-416B-9DA0-21191FBE16DC}"/>
    <cellStyle name="Commentaire 2 6" xfId="627" xr:uid="{D80A97D7-97F8-49FF-A328-BEB23A9CAE91}"/>
    <cellStyle name="Commentaire 2 7" xfId="628" xr:uid="{A16F416F-5488-4B8D-80C3-98D6E1972D81}"/>
    <cellStyle name="Commentaire 3" xfId="629" xr:uid="{6925B285-722C-42DF-A551-867F1749F218}"/>
    <cellStyle name="Commentaire 3 2" xfId="630" xr:uid="{5A4F9688-84AC-4422-8FC6-1D29DAACC168}"/>
    <cellStyle name="Commentaire 3 3" xfId="631" xr:uid="{CA756A46-5854-4395-8E38-5E567F4A9DD6}"/>
    <cellStyle name="Commentaire 4" xfId="632" xr:uid="{4F584669-17CA-4A18-9AA7-C495036C941A}"/>
    <cellStyle name="Commentaire 4 2" xfId="633" xr:uid="{2BBF6197-FCF4-47E6-B0B1-90E4FC3DFCD1}"/>
    <cellStyle name="Commentaire 5" xfId="634" xr:uid="{06FE7D97-8EB4-4096-BC0F-168C383EC21A}"/>
    <cellStyle name="Dates" xfId="635" xr:uid="{0BE83F48-405A-4F04-9632-4EC0199611A4}"/>
    <cellStyle name="Dates 2" xfId="636" xr:uid="{9CA188B9-2228-474B-BE79-4AAC4CCD4850}"/>
    <cellStyle name="Day" xfId="637" xr:uid="{2111097D-AD1B-4016-BE77-D7839B7CE659}"/>
    <cellStyle name="Day 2" xfId="638" xr:uid="{26DDFA38-30BC-43AB-B845-186B627D85D9}"/>
    <cellStyle name="Dezimal [0]_5 Jahresplan" xfId="639" xr:uid="{ED8078E7-5A49-4A1E-8FC6-F15E16434AC5}"/>
    <cellStyle name="Dezimal_5 Jahresplan" xfId="640" xr:uid="{747C9C1D-FBFE-46CD-9EF0-85DA26585F2E}"/>
    <cellStyle name="Entrée 2" xfId="641" xr:uid="{246C40B4-5532-4EFA-A8CE-6810136A4A5E}"/>
    <cellStyle name="Entrée 2 2" xfId="642" xr:uid="{A276EA5D-E79E-4113-BC39-C6AB90A44A24}"/>
    <cellStyle name="Entrée 2 2 2" xfId="643" xr:uid="{58A66392-8938-4AA0-918F-F6855C52DFA8}"/>
    <cellStyle name="Entrée 2 2 3" xfId="644" xr:uid="{636AADA9-0E3F-4334-B0BC-AC082444877B}"/>
    <cellStyle name="Entrée 2 2 4" xfId="645" xr:uid="{998E52D6-8B79-49C7-88DB-1F9F6BC3BA04}"/>
    <cellStyle name="Entrée 2 3" xfId="646" xr:uid="{773989BB-403D-4603-8FA4-005AD61CC313}"/>
    <cellStyle name="Entrée 2 3 2" xfId="647" xr:uid="{7042943B-438F-4A39-940B-F37752261A30}"/>
    <cellStyle name="Entrée 2 4" xfId="648" xr:uid="{5FFCCAFC-C958-4BC2-8896-DFE3E5B4A066}"/>
    <cellStyle name="Entrée 2 4 2" xfId="649" xr:uid="{410466BE-34F6-45E6-B67D-4A97C85D5178}"/>
    <cellStyle name="Entrée 2 5" xfId="650" xr:uid="{C533A01A-318B-4FA1-BBAA-AF95CA0984AE}"/>
    <cellStyle name="Entrée 2 6" xfId="651" xr:uid="{D9E123C4-BAC8-4B4D-8EAC-2AD26A0A0EE9}"/>
    <cellStyle name="Entrée 3" xfId="652" xr:uid="{E7456862-7230-417C-B798-72B17370565B}"/>
    <cellStyle name="Entrée 3 2" xfId="653" xr:uid="{5C9B7BB9-5273-4684-B968-E2474A72CF07}"/>
    <cellStyle name="Entrée 4" xfId="654" xr:uid="{774BD65C-BCC5-4515-AF5C-15F8FFBA32D3}"/>
    <cellStyle name="Euro" xfId="655" xr:uid="{7A1795D1-BC73-41DA-A769-EF460B9E0906}"/>
    <cellStyle name="Euro [0]" xfId="656" xr:uid="{B28309BA-F5EC-49BD-999A-C65C625C4A86}"/>
    <cellStyle name="Euro 10" xfId="657" xr:uid="{CAAA0632-2248-49C1-83EB-BF08C0937505}"/>
    <cellStyle name="Euro 10 2" xfId="658" xr:uid="{8ED8B2DB-94C1-46DD-A3B4-1CA98C3C85C3}"/>
    <cellStyle name="Euro 10 3" xfId="659" xr:uid="{843DFCD6-16C3-4608-A89E-6746B625B48F}"/>
    <cellStyle name="Euro 11" xfId="660" xr:uid="{170E3976-C60E-4A35-BB66-458C6C7A1AC7}"/>
    <cellStyle name="Euro 11 2" xfId="661" xr:uid="{63748A32-66D2-4447-AB6F-72B18DD9360E}"/>
    <cellStyle name="Euro 11 3" xfId="662" xr:uid="{8305B7CA-70C9-46FE-9B79-5934226DA80F}"/>
    <cellStyle name="Euro 12" xfId="663" xr:uid="{D4659F72-23D8-422B-A436-9B8EC1C36147}"/>
    <cellStyle name="Euro 12 2" xfId="664" xr:uid="{02AB31B3-934B-4B91-9822-E58AE4CB7624}"/>
    <cellStyle name="Euro 12 3" xfId="665" xr:uid="{C3176B35-5543-4F45-806E-5797D0BA2D6B}"/>
    <cellStyle name="Euro 13" xfId="666" xr:uid="{EF2A68CB-61FA-4A62-874B-A32024DFABE7}"/>
    <cellStyle name="Euro 13 2" xfId="667" xr:uid="{58ADB6EC-B72E-4404-8078-1D3DC0C7C7BD}"/>
    <cellStyle name="Euro 13 3" xfId="668" xr:uid="{183F4D37-C8B8-4DB8-A361-0C29F1991533}"/>
    <cellStyle name="Euro 14" xfId="669" xr:uid="{E91DFE69-5D01-4EEC-B267-964103E8A53E}"/>
    <cellStyle name="Euro 14 2" xfId="670" xr:uid="{C78AC27F-0EEB-4F06-8906-32D935AE1A0E}"/>
    <cellStyle name="Euro 14 3" xfId="671" xr:uid="{7E444615-7D23-4AC8-9EAE-923D716FF03E}"/>
    <cellStyle name="Euro 15" xfId="672" xr:uid="{6F1A1C27-6A04-418D-AAB9-07A384C1C506}"/>
    <cellStyle name="Euro 15 2" xfId="673" xr:uid="{92370732-0230-4889-B580-C96F93A85460}"/>
    <cellStyle name="Euro 15 3" xfId="674" xr:uid="{C64E37DE-5A17-4252-BF10-598E8214E8C4}"/>
    <cellStyle name="Euro 16" xfId="675" xr:uid="{89AE47D5-A38B-4692-A805-E4BBC1842CB0}"/>
    <cellStyle name="Euro 16 2" xfId="676" xr:uid="{9833AA56-B27F-4128-96D3-9500F4F7721A}"/>
    <cellStyle name="Euro 16 3" xfId="677" xr:uid="{0E04B507-E1A5-4C20-B755-80ACB35AA969}"/>
    <cellStyle name="Euro 17" xfId="678" xr:uid="{2E54CA96-5720-41B7-BCF9-2664C2E0AC87}"/>
    <cellStyle name="Euro 17 2" xfId="679" xr:uid="{C3AB2EB7-6763-4FB1-AE72-EEB74AD199EB}"/>
    <cellStyle name="Euro 17 3" xfId="680" xr:uid="{9501BA76-C459-44C4-B580-6C47D02C06B3}"/>
    <cellStyle name="Euro 18" xfId="681" xr:uid="{71880AE9-DF5B-4575-8252-5E1FA5CA358F}"/>
    <cellStyle name="Euro 18 2" xfId="682" xr:uid="{2376AEDC-1D3C-45D3-89FF-8E3D0B4DAA0D}"/>
    <cellStyle name="Euro 18 3" xfId="683" xr:uid="{65C176EB-1F47-477D-A9E2-DF2B0AF276CF}"/>
    <cellStyle name="Euro 19" xfId="684" xr:uid="{7457CF02-1F0B-4B1E-9835-B4CD4B0896F3}"/>
    <cellStyle name="Euro 19 2" xfId="685" xr:uid="{AF3E7039-708C-4E07-BE76-28C009CBB8BD}"/>
    <cellStyle name="Euro 19 3" xfId="686" xr:uid="{CDB3AB0F-6FC3-4CE7-9744-6F6A8E84BD93}"/>
    <cellStyle name="Euro 2" xfId="687" xr:uid="{576825B3-4D2D-4179-88AC-6F618774523F}"/>
    <cellStyle name="Euro 2 10" xfId="688" xr:uid="{70686588-91FE-4DA8-8572-EE2CC3F90357}"/>
    <cellStyle name="Euro 2 10 2" xfId="689" xr:uid="{599F9FBC-D126-4111-9854-6B5F989848FD}"/>
    <cellStyle name="Euro 2 11" xfId="690" xr:uid="{77C3DD24-370A-406B-938C-33484D035326}"/>
    <cellStyle name="Euro 2 11 2" xfId="691" xr:uid="{C128BCD8-8EEB-41AB-B7B5-7CB3FDBC4322}"/>
    <cellStyle name="Euro 2 12" xfId="692" xr:uid="{BE46A4CB-4136-4F01-B6B1-14049227E399}"/>
    <cellStyle name="Euro 2 12 2" xfId="693" xr:uid="{EE35AEFD-E9DE-4E75-A83D-FE248B3997FD}"/>
    <cellStyle name="Euro 2 13" xfId="694" xr:uid="{9B9595F7-B74D-48E5-A060-7BA3A1FBCB36}"/>
    <cellStyle name="Euro 2 13 2" xfId="695" xr:uid="{446D0195-49B5-4384-BA50-B695C00087A5}"/>
    <cellStyle name="Euro 2 14" xfId="696" xr:uid="{82F0A33E-436D-4402-A15D-A64138B27790}"/>
    <cellStyle name="Euro 2 14 2" xfId="697" xr:uid="{C6698B35-B8C4-4750-9A62-8685EA13D6DC}"/>
    <cellStyle name="Euro 2 15" xfId="698" xr:uid="{5266E28F-D78A-4444-9544-691DEEEA0BD0}"/>
    <cellStyle name="Euro 2 15 2" xfId="699" xr:uid="{3E5A7A8D-C145-43B8-9498-84B48E8723D5}"/>
    <cellStyle name="Euro 2 16" xfId="700" xr:uid="{7D4215D1-F414-446E-99F8-E50EE2818AE1}"/>
    <cellStyle name="Euro 2 16 2" xfId="701" xr:uid="{D73CFD46-AFB8-4891-85C6-992384C06338}"/>
    <cellStyle name="Euro 2 17" xfId="702" xr:uid="{DD905592-850E-4D7B-8CFF-95C52294A7C9}"/>
    <cellStyle name="Euro 2 17 2" xfId="703" xr:uid="{892CA1F2-B318-4FFE-8F6F-A0CF180669A5}"/>
    <cellStyle name="Euro 2 18" xfId="704" xr:uid="{BF8404EE-F623-4F30-B970-1A84AA093FB7}"/>
    <cellStyle name="Euro 2 18 2" xfId="705" xr:uid="{F88DDD91-B14D-473C-B3D1-14AD84C5182D}"/>
    <cellStyle name="Euro 2 19" xfId="706" xr:uid="{B3F54287-1829-4A23-A379-5997D5F88588}"/>
    <cellStyle name="Euro 2 19 2" xfId="707" xr:uid="{375B2336-0D64-4397-8823-77E944132C78}"/>
    <cellStyle name="Euro 2 2" xfId="708" xr:uid="{C5D49FE8-9A63-422E-8621-3BE1BAA4BC51}"/>
    <cellStyle name="Euro 2 2 10" xfId="709" xr:uid="{07F83B62-ED69-4F54-B8C3-82219D8A5615}"/>
    <cellStyle name="Euro 2 2 10 2" xfId="710" xr:uid="{8D66D7FA-9926-4DCF-9164-CF0BCD385D82}"/>
    <cellStyle name="Euro 2 2 10 3" xfId="711" xr:uid="{BFB0B005-5FC4-4DEF-B451-75E6A0F2C4BF}"/>
    <cellStyle name="Euro 2 2 11" xfId="712" xr:uid="{2F66C0F1-A311-42D6-9514-11B1DF75F3EF}"/>
    <cellStyle name="Euro 2 2 11 2" xfId="713" xr:uid="{BD7CAD90-5B37-4A45-A767-863B6DE48067}"/>
    <cellStyle name="Euro 2 2 11 3" xfId="714" xr:uid="{1A11DBA4-4B3B-4D4B-9DAC-B40E8FBA50AD}"/>
    <cellStyle name="Euro 2 2 12" xfId="715" xr:uid="{C205CEF9-FC9A-422C-A385-6CA6F5C459FF}"/>
    <cellStyle name="Euro 2 2 12 2" xfId="716" xr:uid="{8D10CFDE-A8A8-43F8-9B35-8796489F851B}"/>
    <cellStyle name="Euro 2 2 12 3" xfId="717" xr:uid="{497CA110-CA99-4F45-942F-51CD824A0A41}"/>
    <cellStyle name="Euro 2 2 13" xfId="718" xr:uid="{1982FB04-C139-448C-BD1D-802B6EE5F9D8}"/>
    <cellStyle name="Euro 2 2 13 2" xfId="719" xr:uid="{E6FE0A5E-F233-4F5A-BD5B-288AF5EBC61F}"/>
    <cellStyle name="Euro 2 2 13 3" xfId="720" xr:uid="{254F44CC-55AB-465E-B25A-260E730C3BA5}"/>
    <cellStyle name="Euro 2 2 14" xfId="721" xr:uid="{62284F85-1B45-4EEB-9EBB-C16C22AA0B81}"/>
    <cellStyle name="Euro 2 2 14 2" xfId="722" xr:uid="{54F39B75-1887-4B1A-98BD-29889D3FC500}"/>
    <cellStyle name="Euro 2 2 14 3" xfId="723" xr:uid="{B848A128-530E-4EAC-A06F-2E27DCE51966}"/>
    <cellStyle name="Euro 2 2 15" xfId="724" xr:uid="{8721C214-53C9-4B83-91E5-34D6720CDAF4}"/>
    <cellStyle name="Euro 2 2 15 2" xfId="725" xr:uid="{BCA51825-F99C-436E-B988-589EC8B52105}"/>
    <cellStyle name="Euro 2 2 15 3" xfId="726" xr:uid="{DB8A238D-42CF-4CEE-9E35-F683B4E75975}"/>
    <cellStyle name="Euro 2 2 16" xfId="727" xr:uid="{7A56489C-992F-43BB-875B-D6C48EE28AFF}"/>
    <cellStyle name="Euro 2 2 16 2" xfId="728" xr:uid="{FB792920-354C-4A73-AA10-771996A1CAA2}"/>
    <cellStyle name="Euro 2 2 17" xfId="729" xr:uid="{0FE84F48-D9A4-4E1A-B5B3-CAA03AB789CA}"/>
    <cellStyle name="Euro 2 2 2" xfId="730" xr:uid="{CCD2A908-F9B4-4C56-90EB-03CFD6595B3F}"/>
    <cellStyle name="Euro 2 2 2 10" xfId="731" xr:uid="{A83C40EF-654E-45AB-8615-D6DD698F651B}"/>
    <cellStyle name="Euro 2 2 2 10 2" xfId="732" xr:uid="{482BF84E-E7E9-4CB0-B30F-B11DA34B3CFB}"/>
    <cellStyle name="Euro 2 2 2 11" xfId="733" xr:uid="{00F964A8-CD4C-40D6-AB50-CA654AF9FC30}"/>
    <cellStyle name="Euro 2 2 2 11 2" xfId="734" xr:uid="{A2445EC1-41DB-4CE4-B540-D6901F76A5BD}"/>
    <cellStyle name="Euro 2 2 2 12" xfId="735" xr:uid="{1D450241-D7E6-4783-B6E1-A5FCC6836AC8}"/>
    <cellStyle name="Euro 2 2 2 12 2" xfId="736" xr:uid="{F6CB33EE-9D93-40DF-BFFB-CBCBAAC4C105}"/>
    <cellStyle name="Euro 2 2 2 13" xfId="737" xr:uid="{C7210898-BE2F-44F1-9471-B9B91B89CBDB}"/>
    <cellStyle name="Euro 2 2 2 13 2" xfId="738" xr:uid="{3F6CF7EB-447C-4431-A7C3-A239673A244F}"/>
    <cellStyle name="Euro 2 2 2 14" xfId="739" xr:uid="{2718543F-4989-44DF-9CC8-F5EBF02C81D3}"/>
    <cellStyle name="Euro 2 2 2 14 2" xfId="740" xr:uid="{6D649148-87B8-4A5F-A4B4-07FDEAE654F1}"/>
    <cellStyle name="Euro 2 2 2 15" xfId="741" xr:uid="{0DC3D71C-6352-48D1-B683-64E1653968F5}"/>
    <cellStyle name="Euro 2 2 2 15 2" xfId="742" xr:uid="{6F245C00-3890-4C91-B58B-C4985234C8DB}"/>
    <cellStyle name="Euro 2 2 2 16" xfId="743" xr:uid="{BC625009-4F53-471D-88F5-3CB1DC0DEB17}"/>
    <cellStyle name="Euro 2 2 2 17" xfId="744" xr:uid="{A09E5B08-DB18-47C6-9728-5062D90B1DC8}"/>
    <cellStyle name="Euro 2 2 2 2" xfId="745" xr:uid="{AB558A6D-5AF9-4C96-A646-4FE4E27031EF}"/>
    <cellStyle name="Euro 2 2 2 2 2" xfId="746" xr:uid="{918622CE-C774-4EB5-93CF-62C251E97F8C}"/>
    <cellStyle name="Euro 2 2 2 2 2 2" xfId="747" xr:uid="{98AA5F7E-8909-48F9-841B-C3C4373DCCE4}"/>
    <cellStyle name="Euro 2 2 2 2 2 2 2" xfId="748" xr:uid="{3A0451B2-7BEC-470A-9808-A94BC95B88AA}"/>
    <cellStyle name="Euro 2 2 2 2 2 3" xfId="749" xr:uid="{06C388A2-71E9-4326-995F-4DCB69D7BBDB}"/>
    <cellStyle name="Euro 2 2 2 2 2 3 2" xfId="750" xr:uid="{4C633978-DBC2-4796-8753-0AD01FDDDF34}"/>
    <cellStyle name="Euro 2 2 2 2 2 4" xfId="751" xr:uid="{82701050-3055-4726-AB42-8C870C548B0B}"/>
    <cellStyle name="Euro 2 2 2 2 2 5" xfId="752" xr:uid="{D6EED23A-5350-4035-9477-6C115AAA062E}"/>
    <cellStyle name="Euro 2 2 2 2 3" xfId="753" xr:uid="{F7D24588-BC6E-4C28-912D-1A5198D38875}"/>
    <cellStyle name="Euro 2 2 2 2 3 2" xfId="754" xr:uid="{03E81198-AACB-4EE0-9AB1-A538D3F824BF}"/>
    <cellStyle name="Euro 2 2 2 2 4" xfId="755" xr:uid="{21E5E98E-8C5C-4F67-9133-D07CA160CC51}"/>
    <cellStyle name="Euro 2 2 2 3" xfId="756" xr:uid="{6E876985-02A9-4FF6-ACC1-F4A288E5EB28}"/>
    <cellStyle name="Euro 2 2 2 3 2" xfId="757" xr:uid="{65A21A27-AE2A-4F78-AE0D-5B774C8D9BB4}"/>
    <cellStyle name="Euro 2 2 2 4" xfId="758" xr:uid="{3EF5F685-AD03-4764-9ECE-D99868DEE592}"/>
    <cellStyle name="Euro 2 2 2 4 2" xfId="759" xr:uid="{C4C98765-DDAA-4BD8-8922-352C61D76CF2}"/>
    <cellStyle name="Euro 2 2 2 5" xfId="760" xr:uid="{4BCCB5C7-A77C-4523-9B0F-94341C30CF87}"/>
    <cellStyle name="Euro 2 2 2 5 2" xfId="761" xr:uid="{BFCF011A-74BD-4222-AEEC-678015B73B8F}"/>
    <cellStyle name="Euro 2 2 2 6" xfId="762" xr:uid="{02CDA4AA-4C70-41AF-AF78-DC2A957406FB}"/>
    <cellStyle name="Euro 2 2 2 6 2" xfId="763" xr:uid="{B683C9A3-4E27-429F-A830-F3662BB8800E}"/>
    <cellStyle name="Euro 2 2 2 7" xfId="764" xr:uid="{EAB76EF4-BDB8-4343-A702-07B0D6EFBD0A}"/>
    <cellStyle name="Euro 2 2 2 7 2" xfId="765" xr:uid="{E52DC2BC-C570-4FFA-9AC1-C28150880EC1}"/>
    <cellStyle name="Euro 2 2 2 8" xfId="766" xr:uid="{F89880DF-2946-4317-8D5F-9EEC58CCE409}"/>
    <cellStyle name="Euro 2 2 2 8 2" xfId="767" xr:uid="{445D4AE2-5BBF-444D-8346-80201448594B}"/>
    <cellStyle name="Euro 2 2 2 9" xfId="768" xr:uid="{8D74839A-E2DF-4B8C-BD8E-1B9D6AF940D1}"/>
    <cellStyle name="Euro 2 2 2 9 2" xfId="769" xr:uid="{DE65E0D6-69DB-434B-A3CF-91B29F37A222}"/>
    <cellStyle name="Euro 2 2 3" xfId="770" xr:uid="{6CA00CB4-FCF3-4B2E-B1DD-3D85D991C274}"/>
    <cellStyle name="Euro 2 2 3 2" xfId="771" xr:uid="{DEA13FD7-5540-429F-80D2-22CCCCD74250}"/>
    <cellStyle name="Euro 2 2 4" xfId="772" xr:uid="{2B67E90D-9AF5-4535-80A6-10D9532B2A58}"/>
    <cellStyle name="Euro 2 2 4 2" xfId="773" xr:uid="{0F83773A-8B32-418B-82A5-EC13D1E04F81}"/>
    <cellStyle name="Euro 2 2 4 2 2" xfId="774" xr:uid="{6A4BE106-182C-4506-8B2E-70C1260C9D48}"/>
    <cellStyle name="Euro 2 2 4 2 3" xfId="775" xr:uid="{AF5B5F14-FA44-4D38-BBED-044EDB25E64A}"/>
    <cellStyle name="Euro 2 2 4 3" xfId="776" xr:uid="{EC40E829-ABAF-4DB8-9672-E7463B5932F6}"/>
    <cellStyle name="Euro 2 2 5" xfId="777" xr:uid="{ED2481EB-D98B-45AF-AF87-0D18FAB43E47}"/>
    <cellStyle name="Euro 2 2 5 2" xfId="778" xr:uid="{4DAD817B-193D-4CC5-AC77-2AC20846EB09}"/>
    <cellStyle name="Euro 2 2 5 3" xfId="779" xr:uid="{DFE33150-8187-432C-B894-F1DE15EFA2B0}"/>
    <cellStyle name="Euro 2 2 6" xfId="780" xr:uid="{58615E61-5500-42A4-B238-EB25E1FB0FFB}"/>
    <cellStyle name="Euro 2 2 6 2" xfId="781" xr:uid="{8EDB63F7-0DAC-48C7-A3AF-EC71AD2B8406}"/>
    <cellStyle name="Euro 2 2 6 3" xfId="782" xr:uid="{E44DD8E1-B3BF-4642-8AAB-E04D3DC5A12A}"/>
    <cellStyle name="Euro 2 2 7" xfId="783" xr:uid="{8AECC396-D3C3-42E2-8486-ABA3C269EE18}"/>
    <cellStyle name="Euro 2 2 7 2" xfId="784" xr:uid="{20E4DF21-1068-4256-B0EF-BDA025916A6C}"/>
    <cellStyle name="Euro 2 2 7 3" xfId="785" xr:uid="{671C3195-4AED-4D36-BB91-B7EDE83BEBE1}"/>
    <cellStyle name="Euro 2 2 8" xfId="786" xr:uid="{7CE131CD-F6D4-4CD6-ADF8-48C416CF21B2}"/>
    <cellStyle name="Euro 2 2 8 2" xfId="787" xr:uid="{EDAC9354-262D-48C1-9141-E1DC114D45D2}"/>
    <cellStyle name="Euro 2 2 8 3" xfId="788" xr:uid="{9D1D6561-0A67-4546-AA7E-9A70826B4F04}"/>
    <cellStyle name="Euro 2 2 9" xfId="789" xr:uid="{33649792-ACF4-4DA1-8C63-2C141FF8FB2B}"/>
    <cellStyle name="Euro 2 2 9 2" xfId="790" xr:uid="{2A054616-03F2-4F17-AE23-DC38A1C082BA}"/>
    <cellStyle name="Euro 2 2 9 3" xfId="791" xr:uid="{012CC1F7-06A3-4814-A2FB-F1F8A20F0871}"/>
    <cellStyle name="Euro 2 2_Pénalités" xfId="792" xr:uid="{2412D2DF-B443-4D17-A931-D02141147D2C}"/>
    <cellStyle name="Euro 2 20" xfId="793" xr:uid="{07A6E4A7-8671-4888-BA46-8B63DDC2297A}"/>
    <cellStyle name="Euro 2 20 2" xfId="794" xr:uid="{4441873F-8491-4E98-801D-6EB60753D1A5}"/>
    <cellStyle name="Euro 2 21" xfId="795" xr:uid="{D1CDECBA-F0EA-42F5-8AC7-E59AA39C2329}"/>
    <cellStyle name="Euro 2 21 2" xfId="796" xr:uid="{2F36DC81-A297-450B-99F0-7C82E4075C21}"/>
    <cellStyle name="Euro 2 22" xfId="797" xr:uid="{DDB5CCE0-B844-483B-BDFF-FB1A32363E58}"/>
    <cellStyle name="Euro 2 22 2" xfId="798" xr:uid="{2B4FB10F-96AF-46BC-ABA8-6756969AD2EB}"/>
    <cellStyle name="Euro 2 23" xfId="799" xr:uid="{15C01E4E-8D76-4C5B-8208-50025E10C889}"/>
    <cellStyle name="Euro 2 23 10" xfId="800" xr:uid="{7C43489C-47AF-4680-AB94-CCE26110407D}"/>
    <cellStyle name="Euro 2 23 10 2" xfId="801" xr:uid="{F8C8A4E7-EDBD-44CD-BCFC-81FE4E87BA2A}"/>
    <cellStyle name="Euro 2 23 10 3" xfId="802" xr:uid="{E168C390-D988-4433-987F-1963EC0E6072}"/>
    <cellStyle name="Euro 2 23 11" xfId="803" xr:uid="{E68A5FC3-E818-4D43-B3EF-D905954740FB}"/>
    <cellStyle name="Euro 2 23 11 2" xfId="804" xr:uid="{F3B74098-303C-4D5D-B744-C2D147711734}"/>
    <cellStyle name="Euro 2 23 11 3" xfId="805" xr:uid="{C340A114-0E95-40DD-AA6B-195EB7CB58BC}"/>
    <cellStyle name="Euro 2 23 12" xfId="806" xr:uid="{0ED3BFB8-8FEB-4871-837A-C83FCD82F36F}"/>
    <cellStyle name="Euro 2 23 12 2" xfId="807" xr:uid="{E56E0815-2409-4485-8A6F-E0D2A3762DA0}"/>
    <cellStyle name="Euro 2 23 12 3" xfId="808" xr:uid="{C32E78D1-A834-4DAA-B21D-700B36D827A4}"/>
    <cellStyle name="Euro 2 23 13" xfId="809" xr:uid="{C9F8A64B-1D18-46CA-96C4-9D19B52594F9}"/>
    <cellStyle name="Euro 2 23 13 2" xfId="810" xr:uid="{89B969D3-07C6-4C0C-9FD7-1237240374AF}"/>
    <cellStyle name="Euro 2 23 13 3" xfId="811" xr:uid="{9AD2FE53-4CDC-4A3E-B666-10A6F1E27F1B}"/>
    <cellStyle name="Euro 2 23 14" xfId="812" xr:uid="{E842FDAB-E936-4D3C-A5C7-4EEE9A7E07AF}"/>
    <cellStyle name="Euro 2 23 14 2" xfId="813" xr:uid="{79F31958-E2F0-478F-9B72-02074382463C}"/>
    <cellStyle name="Euro 2 23 14 3" xfId="814" xr:uid="{ACDE098C-7AF5-41CE-A32C-F77507C8D5A9}"/>
    <cellStyle name="Euro 2 23 15" xfId="815" xr:uid="{7C59DDD3-2908-4C8E-8337-0225B0A4072F}"/>
    <cellStyle name="Euro 2 23 16" xfId="816" xr:uid="{7DB084F5-291D-4EA9-9C2B-24CF76E7E0DF}"/>
    <cellStyle name="Euro 2 23 2" xfId="817" xr:uid="{5E3C366D-875C-43F8-A687-CEFCA238F3DA}"/>
    <cellStyle name="Euro 2 23 2 2" xfId="818" xr:uid="{4B9CEB08-3A81-4A59-B373-7EBE8583CD06}"/>
    <cellStyle name="Euro 2 23 2 2 2" xfId="819" xr:uid="{53518CFA-F5D9-4DF8-9418-A07028C1AAF9}"/>
    <cellStyle name="Euro 2 23 2 2 3" xfId="820" xr:uid="{5A1789DE-27E5-4556-AE15-6D2C2BB04322}"/>
    <cellStyle name="Euro 2 23 2 3" xfId="821" xr:uid="{9830EDEF-35F8-4B84-B25F-9FD793848A62}"/>
    <cellStyle name="Euro 2 23 3" xfId="822" xr:uid="{37A2E91A-4928-40F4-A9F2-5ED12B706625}"/>
    <cellStyle name="Euro 2 23 3 2" xfId="823" xr:uid="{9C8E274F-2FB1-4861-8CE7-27773A8AE5DE}"/>
    <cellStyle name="Euro 2 23 3 3" xfId="824" xr:uid="{E0A2E9B1-A8BE-45EF-B7B1-89ED6E253FE4}"/>
    <cellStyle name="Euro 2 23 4" xfId="825" xr:uid="{95DB5D33-99DC-497E-97EA-9465E5DC653E}"/>
    <cellStyle name="Euro 2 23 4 2" xfId="826" xr:uid="{87C17B6B-BB49-4E67-A971-052AB6FC6052}"/>
    <cellStyle name="Euro 2 23 4 3" xfId="827" xr:uid="{02B576EA-136E-4D83-9BA9-8B0075700009}"/>
    <cellStyle name="Euro 2 23 5" xfId="828" xr:uid="{4FFA76E3-311B-4BD7-9781-98B02BF201AA}"/>
    <cellStyle name="Euro 2 23 5 2" xfId="829" xr:uid="{C547A785-C19C-43D3-94BD-838967EACD5F}"/>
    <cellStyle name="Euro 2 23 5 3" xfId="830" xr:uid="{791A785A-6333-4B12-9672-D8BFEEF14C85}"/>
    <cellStyle name="Euro 2 23 6" xfId="831" xr:uid="{54D9DF28-6E2E-4F3B-8C2E-4E9B0E53997D}"/>
    <cellStyle name="Euro 2 23 6 2" xfId="832" xr:uid="{CA49FE89-FAAA-4830-B0DD-B4D32A6BD3A9}"/>
    <cellStyle name="Euro 2 23 6 3" xfId="833" xr:uid="{6A8F4CA5-AC74-4B1E-A5C7-253FF9CF2929}"/>
    <cellStyle name="Euro 2 23 7" xfId="834" xr:uid="{694595BF-F4EE-4E2D-8D8D-9A53CAC86D74}"/>
    <cellStyle name="Euro 2 23 7 2" xfId="835" xr:uid="{8E4416A5-4728-4812-B4A9-437213B77282}"/>
    <cellStyle name="Euro 2 23 7 3" xfId="836" xr:uid="{B9B5D056-B363-470E-854D-EB96E5F539BB}"/>
    <cellStyle name="Euro 2 23 8" xfId="837" xr:uid="{72F43A43-147F-4357-A4B5-29CFDD4EBBB0}"/>
    <cellStyle name="Euro 2 23 8 2" xfId="838" xr:uid="{D67AE42E-AA62-4B5F-8924-32ABC2087FDD}"/>
    <cellStyle name="Euro 2 23 8 3" xfId="839" xr:uid="{B861C100-B74D-4879-9D7C-31D1EE370E50}"/>
    <cellStyle name="Euro 2 23 9" xfId="840" xr:uid="{9CCCDCF8-50E2-4EFE-819C-59AAA70F1447}"/>
    <cellStyle name="Euro 2 23 9 2" xfId="841" xr:uid="{4F5EE00E-B3AA-4929-8346-38E1E7AA989C}"/>
    <cellStyle name="Euro 2 23 9 3" xfId="842" xr:uid="{0C09179F-DD1A-4F13-9720-EF9E2A91D03B}"/>
    <cellStyle name="Euro 2 24" xfId="843" xr:uid="{FD5A0BC2-3C5D-4D89-B008-374D0A237E29}"/>
    <cellStyle name="Euro 2 24 2" xfId="844" xr:uid="{13DAFC30-9A1E-4191-B6FF-BDB28347FA0F}"/>
    <cellStyle name="Euro 2 24 2 2" xfId="845" xr:uid="{50B87AF6-22B2-48FC-8782-C51B7EF7EA70}"/>
    <cellStyle name="Euro 2 24 3" xfId="846" xr:uid="{192F6E11-FE5C-4A14-978F-D5D38BA7B0B2}"/>
    <cellStyle name="Euro 2 24 4" xfId="847" xr:uid="{BD5EE111-0A16-4ADD-A826-362ACDD68506}"/>
    <cellStyle name="Euro 2 25" xfId="848" xr:uid="{CF7FD59C-B4F5-47B9-893D-30270C249B4A}"/>
    <cellStyle name="Euro 2 25 2" xfId="849" xr:uid="{64EF9437-FBA1-448A-BFA1-14A1603051DB}"/>
    <cellStyle name="Euro 2 26" xfId="850" xr:uid="{2F430973-F216-4DC8-B5A0-0F1C18EF3E91}"/>
    <cellStyle name="Euro 2 26 2" xfId="851" xr:uid="{BC4413E8-E54F-4887-B5B9-175D2310FD14}"/>
    <cellStyle name="Euro 2 27" xfId="852" xr:uid="{547AC734-8607-4FB0-8693-4581B2CFE967}"/>
    <cellStyle name="Euro 2 27 2" xfId="853" xr:uid="{6ACD6227-3194-41C1-83CB-7E7A57CDBC5C}"/>
    <cellStyle name="Euro 2 28" xfId="854" xr:uid="{BB9A8D9B-1823-464E-A504-0E51063F7BB4}"/>
    <cellStyle name="Euro 2 28 2" xfId="855" xr:uid="{95EE2889-EA04-4849-938D-8AD5BC2CAB8D}"/>
    <cellStyle name="Euro 2 29" xfId="856" xr:uid="{1E36F0F4-F5C1-4DE4-8FFF-6B825E4518C9}"/>
    <cellStyle name="Euro 2 29 2" xfId="857" xr:uid="{E423C2A8-3C57-4A0F-BCBD-39F8058002DB}"/>
    <cellStyle name="Euro 2 3" xfId="858" xr:uid="{373D1D8B-5080-4F3F-8561-3C2B7A742201}"/>
    <cellStyle name="Euro 2 3 2" xfId="859" xr:uid="{5D3E046A-C2BD-494D-92E0-15FDD16F48ED}"/>
    <cellStyle name="Euro 2 30" xfId="860" xr:uid="{688B6F40-24DB-4FB1-84A5-285A32565067}"/>
    <cellStyle name="Euro 2 30 2" xfId="861" xr:uid="{537CAE38-A16C-43BF-BDF9-71D58AA138F5}"/>
    <cellStyle name="Euro 2 31" xfId="862" xr:uid="{82474F8E-A506-4802-85FE-A05CB57314EA}"/>
    <cellStyle name="Euro 2 31 2" xfId="863" xr:uid="{0B604D7A-96CF-4E63-A286-BAED1D14EBAD}"/>
    <cellStyle name="Euro 2 32" xfId="864" xr:uid="{DA452143-8103-4BC7-92FD-F9EF4B20456A}"/>
    <cellStyle name="Euro 2 32 2" xfId="865" xr:uid="{CE1B7095-5826-44F6-824C-7F51A5F3EC0D}"/>
    <cellStyle name="Euro 2 33" xfId="866" xr:uid="{CD77CB7C-F7BD-4486-8D20-18317F64382E}"/>
    <cellStyle name="Euro 2 33 2" xfId="867" xr:uid="{9E4A6089-2367-459D-8791-42274538EAEC}"/>
    <cellStyle name="Euro 2 34" xfId="868" xr:uid="{73114B12-4117-4AFA-866B-4C81A8BE7E8D}"/>
    <cellStyle name="Euro 2 34 2" xfId="869" xr:uid="{3ACA3E0A-3040-4D1D-B056-DDDC20EEC792}"/>
    <cellStyle name="Euro 2 35" xfId="870" xr:uid="{12EDCEE6-0556-4728-9538-095D95EA8882}"/>
    <cellStyle name="Euro 2 35 2" xfId="871" xr:uid="{A761D9F4-ADD9-4178-800D-D5ED60582626}"/>
    <cellStyle name="Euro 2 36" xfId="872" xr:uid="{0070334B-BCBE-496D-8E24-B21FE61B25D6}"/>
    <cellStyle name="Euro 2 36 2" xfId="873" xr:uid="{4E5B3491-A216-4B84-B8ED-938B3AA60EB1}"/>
    <cellStyle name="Euro 2 37" xfId="874" xr:uid="{EE26A1FB-7E3A-4684-806C-31752540AD30}"/>
    <cellStyle name="Euro 2 38" xfId="875" xr:uid="{228746BF-10E6-4859-BEE3-5B2948802365}"/>
    <cellStyle name="Euro 2 4" xfId="876" xr:uid="{38729AD8-5E41-4B96-877F-D17DED0CB77B}"/>
    <cellStyle name="Euro 2 4 2" xfId="877" xr:uid="{5E371EC0-6CB4-4B63-A818-E724E38703B9}"/>
    <cellStyle name="Euro 2 5" xfId="878" xr:uid="{FDB6DBC0-6AB8-42A2-AF2E-92DEFCA8D5A6}"/>
    <cellStyle name="Euro 2 5 2" xfId="879" xr:uid="{BC76B4EC-6B33-48AB-9AE7-EB46C82FC536}"/>
    <cellStyle name="Euro 2 6" xfId="880" xr:uid="{4C05AD7E-EB7F-4D39-89C8-971300C4846A}"/>
    <cellStyle name="Euro 2 6 2" xfId="881" xr:uid="{11AB6223-8D6F-4A62-90B9-B6A9B7497E70}"/>
    <cellStyle name="Euro 2 7" xfId="882" xr:uid="{91FB240A-13F7-4CE5-A25D-E044416F11FF}"/>
    <cellStyle name="Euro 2 7 2" xfId="883" xr:uid="{0FC940DA-12F7-4E34-80AC-F1322415D87F}"/>
    <cellStyle name="Euro 2 8" xfId="884" xr:uid="{4383BC1D-A058-4DA3-8EE6-39EA8EEE131F}"/>
    <cellStyle name="Euro 2 8 2" xfId="885" xr:uid="{EE70FCDE-F1DF-4111-9726-EFFF5E02EB76}"/>
    <cellStyle name="Euro 2 9" xfId="886" xr:uid="{E84F0FF3-1D57-4709-856A-925C5292C992}"/>
    <cellStyle name="Euro 2 9 2" xfId="887" xr:uid="{3A52E92F-D414-4303-B1DB-21796AE83146}"/>
    <cellStyle name="Euro 2_Pénalités" xfId="888" xr:uid="{9D36D452-4D63-485C-AC1A-E372FD07AD08}"/>
    <cellStyle name="Euro 20" xfId="889" xr:uid="{A22A9E4A-6DAC-4A82-93F1-8E34E6EA926C}"/>
    <cellStyle name="Euro 20 2" xfId="890" xr:uid="{AF709286-21EF-4909-8A59-821610E26FF8}"/>
    <cellStyle name="Euro 20 3" xfId="891" xr:uid="{9B4DCED8-9315-4000-B5F6-30F8624D4178}"/>
    <cellStyle name="Euro 21" xfId="892" xr:uid="{D3099E46-D2EC-40E3-B42D-F050A42C2435}"/>
    <cellStyle name="Euro 21 2" xfId="893" xr:uid="{865CC4DF-0B67-40BF-96B7-60AC719E2F4F}"/>
    <cellStyle name="Euro 21 3" xfId="894" xr:uid="{EC98468B-BBA7-4D56-8182-98FD78EBF35A}"/>
    <cellStyle name="Euro 22" xfId="895" xr:uid="{923ADE38-DCFE-4681-B5CE-413030211FEE}"/>
    <cellStyle name="Euro 22 2" xfId="896" xr:uid="{7ADEC02C-B493-4D4B-8025-64E7D75D85D7}"/>
    <cellStyle name="Euro 22 3" xfId="897" xr:uid="{61F0279C-C97F-47AD-9378-820B0C49D371}"/>
    <cellStyle name="Euro 23" xfId="898" xr:uid="{69D61834-FAE2-45D8-BA5D-2005691513FB}"/>
    <cellStyle name="Euro 23 2" xfId="899" xr:uid="{C83859E4-1A6C-4515-8C35-313D8134843D}"/>
    <cellStyle name="Euro 23 3" xfId="900" xr:uid="{3C8E135A-DF9F-4BC5-A4D4-52D408156309}"/>
    <cellStyle name="Euro 24" xfId="901" xr:uid="{F2C5800F-7D68-4228-8019-D647E2DC4BCF}"/>
    <cellStyle name="Euro 24 10" xfId="902" xr:uid="{5A538AAA-1784-4CF4-987E-E15D0399A8E4}"/>
    <cellStyle name="Euro 24 10 2" xfId="903" xr:uid="{4CD60A60-B673-4165-8C49-CA0A28CC260B}"/>
    <cellStyle name="Euro 24 11" xfId="904" xr:uid="{48924FE9-5A5B-4FAA-ACB8-750759865FDE}"/>
    <cellStyle name="Euro 24 11 2" xfId="905" xr:uid="{5FC4D059-98CD-40DD-B35B-A84406B25835}"/>
    <cellStyle name="Euro 24 12" xfId="906" xr:uid="{40EEBDB4-1398-435C-AE98-A4FFCC902A99}"/>
    <cellStyle name="Euro 24 12 2" xfId="907" xr:uid="{1140ACA4-A6BF-43E0-8A49-7E85277C464D}"/>
    <cellStyle name="Euro 24 13" xfId="908" xr:uid="{259FADD9-E86F-43FC-BA1B-72A7887B43B6}"/>
    <cellStyle name="Euro 24 13 2" xfId="909" xr:uid="{23A6216A-6C59-45E7-A9C9-4C8F46BC15ED}"/>
    <cellStyle name="Euro 24 14" xfId="910" xr:uid="{BB39541A-7B67-47EB-B917-AC129CDC0ABD}"/>
    <cellStyle name="Euro 24 14 2" xfId="911" xr:uid="{F51BECDF-DF53-43D1-97A4-8032487F20F4}"/>
    <cellStyle name="Euro 24 15" xfId="912" xr:uid="{0F9FF8E6-2409-4206-B039-F3A1F0A61F1C}"/>
    <cellStyle name="Euro 24 2" xfId="913" xr:uid="{DF3516CB-7F3D-4A9B-9A83-C460E58F09D2}"/>
    <cellStyle name="Euro 24 2 2" xfId="914" xr:uid="{0F9A7461-D86F-4CEC-91B0-417E13AA14E9}"/>
    <cellStyle name="Euro 24 2 2 2" xfId="915" xr:uid="{A120C2C6-45E5-4FD6-90EC-260237E114D4}"/>
    <cellStyle name="Euro 24 2 3" xfId="916" xr:uid="{9DC5C53B-069B-41ED-87D8-8FAE758EF1E0}"/>
    <cellStyle name="Euro 24 2 4" xfId="917" xr:uid="{75F5213E-B1F0-46AE-BA4C-A67F3DE78A66}"/>
    <cellStyle name="Euro 24 3" xfId="918" xr:uid="{DFE47176-A7DF-48E9-931D-3F97B3CEF5F4}"/>
    <cellStyle name="Euro 24 3 2" xfId="919" xr:uid="{12AE5B57-35E9-44DF-B5B2-A5A4D7D7E41E}"/>
    <cellStyle name="Euro 24 4" xfId="920" xr:uid="{E6A9965C-E8A5-4707-B873-C7AA5F46045C}"/>
    <cellStyle name="Euro 24 4 2" xfId="921" xr:uid="{98679C4E-5D51-47BA-A8E8-FC44BADAF455}"/>
    <cellStyle name="Euro 24 5" xfId="922" xr:uid="{70C6CE44-1F09-46D2-9747-6D7D1D9FE342}"/>
    <cellStyle name="Euro 24 5 2" xfId="923" xr:uid="{1B5C90F7-D06A-48C6-A886-E5FDDE2BABFA}"/>
    <cellStyle name="Euro 24 6" xfId="924" xr:uid="{1A2044A8-3CA2-4EF7-945B-45F759B25177}"/>
    <cellStyle name="Euro 24 6 2" xfId="925" xr:uid="{4883ABBB-0A2B-46B2-BEA9-AEF7371E6B0E}"/>
    <cellStyle name="Euro 24 7" xfId="926" xr:uid="{F7286DB4-5B92-41EB-946D-FA5B6FE559E7}"/>
    <cellStyle name="Euro 24 7 2" xfId="927" xr:uid="{8171B06F-180B-430C-95EC-33302EC50723}"/>
    <cellStyle name="Euro 24 8" xfId="928" xr:uid="{9586C53E-D9B2-424E-807A-6F7A1FD66B47}"/>
    <cellStyle name="Euro 24 8 2" xfId="929" xr:uid="{7B794ABE-E237-453D-815C-6916D2523CAC}"/>
    <cellStyle name="Euro 24 9" xfId="930" xr:uid="{696E638D-F750-41D1-A0B5-E526D548E88D}"/>
    <cellStyle name="Euro 24 9 2" xfId="931" xr:uid="{2DF813CA-7B52-4B4C-9545-25FD5A7FF7D0}"/>
    <cellStyle name="Euro 25" xfId="932" xr:uid="{52820294-4A9D-47A9-AB6C-AA25DD237ACD}"/>
    <cellStyle name="Euro 25 2" xfId="933" xr:uid="{3FC480E6-7507-4A0A-B126-A3C0A51B6661}"/>
    <cellStyle name="Euro 25 2 2" xfId="934" xr:uid="{A0D75C9B-C497-48A4-AC19-B2362E914576}"/>
    <cellStyle name="Euro 25 2 3" xfId="935" xr:uid="{6DAF2306-27B2-4716-9BEF-E0CD1E75EF18}"/>
    <cellStyle name="Euro 25 3" xfId="936" xr:uid="{01C9CCFF-56EA-4AD8-9CCF-46318AA094A5}"/>
    <cellStyle name="Euro 26" xfId="937" xr:uid="{F7ED1EB4-A2CD-4393-BDE0-8B0FB78FA4BC}"/>
    <cellStyle name="Euro 26 2" xfId="938" xr:uid="{459EB6BA-3E4C-416C-8CED-4C65292E2766}"/>
    <cellStyle name="Euro 26 3" xfId="939" xr:uid="{CA50B1D9-1051-42B4-9D89-C0EED07A10CA}"/>
    <cellStyle name="Euro 27" xfId="940" xr:uid="{251CA393-845D-4EF7-AE15-78C2D81BC974}"/>
    <cellStyle name="Euro 27 2" xfId="941" xr:uid="{568CE11D-8353-4E1A-836F-2590A50D71C4}"/>
    <cellStyle name="Euro 27 3" xfId="942" xr:uid="{FE8941D7-C97C-43AC-A137-FD628E65A412}"/>
    <cellStyle name="Euro 28" xfId="943" xr:uid="{AC676A33-F3EA-4467-A0F8-F7DB82399A0D}"/>
    <cellStyle name="Euro 28 2" xfId="944" xr:uid="{6A94DCDA-D8AA-4F62-9A31-1D3A3ECC5BAC}"/>
    <cellStyle name="Euro 28 3" xfId="945" xr:uid="{030A585D-3291-42B2-A805-FF899386E107}"/>
    <cellStyle name="Euro 29" xfId="946" xr:uid="{9C0169BB-31C6-4DF3-B768-C54CEDAFA0AA}"/>
    <cellStyle name="Euro 29 2" xfId="947" xr:uid="{B7FA67B3-CA49-4A58-8C09-6DA760894A84}"/>
    <cellStyle name="Euro 29 3" xfId="948" xr:uid="{CCEB04BE-4967-4D31-83EF-733BFD359087}"/>
    <cellStyle name="Euro 3" xfId="949" xr:uid="{921911F3-095C-4AD7-8769-9AB763815E50}"/>
    <cellStyle name="Euro 3 2" xfId="950" xr:uid="{063B11AC-1543-4B39-A67A-F77C7E9B37AF}"/>
    <cellStyle name="Euro 3 2 2" xfId="951" xr:uid="{B28D4D7E-DC78-4CE9-971D-72B6D7DDDC7B}"/>
    <cellStyle name="Euro 3 3" xfId="952" xr:uid="{458852D3-0DE4-4C57-9584-399031AA38C7}"/>
    <cellStyle name="Euro 3 3 2" xfId="953" xr:uid="{FADE908C-82ED-4C1B-9FC0-5FD82310BB5F}"/>
    <cellStyle name="Euro 3 4" xfId="954" xr:uid="{601CB184-F62B-497B-AAAC-409150E59CC1}"/>
    <cellStyle name="Euro 3 5" xfId="955" xr:uid="{FB411C4C-CDAA-4949-A6A7-ECEE285C4C9B}"/>
    <cellStyle name="Euro 30" xfId="956" xr:uid="{861787B4-D3DF-43DC-8BE5-AEA4C3A1993E}"/>
    <cellStyle name="Euro 30 2" xfId="957" xr:uid="{6F1EA7FA-0F6B-41E6-8783-04BB68F53BBB}"/>
    <cellStyle name="Euro 30 3" xfId="958" xr:uid="{2B82F902-4248-46B3-873A-81ABD11BDBFD}"/>
    <cellStyle name="Euro 31" xfId="959" xr:uid="{531BCD08-B550-43B8-AE5F-8D59D81A7865}"/>
    <cellStyle name="Euro 31 2" xfId="960" xr:uid="{159AFB0B-EB3A-43F9-90B6-4ED90E6F1EEC}"/>
    <cellStyle name="Euro 31 3" xfId="961" xr:uid="{94AFE56A-D50D-494B-80BF-CD4958B872E7}"/>
    <cellStyle name="Euro 32" xfId="962" xr:uid="{906E2F7C-26C1-44A5-856D-6406A9F4B2EB}"/>
    <cellStyle name="Euro 32 2" xfId="963" xr:uid="{A049F358-99D7-4F82-8173-3811FB06A9E9}"/>
    <cellStyle name="Euro 32 3" xfId="964" xr:uid="{A1E91D7F-9475-4FF7-9D31-C5B498BB9376}"/>
    <cellStyle name="Euro 33" xfId="965" xr:uid="{4D313581-019E-4E90-8B61-99BB5E12BCEC}"/>
    <cellStyle name="Euro 33 2" xfId="966" xr:uid="{FF40BDC0-858F-4319-8631-013302B1FC49}"/>
    <cellStyle name="Euro 33 3" xfId="967" xr:uid="{097EFD2B-615B-48DA-BC8F-28F4C85F8A18}"/>
    <cellStyle name="Euro 34" xfId="968" xr:uid="{67675AF3-7D4B-45AB-937A-79834A993D5B}"/>
    <cellStyle name="Euro 34 2" xfId="969" xr:uid="{79D0B0C8-9ADE-4DCC-86EB-6057B640E320}"/>
    <cellStyle name="Euro 34 3" xfId="970" xr:uid="{3B31A9A6-E5E3-412B-A8BE-180454A51099}"/>
    <cellStyle name="Euro 35" xfId="971" xr:uid="{6023EAE8-B267-4312-8819-E66F34F48CDC}"/>
    <cellStyle name="Euro 35 2" xfId="972" xr:uid="{973717F4-54DA-45DE-BC22-4ED83E93063F}"/>
    <cellStyle name="Euro 35 3" xfId="973" xr:uid="{6980DFAA-BA6D-4362-B7F5-838026A97728}"/>
    <cellStyle name="Euro 36" xfId="974" xr:uid="{503045D4-8555-445F-84E9-6B956FD4199D}"/>
    <cellStyle name="Euro 36 2" xfId="975" xr:uid="{86802EB4-8992-486A-945E-AB6FEE8A3687}"/>
    <cellStyle name="Euro 36 3" xfId="976" xr:uid="{4A753F43-7D75-4336-9D43-56257E303EE7}"/>
    <cellStyle name="Euro 37" xfId="977" xr:uid="{DD42DBB4-D229-4582-A1E5-C017127077C9}"/>
    <cellStyle name="Euro 37 2" xfId="978" xr:uid="{8F6805AD-0F27-4C69-8B1E-635315823E75}"/>
    <cellStyle name="Euro 37 3" xfId="979" xr:uid="{F6464177-E3D9-4A19-A29E-26D5040E8C57}"/>
    <cellStyle name="Euro 38" xfId="980" xr:uid="{069A1744-6C63-4CF8-ADF1-B06D38B8B004}"/>
    <cellStyle name="Euro 38 2" xfId="981" xr:uid="{1BE12EC8-1C7E-4722-B99A-567B7E6392D6}"/>
    <cellStyle name="Euro 39" xfId="982" xr:uid="{1F422A81-E053-425E-8BF5-A8D94258F429}"/>
    <cellStyle name="Euro 39 2" xfId="983" xr:uid="{2C6E5E40-4846-4090-A68D-99470610954B}"/>
    <cellStyle name="Euro 4" xfId="984" xr:uid="{CB690ACF-0582-4880-9A4C-7E7CBDE273DF}"/>
    <cellStyle name="Euro 4 10" xfId="985" xr:uid="{559E348A-22B0-45DF-AB42-9F558BA13004}"/>
    <cellStyle name="Euro 4 10 2" xfId="986" xr:uid="{0DDCD660-DE53-4866-AE0B-F27ADB08B8D5}"/>
    <cellStyle name="Euro 4 11" xfId="987" xr:uid="{2B47B9CD-8113-434E-BEB4-F0D654D59D11}"/>
    <cellStyle name="Euro 4 11 2" xfId="988" xr:uid="{F78CEFCE-C29D-4880-8158-06D0554C941D}"/>
    <cellStyle name="Euro 4 12" xfId="989" xr:uid="{192919BC-2A6E-4E87-87EC-9FF09387D854}"/>
    <cellStyle name="Euro 4 12 2" xfId="990" xr:uid="{A5A95A9E-0CCC-4037-B474-A089AFA0BA44}"/>
    <cellStyle name="Euro 4 13" xfId="991" xr:uid="{9B32A171-534E-40F1-8FC3-05D82284F8F3}"/>
    <cellStyle name="Euro 4 13 2" xfId="992" xr:uid="{1561D4AE-662A-4A57-ACCD-737FF57E7CC5}"/>
    <cellStyle name="Euro 4 14" xfId="993" xr:uid="{15485C77-FDFF-4349-A09B-2BB2C2D25949}"/>
    <cellStyle name="Euro 4 14 2" xfId="994" xr:uid="{6FD3467F-AD80-4FA8-BAC8-29873723A950}"/>
    <cellStyle name="Euro 4 15" xfId="995" xr:uid="{79F12D8F-212A-42CA-AB76-0FFAA9FC3C9E}"/>
    <cellStyle name="Euro 4 15 2" xfId="996" xr:uid="{971B834E-89CA-4590-A97E-210C8C2191AA}"/>
    <cellStyle name="Euro 4 16" xfId="997" xr:uid="{D9CD6A5B-84C4-4AB3-AD03-0D02C91A2B68}"/>
    <cellStyle name="Euro 4 2" xfId="998" xr:uid="{A5FDF1EF-A76F-44F0-893A-1BD8B010549E}"/>
    <cellStyle name="Euro 4 2 10" xfId="999" xr:uid="{10A7E814-902E-4F7B-9F07-2FAEB6749C16}"/>
    <cellStyle name="Euro 4 2 10 2" xfId="1000" xr:uid="{819C2F42-1F2E-4FF5-A981-FF420D111CF6}"/>
    <cellStyle name="Euro 4 2 10 3" xfId="1001" xr:uid="{923DEA04-881E-4FE8-8756-48826CA99DE0}"/>
    <cellStyle name="Euro 4 2 11" xfId="1002" xr:uid="{F4A5BB6B-90DE-49F9-87AB-C19BBCBA8540}"/>
    <cellStyle name="Euro 4 2 11 2" xfId="1003" xr:uid="{E486DAD2-ED7B-40E8-BC6B-C90C18E29EDA}"/>
    <cellStyle name="Euro 4 2 11 3" xfId="1004" xr:uid="{6B03590E-D70B-4F01-94B7-5171EB47E310}"/>
    <cellStyle name="Euro 4 2 12" xfId="1005" xr:uid="{6D28EBEC-AC2B-4B3E-A191-EC9F81F13A33}"/>
    <cellStyle name="Euro 4 2 12 2" xfId="1006" xr:uid="{49235030-F950-4905-B004-B8C8DB3E30C3}"/>
    <cellStyle name="Euro 4 2 12 3" xfId="1007" xr:uid="{990C4534-308E-4C32-85DA-62909628203C}"/>
    <cellStyle name="Euro 4 2 13" xfId="1008" xr:uid="{FA6E2D72-E23C-43A3-B0AA-C8722FA299D2}"/>
    <cellStyle name="Euro 4 2 13 2" xfId="1009" xr:uid="{7FFD450C-B125-4EE5-A72C-756C99DA0719}"/>
    <cellStyle name="Euro 4 2 13 3" xfId="1010" xr:uid="{0FD34ED6-3F1D-4C57-BE0B-BE9550BF5A39}"/>
    <cellStyle name="Euro 4 2 14" xfId="1011" xr:uid="{F26A3DFE-E9C7-4E4E-9621-0A31EA81224E}"/>
    <cellStyle name="Euro 4 2 14 2" xfId="1012" xr:uid="{3E50A867-526C-42AB-8E77-D05A66AA13D8}"/>
    <cellStyle name="Euro 4 2 14 3" xfId="1013" xr:uid="{8B60FF3F-B90B-41A3-BE33-328D1B20E5BC}"/>
    <cellStyle name="Euro 4 2 15" xfId="1014" xr:uid="{98F458E6-CBD2-4EE0-BADB-FD13AEAB15E6}"/>
    <cellStyle name="Euro 4 2 16" xfId="1015" xr:uid="{F45397E5-1C66-49EE-A267-5F7E4AC4D4F0}"/>
    <cellStyle name="Euro 4 2 2" xfId="1016" xr:uid="{4CB90D65-3735-4CCE-9EEB-69BAD03B8EC1}"/>
    <cellStyle name="Euro 4 2 2 2" xfId="1017" xr:uid="{8F43F4CF-B0FB-4867-9D77-CC74486742FA}"/>
    <cellStyle name="Euro 4 2 2 2 2" xfId="1018" xr:uid="{4E153BCC-1A93-4DEC-AC54-7782D31F3CDF}"/>
    <cellStyle name="Euro 4 2 2 2 3" xfId="1019" xr:uid="{97B3514E-5234-47A3-BB5A-81A500D9F896}"/>
    <cellStyle name="Euro 4 2 2 3" xfId="1020" xr:uid="{79C700B1-89B1-4979-B6AD-366BA4BA4847}"/>
    <cellStyle name="Euro 4 2 3" xfId="1021" xr:uid="{17DB9FDC-93EB-4B1A-81EC-38FBC287173A}"/>
    <cellStyle name="Euro 4 2 3 2" xfId="1022" xr:uid="{ACC69A94-73EC-4EB6-BC50-8DB178866EF1}"/>
    <cellStyle name="Euro 4 2 3 3" xfId="1023" xr:uid="{52728C0D-CDBF-4451-854D-7A020B971A08}"/>
    <cellStyle name="Euro 4 2 4" xfId="1024" xr:uid="{A37B0E37-B4BF-4A82-952B-6F060DF9B41D}"/>
    <cellStyle name="Euro 4 2 4 2" xfId="1025" xr:uid="{0A5ED00F-FBA9-49A2-8434-3EBE99075400}"/>
    <cellStyle name="Euro 4 2 4 3" xfId="1026" xr:uid="{8FB86585-A890-42CF-BCA0-9D025EB231BE}"/>
    <cellStyle name="Euro 4 2 5" xfId="1027" xr:uid="{2E50391E-2BAD-4951-A727-F542C99FA986}"/>
    <cellStyle name="Euro 4 2 5 2" xfId="1028" xr:uid="{D29458B3-4AB7-43D3-8D8B-4CC527FEA004}"/>
    <cellStyle name="Euro 4 2 5 3" xfId="1029" xr:uid="{FABB43CC-EAF8-4065-A7F1-BA2A191B0AE3}"/>
    <cellStyle name="Euro 4 2 6" xfId="1030" xr:uid="{4B73017B-CADE-4CDC-950A-9F0A96611FBE}"/>
    <cellStyle name="Euro 4 2 6 2" xfId="1031" xr:uid="{CD737114-FEA2-401D-8AE7-A070A2EAD4A2}"/>
    <cellStyle name="Euro 4 2 6 3" xfId="1032" xr:uid="{188F5325-3A02-41D5-9BDC-FF7FD016F1F6}"/>
    <cellStyle name="Euro 4 2 7" xfId="1033" xr:uid="{1DB8B76F-1A31-461C-83B2-3CB38A1752AF}"/>
    <cellStyle name="Euro 4 2 7 2" xfId="1034" xr:uid="{C57EE7E6-1C26-4D80-9C72-A883B261FC7E}"/>
    <cellStyle name="Euro 4 2 7 3" xfId="1035" xr:uid="{CA0C8BC1-E395-4B85-8CC3-0863DE26C922}"/>
    <cellStyle name="Euro 4 2 8" xfId="1036" xr:uid="{40240479-2C5E-4220-A2CB-A075C97FEC28}"/>
    <cellStyle name="Euro 4 2 8 2" xfId="1037" xr:uid="{B38EF73D-05E9-4B90-A660-6762BF32981E}"/>
    <cellStyle name="Euro 4 2 8 3" xfId="1038" xr:uid="{31992FF2-7C16-4A57-BAF4-CE07F79DE701}"/>
    <cellStyle name="Euro 4 2 9" xfId="1039" xr:uid="{5A5AB680-487B-4C43-8916-33C632DA23C2}"/>
    <cellStyle name="Euro 4 2 9 2" xfId="1040" xr:uid="{6F651113-D458-4A50-9021-52631B035420}"/>
    <cellStyle name="Euro 4 2 9 3" xfId="1041" xr:uid="{1A3A0F49-AF27-47EF-BDBA-BBE57A14CD44}"/>
    <cellStyle name="Euro 4 3" xfId="1042" xr:uid="{9EB2F448-129A-49FF-9CA4-213D88DD9854}"/>
    <cellStyle name="Euro 4 3 2" xfId="1043" xr:uid="{24A9BA8E-460E-48CD-BDD3-16CF135BF8C4}"/>
    <cellStyle name="Euro 4 3 3" xfId="1044" xr:uid="{E085479F-EED8-4025-9A4D-596A2A35C400}"/>
    <cellStyle name="Euro 4 4" xfId="1045" xr:uid="{AADD5146-2B96-41CA-97A0-6ABBF3A26DC7}"/>
    <cellStyle name="Euro 4 4 2" xfId="1046" xr:uid="{AD1B42FC-092B-4B51-BDD2-393B1CBB1686}"/>
    <cellStyle name="Euro 4 4 2 2" xfId="1047" xr:uid="{0418F131-725D-4AEB-8158-6A336B6EB4E1}"/>
    <cellStyle name="Euro 4 4 3" xfId="1048" xr:uid="{9457AFA2-C51E-410F-A150-40FA92812AAA}"/>
    <cellStyle name="Euro 4 4 4" xfId="1049" xr:uid="{3051EFC3-8C76-4DBB-A6D9-BD21EAE70263}"/>
    <cellStyle name="Euro 4 5" xfId="1050" xr:uid="{459AB64C-8BB4-4606-BBF5-9A82742D12AC}"/>
    <cellStyle name="Euro 4 5 2" xfId="1051" xr:uid="{BCEE2AFB-74BC-4CC2-80F5-063D4CEC2149}"/>
    <cellStyle name="Euro 4 6" xfId="1052" xr:uid="{336ABAD4-4232-41F4-BFF2-64A7DAEBBA42}"/>
    <cellStyle name="Euro 4 6 2" xfId="1053" xr:uid="{BF467B72-27A7-4E38-9B53-9093411532AB}"/>
    <cellStyle name="Euro 4 7" xfId="1054" xr:uid="{989F577E-A711-4DA2-91C2-D68017B64A51}"/>
    <cellStyle name="Euro 4 7 2" xfId="1055" xr:uid="{9740821D-DC9B-4AC1-B4A2-CFBFB1A1FC03}"/>
    <cellStyle name="Euro 4 8" xfId="1056" xr:uid="{9268703C-410A-4BB3-92CB-9DE9679912D9}"/>
    <cellStyle name="Euro 4 8 2" xfId="1057" xr:uid="{421D1C64-E94D-4C96-8F41-8DCAEE77660B}"/>
    <cellStyle name="Euro 4 9" xfId="1058" xr:uid="{20566E60-5352-4D94-B0AA-D406E21AE531}"/>
    <cellStyle name="Euro 4 9 2" xfId="1059" xr:uid="{916D149D-5EDC-4143-B8CF-F7BBF9D780F8}"/>
    <cellStyle name="Euro 4_Pénalités" xfId="1060" xr:uid="{ACDB2DD4-EAC6-4533-8A72-6F485C5D2498}"/>
    <cellStyle name="Euro 40" xfId="1061" xr:uid="{E7CDB8DA-BA27-4E60-93A3-DED52141F1D2}"/>
    <cellStyle name="Euro 41" xfId="1062" xr:uid="{468D256A-D8EB-4903-AFD4-3EBDBE05BA9D}"/>
    <cellStyle name="Euro 42" xfId="1063" xr:uid="{79F8777B-4C37-4D78-9DCC-336ABBB810C4}"/>
    <cellStyle name="Euro 43" xfId="1064" xr:uid="{62CACE0C-3663-4A9E-B0FC-56EDE254FA7B}"/>
    <cellStyle name="Euro 44" xfId="1065" xr:uid="{F6AF56EB-F413-461B-815F-A1437C93F1F2}"/>
    <cellStyle name="Euro 5" xfId="1066" xr:uid="{A3772CAA-4B76-426D-908C-4BCCC6B51652}"/>
    <cellStyle name="Euro 5 2" xfId="1067" xr:uid="{436DB5FA-725B-4B7E-945B-C6A44D4220D3}"/>
    <cellStyle name="Euro 5 3" xfId="1068" xr:uid="{77B604BA-8548-4330-ADB1-63B8484770F5}"/>
    <cellStyle name="Euro 6" xfId="1069" xr:uid="{F4155DCF-98E5-43B5-B3C2-B3CD445E4AC7}"/>
    <cellStyle name="Euro 6 2" xfId="1070" xr:uid="{7A74FFBE-C0D9-425A-A321-789F97932CD4}"/>
    <cellStyle name="Euro 6 2 2" xfId="1071" xr:uid="{28372908-5B4D-494D-A694-989236295444}"/>
    <cellStyle name="Euro 6 2 3" xfId="1072" xr:uid="{97320192-4B6F-4BC4-AA26-166CBA1B85C4}"/>
    <cellStyle name="Euro 6 3" xfId="1073" xr:uid="{9910A137-D709-452C-9F49-D925B3C24F80}"/>
    <cellStyle name="Euro 6 4" xfId="1074" xr:uid="{B0208133-732B-4BC9-8CF2-E7AFB0B3402D}"/>
    <cellStyle name="Euro 7" xfId="1075" xr:uid="{B4C6E5C6-8FAC-4870-8B96-7E5876C5FD51}"/>
    <cellStyle name="Euro 7 2" xfId="1076" xr:uid="{93179E92-F308-439A-B8F3-5E19F8956986}"/>
    <cellStyle name="Euro 7 3" xfId="1077" xr:uid="{5518E736-9780-41EF-9690-E37F0B8A3751}"/>
    <cellStyle name="Euro 8" xfId="1078" xr:uid="{946BD5F7-8446-4772-ADAF-D959C859FF3E}"/>
    <cellStyle name="Euro 8 2" xfId="1079" xr:uid="{F723789D-BE75-4C56-A538-965D5AF8F23A}"/>
    <cellStyle name="Euro 8 3" xfId="1080" xr:uid="{49AED0E5-860F-49AE-BA46-5B446E7F6768}"/>
    <cellStyle name="Euro 9" xfId="1081" xr:uid="{7A30A7F2-438C-418C-AB52-7093D9987913}"/>
    <cellStyle name="Euro 9 2" xfId="1082" xr:uid="{03A9A4B3-54E1-4027-BD44-6AF04F4F9D07}"/>
    <cellStyle name="Euro 9 3" xfId="1083" xr:uid="{82EAFDB8-D1F1-49A0-98F0-7B403312DD08}"/>
    <cellStyle name="Euro_consultation nov-08" xfId="1084" xr:uid="{F7CA6E1D-33EC-4997-9FB8-2959D7E7F203}"/>
    <cellStyle name="Explanatory Text" xfId="1085" xr:uid="{BF87E23D-D304-44A3-8079-03B729E5A82C}"/>
    <cellStyle name="Explanatory Text 2" xfId="1086" xr:uid="{7559BCAC-7924-4676-B16E-48C201429869}"/>
    <cellStyle name="Good" xfId="1087" xr:uid="{2D446EDD-01E4-4F2D-9848-D709743A1C88}"/>
    <cellStyle name="Good 2" xfId="1088" xr:uid="{7A817D3A-1100-4029-B4FE-4092A0B0F071}"/>
    <cellStyle name="Heading" xfId="1089" xr:uid="{48CC3236-55E7-49AF-A1AE-81BE0A61D39C}"/>
    <cellStyle name="Heading 1" xfId="1090" xr:uid="{6E7A80E1-D9C5-440C-A9DD-5897CAA17E8A}"/>
    <cellStyle name="Heading 1 2" xfId="1091" xr:uid="{3C0C1350-9156-498A-BF88-BF7526A7870D}"/>
    <cellStyle name="Heading 2" xfId="1092" xr:uid="{2B641BF8-1C38-42DD-9A59-A3C7C1142992}"/>
    <cellStyle name="Heading 2 2" xfId="1093" xr:uid="{41B174D2-A874-4EEB-A28C-321837E21D41}"/>
    <cellStyle name="Heading 3" xfId="1094" xr:uid="{73F66105-B48D-4177-B8D9-6B1B098866AB}"/>
    <cellStyle name="Heading 3 2" xfId="1095" xr:uid="{52373AA6-C19E-41A0-A2CB-3B59DA23A9A8}"/>
    <cellStyle name="Heading 4" xfId="1096" xr:uid="{38B7D410-02C9-4AA6-ACDC-9966B75F47B0}"/>
    <cellStyle name="Heading 4 2" xfId="1097" xr:uid="{44BBF725-C7DB-4E29-91E6-EF28883BD1E0}"/>
    <cellStyle name="Heading 5" xfId="1098" xr:uid="{70866E85-C193-45D1-8BC6-40BFA1DB14C5}"/>
    <cellStyle name="Headings" xfId="1099" xr:uid="{A30F9517-A4FB-48F8-B3C1-0E98368AD65A}"/>
    <cellStyle name="Headings 2" xfId="1100" xr:uid="{8F5D72AB-ABDB-4B24-9890-B8B619552B91}"/>
    <cellStyle name="Input 2" xfId="1101" xr:uid="{10846F3B-2D1A-4F1E-8706-3C76C7DCCC87}"/>
    <cellStyle name="Insatisfaisant 2" xfId="1102" xr:uid="{94C6C32E-5DFE-4927-ABEF-D370D964D88D}"/>
    <cellStyle name="Insatisfaisant 2 2" xfId="1103" xr:uid="{FA7D4D59-DF9A-48A3-A046-EBF1A8E94E31}"/>
    <cellStyle name="Insatisfaisant 2 2 2" xfId="1104" xr:uid="{D7A63F94-105F-4CEF-9596-4994B95C45C4}"/>
    <cellStyle name="Insatisfaisant 2 2 3" xfId="1105" xr:uid="{36FB81C9-BF21-4AA4-BC8C-95E3F9AC72D4}"/>
    <cellStyle name="Insatisfaisant 2 2 4" xfId="1106" xr:uid="{4A7A0E3F-D003-4399-A858-C6B11B68730F}"/>
    <cellStyle name="Insatisfaisant 2 3" xfId="1107" xr:uid="{9F4704E2-895D-4B2E-AECE-27CA46DA6287}"/>
    <cellStyle name="Insatisfaisant 2 3 2" xfId="1108" xr:uid="{4205C16C-6452-4456-863D-EB639500F931}"/>
    <cellStyle name="Insatisfaisant 2 4" xfId="1109" xr:uid="{6309A9E3-D977-447F-B963-B3768514FF2B}"/>
    <cellStyle name="Insatisfaisant 2 5" xfId="1110" xr:uid="{17362CA9-FCD8-4985-959F-8FE2EF715A1D}"/>
    <cellStyle name="Insatisfaisant 3" xfId="1111" xr:uid="{82CCDE8A-3B5E-43BD-9ABC-5C6EF2E3810E}"/>
    <cellStyle name="Insatisfaisant 3 2" xfId="1112" xr:uid="{4F53590E-7FED-400C-A8EA-254AB0DA82E0}"/>
    <cellStyle name="Insatisfaisant 4" xfId="1113" xr:uid="{3C787BAF-7B19-4117-8BF7-E79CEDC66C7D}"/>
    <cellStyle name="Lien hypertexte 2" xfId="1114" xr:uid="{F4FB9E54-7685-42D6-95DE-6B1B40B81BC9}"/>
    <cellStyle name="Lien hypertexte 2 2" xfId="1115" xr:uid="{B9E69F0E-0101-4824-9780-47FB97013360}"/>
    <cellStyle name="Lien hypertexte 3" xfId="1116" xr:uid="{7FC5E90F-96FC-43F9-BBE2-8A9B18AA7090}"/>
    <cellStyle name="Lien hypertexte 4" xfId="1117" xr:uid="{7F1D9A90-C848-4C71-8B44-4C548BBEE6D1}"/>
    <cellStyle name="Linked Cell 2" xfId="1118" xr:uid="{E04838EF-C926-498E-BC0B-97C6E0C359B9}"/>
    <cellStyle name="Migliaia (0)_Rg0999_AZ" xfId="1119" xr:uid="{722748F7-558A-4D4B-9020-A6376AD9FEB9}"/>
    <cellStyle name="Migliaia_Rg0999_AZ" xfId="1120" xr:uid="{1FBE1965-91B6-491A-B4F2-E4AC732656EB}"/>
    <cellStyle name="Millares [0]_REOC99sp1" xfId="1121" xr:uid="{AFF4BB4B-8C5A-4A7B-B643-F72A177A1FFD}"/>
    <cellStyle name="Millares_REOC99sp1" xfId="1122" xr:uid="{F9BCDABF-054F-4E5B-9E61-872203C38822}"/>
    <cellStyle name="Milliers" xfId="1123" builtinId="3"/>
    <cellStyle name="Milliers 2" xfId="1124" xr:uid="{94C61B06-BEA8-4395-9628-B46D74ED2A95}"/>
    <cellStyle name="Milliers 2 2" xfId="1125" xr:uid="{5071473C-F27B-46C8-9EC6-BE42E9902448}"/>
    <cellStyle name="Milliers 3" xfId="1126" xr:uid="{24E40B13-007F-4EE6-89D9-EDAF2B2228E0}"/>
    <cellStyle name="Milliers 3 2" xfId="1127" xr:uid="{C9ED3098-6059-4F75-8AFC-56340B2E3559}"/>
    <cellStyle name="Milliers 3 3" xfId="1128" xr:uid="{4DA685C4-52B7-4E4D-A5FD-07B9B0D6C2DA}"/>
    <cellStyle name="Milliers 3 3 2" xfId="1129" xr:uid="{E583A97C-8D69-4F48-AB01-222B2655A169}"/>
    <cellStyle name="Milliers 4" xfId="1130" xr:uid="{CD04494D-DFC8-4722-B50A-BFEDBF799CCF}"/>
    <cellStyle name="Milliers 4 2" xfId="1131" xr:uid="{11EE895C-718B-40B3-BC20-AD50D340B125}"/>
    <cellStyle name="Milliers 5" xfId="1132" xr:uid="{29A3DF68-06CC-4C2D-B963-01CC3E43AF4E}"/>
    <cellStyle name="Milliers 5 2" xfId="1133" xr:uid="{91C75BF1-8DE7-444C-86FC-BB2B0FDE9089}"/>
    <cellStyle name="Milliers 6" xfId="1134" xr:uid="{AAA4D1D5-0EFA-4095-B569-05936BA20857}"/>
    <cellStyle name="Milliers 6 2" xfId="1135" xr:uid="{6DC650F0-302D-4A7E-B413-BB15DC8D9DFD}"/>
    <cellStyle name="Milliers 7" xfId="1136" xr:uid="{D23C475A-2DAD-494E-96D7-AB2030CBEA7E}"/>
    <cellStyle name="Moneda [0]_REOC99sp1" xfId="1137" xr:uid="{E9FF0A01-113B-4242-AEDF-55ECC9EA7317}"/>
    <cellStyle name="Moneda_REOC99sp1" xfId="1138" xr:uid="{77F30DD2-425C-4859-A758-53F2D6EFA8CF}"/>
    <cellStyle name="Monétaire 2" xfId="1139" xr:uid="{65EA9792-715C-4F2B-9653-B9155E9B889E}"/>
    <cellStyle name="Monétaire 3" xfId="1140" xr:uid="{08ECACE2-4B1D-4BE4-944E-409CC5F51C1F}"/>
    <cellStyle name="Monétaire 4" xfId="1141" xr:uid="{CCE9AF27-8248-4C5C-A0B5-636B22F18FC5}"/>
    <cellStyle name="Monétaire 4 2" xfId="1142" xr:uid="{1D10E717-1251-436C-8B89-234941EB9028}"/>
    <cellStyle name="Monétaire 5" xfId="1143" xr:uid="{752446C3-E1A2-4274-B2BC-5704F26442CD}"/>
    <cellStyle name="Monétaire 5 2" xfId="1144" xr:uid="{51541BC4-E50E-4ACA-886C-0154D069D687}"/>
    <cellStyle name="Monétaire 6" xfId="1145" xr:uid="{49C0CD6F-CFC6-4D30-9E5D-E4D1AE9AA0A0}"/>
    <cellStyle name="Monétaire 7" xfId="1146" xr:uid="{1DDFD1BE-E39D-480F-93C9-652B64F7317F}"/>
    <cellStyle name="Monétaire 7 2" xfId="1147" xr:uid="{31922E2A-9E74-408A-9187-B7F2593465D1}"/>
    <cellStyle name="Monétaire 8" xfId="1148" xr:uid="{47BACD07-1C75-4760-86F1-978F8F2E074B}"/>
    <cellStyle name="Monétaire 9" xfId="1149" xr:uid="{FAF461D3-9685-4BAB-AA5D-B37B57095D09}"/>
    <cellStyle name="Month" xfId="1150" xr:uid="{7BA88B9F-97B9-4194-B6AD-DF22A1310B21}"/>
    <cellStyle name="Month 2" xfId="1151" xr:uid="{780ABFA6-FC6C-4BE2-A181-5EB4F84821D1}"/>
    <cellStyle name="Neutral" xfId="1152" xr:uid="{64CB2CF9-DFB4-422A-9C74-1BB40D69F9CD}"/>
    <cellStyle name="Neutral 2" xfId="1153" xr:uid="{4ACB6BCA-CE00-4D03-A13A-B0BFC2115070}"/>
    <cellStyle name="Neutre 2" xfId="1154" xr:uid="{FB9164CD-250E-4D06-A33E-EFE5665E64B6}"/>
    <cellStyle name="Neutre 2 2" xfId="1155" xr:uid="{0F10EC87-38D2-4054-902F-E093A7D0A04D}"/>
    <cellStyle name="Neutre 2 2 2" xfId="1156" xr:uid="{8B14FAA0-7F8D-43A9-A03D-CFBF49DA2E0C}"/>
    <cellStyle name="Neutre 2 2 3" xfId="1157" xr:uid="{D1CD9EAC-0134-4AC5-8565-E61359FA72DC}"/>
    <cellStyle name="Neutre 2 2 4" xfId="1158" xr:uid="{CF77A39D-37A1-4D59-801D-8BD8879E83B0}"/>
    <cellStyle name="Neutre 2 3" xfId="1159" xr:uid="{DC5ACF7A-7D3C-4443-9D1B-16A10F0570AE}"/>
    <cellStyle name="Neutre 2 3 2" xfId="1160" xr:uid="{86AE2AA4-D1EF-4E69-812D-902ADB646A36}"/>
    <cellStyle name="Neutre 2 4" xfId="1161" xr:uid="{07BFFAFA-98AC-4F25-8685-DB3BFE7C0F81}"/>
    <cellStyle name="Neutre 2 5" xfId="1162" xr:uid="{37DC061E-2DB4-4ECA-BC16-0EF8539D2B56}"/>
    <cellStyle name="Neutre 3" xfId="1163" xr:uid="{0B3D42A1-B26F-41A5-B29C-CB1F98EB9AA0}"/>
    <cellStyle name="Neutre 3 2" xfId="1164" xr:uid="{2B5751B1-FB4F-4723-98B2-BBF1D08E1FA8}"/>
    <cellStyle name="Neutre 4" xfId="1165" xr:uid="{DA7B9D37-9CC2-499A-B413-A6C4A322926A}"/>
    <cellStyle name="Normal" xfId="0" builtinId="0"/>
    <cellStyle name="Normal 10" xfId="1166" xr:uid="{025C5120-2014-46C6-ACF1-2745802302B4}"/>
    <cellStyle name="Normal 10 2" xfId="1167" xr:uid="{41EB9BC2-08C5-4D00-A76F-A07D98CDB34B}"/>
    <cellStyle name="Normal 10 3" xfId="1168" xr:uid="{E3F3371B-C09E-4D8C-9E00-A91FDBAA38C3}"/>
    <cellStyle name="Normal 11" xfId="1169" xr:uid="{51333ECB-DB87-4F24-B220-9D2745F339EC}"/>
    <cellStyle name="Normal 11 2" xfId="1170" xr:uid="{49D1F122-2B26-47FB-9E99-1DD8075749C5}"/>
    <cellStyle name="Normal 12" xfId="1171" xr:uid="{E53B9925-9FB6-4247-94BC-DD9EDED69DB4}"/>
    <cellStyle name="Normal 12 2" xfId="1172" xr:uid="{CA2FBECE-1475-4318-9351-FE85D037F9DA}"/>
    <cellStyle name="Normal 13" xfId="1173" xr:uid="{645908DC-AEE0-4242-9802-F62A9D04A0AD}"/>
    <cellStyle name="Normal 13 2" xfId="1174" xr:uid="{8DEA86FD-B3B0-4EA7-B32E-316B80E1FBAC}"/>
    <cellStyle name="Normal 14" xfId="1175" xr:uid="{AC31FC90-FFA9-4DFB-A1F5-630CA6ED59F3}"/>
    <cellStyle name="Normal 14 2" xfId="1176" xr:uid="{DAAD7E12-8055-4E0A-BDD5-AEB831701E73}"/>
    <cellStyle name="Normal 15" xfId="1177" xr:uid="{8DD48149-D38A-48FB-995F-6EB9904A25D4}"/>
    <cellStyle name="Normal 15 2" xfId="1178" xr:uid="{A68CF314-6453-42AB-98B6-7D4D18FEACEF}"/>
    <cellStyle name="Normal 16" xfId="1179" xr:uid="{0A7EB49B-A3FE-4608-8DDE-33CDADE2CAF7}"/>
    <cellStyle name="Normal 17" xfId="1180" xr:uid="{0ED61F9C-E92F-4CB2-94BC-8FFA37608F59}"/>
    <cellStyle name="Normal 18" xfId="1181" xr:uid="{BF645BAE-7199-41DA-B6FC-37483A4BD2B1}"/>
    <cellStyle name="Normal 19" xfId="1182" xr:uid="{D62ADDC4-16E5-4744-86D9-70A41CD8C3C0}"/>
    <cellStyle name="Normal 19 2" xfId="1183" xr:uid="{9A465323-7EDC-40DD-9AFF-4CA1F9C4DDDB}"/>
    <cellStyle name="Normal 19 2 2" xfId="1184" xr:uid="{24E30074-C13B-451A-AC9C-B4004329E822}"/>
    <cellStyle name="Normal 2" xfId="1185" xr:uid="{4169E4FE-D7C5-4D63-A488-19EEFE0A67E9}"/>
    <cellStyle name="Normal 2 10" xfId="1186" xr:uid="{4C0A15F2-3C88-4DA2-85E1-0DDB4B16E8CF}"/>
    <cellStyle name="Normal 2 11" xfId="1187" xr:uid="{5613D3C5-6EE0-481E-941D-BA9821A42460}"/>
    <cellStyle name="Normal 2 2" xfId="1188" xr:uid="{1E93921A-A15A-40E4-8C1C-4354CA97DDFF}"/>
    <cellStyle name="Normal 2 2 2" xfId="1189" xr:uid="{6755E707-E647-4029-8A28-FFE0591822C2}"/>
    <cellStyle name="Normal 2 2 3" xfId="1190" xr:uid="{537BA552-0B3B-413D-81FF-20760F13A24C}"/>
    <cellStyle name="Normal 2 3" xfId="1191" xr:uid="{36530CE5-52BB-4305-B70C-2E70B8D12FDA}"/>
    <cellStyle name="Normal 2 3 2" xfId="1192" xr:uid="{F450C836-9F18-4F74-B8CF-60E08F4117EE}"/>
    <cellStyle name="Normal 2 3 3" xfId="1193" xr:uid="{29F1A8E9-66B8-45B5-82BD-98786D13AA0F}"/>
    <cellStyle name="Normal 2 4" xfId="1194" xr:uid="{2E52AF49-88D3-446B-B418-16E418992DFB}"/>
    <cellStyle name="Normal 2 4 2" xfId="1195" xr:uid="{F8390F2D-4917-4A0C-8A58-B6E2C96CF79D}"/>
    <cellStyle name="Normal 2 4 3" xfId="1196" xr:uid="{3DF96CF2-330E-4F2B-8610-72F4AF017151}"/>
    <cellStyle name="Normal 2 5" xfId="1197" xr:uid="{C28FB6B9-0CAF-44FF-9391-9F9498D95990}"/>
    <cellStyle name="Normal 2 5 2" xfId="1198" xr:uid="{96E835C6-BA15-4ABA-9CA9-2F1B83A1ED9A}"/>
    <cellStyle name="Normal 2 6" xfId="1199" xr:uid="{5A0872C9-5805-4FCA-BDF6-2B16A7399499}"/>
    <cellStyle name="Normal 2 6 2" xfId="1200" xr:uid="{9DE217BE-29DF-4645-97F7-B6A2890E30E2}"/>
    <cellStyle name="Normal 2 6 3" xfId="1201" xr:uid="{B7E63031-341A-4542-B4AC-A6ECDA191B4F}"/>
    <cellStyle name="Normal 2 7" xfId="1202" xr:uid="{5992ED1E-6F52-4F3D-B846-8D8539697F6C}"/>
    <cellStyle name="Normal 2 7 2" xfId="1203" xr:uid="{56B1FDF3-FAF9-4232-8D66-5EA6EA3C0799}"/>
    <cellStyle name="Normal 2 8" xfId="1204" xr:uid="{4A8B27E6-B418-4365-AA4F-3E4BD57537FB}"/>
    <cellStyle name="Normal 2 9" xfId="1205" xr:uid="{EBEE8CFC-AE8A-49E6-8173-601084257504}"/>
    <cellStyle name="Normal 20" xfId="1206" xr:uid="{40381B54-7D43-4036-92E6-D674638FAD1D}"/>
    <cellStyle name="Normal 21" xfId="1207" xr:uid="{E9CCE3B8-5F35-4B49-94B4-8EA9143E3A9B}"/>
    <cellStyle name="Normal 3" xfId="1208" xr:uid="{F055AE41-AD9D-460F-BBD5-FE5196302995}"/>
    <cellStyle name="Normal 3 2" xfId="1209" xr:uid="{848236AD-4129-42ED-9851-3CA5412CFACB}"/>
    <cellStyle name="Normal 3 2 2" xfId="1210" xr:uid="{88C4AD6C-1ABE-4073-97D7-F56872BBE3F3}"/>
    <cellStyle name="Normal 3 2 3" xfId="1211" xr:uid="{FE0C8E2C-05CC-47A1-828D-1061722EDAF5}"/>
    <cellStyle name="Normal 3 2 4" xfId="1212" xr:uid="{54D748D4-809A-4F1C-8FD1-B92442C52AF9}"/>
    <cellStyle name="Normal 3 3" xfId="1213" xr:uid="{9E87E086-0013-49F6-8B7A-1AF0B2CE0313}"/>
    <cellStyle name="Normal 3 3 2" xfId="1214" xr:uid="{6B3BDBCA-B639-43CE-ADB0-7335471F4730}"/>
    <cellStyle name="Normal 3 4" xfId="1215" xr:uid="{A336AC52-38B6-4118-99D4-F819527E0E65}"/>
    <cellStyle name="Normal 3 5" xfId="1216" xr:uid="{7E278315-83F7-46A5-AC51-AB2D200356CE}"/>
    <cellStyle name="Normal 4" xfId="1217" xr:uid="{8CBA5916-5DA7-49EA-813F-FADBB8C7CDAE}"/>
    <cellStyle name="Normal 4 2" xfId="1218" xr:uid="{0668B852-4679-48CD-A306-A03878E190FD}"/>
    <cellStyle name="Normal 4 2 2" xfId="1219" xr:uid="{6AEA6BDF-E1E8-457A-971A-60FB635EAE17}"/>
    <cellStyle name="Normal 4 2 3" xfId="1220" xr:uid="{1013C4AF-350D-4403-A6E2-E135643EADAC}"/>
    <cellStyle name="Normal 4 3" xfId="1221" xr:uid="{86FD378D-7C07-45FC-9DED-5114E8E5C08B}"/>
    <cellStyle name="Normal 4 3 2" xfId="1222" xr:uid="{BC0F5CE9-1601-41AC-878D-9E68F7B9A245}"/>
    <cellStyle name="Normal 4 3 3" xfId="1223" xr:uid="{1D86CBCB-42D5-443E-8E33-ABA08034A13C}"/>
    <cellStyle name="Normal 4 4" xfId="1224" xr:uid="{DA02B3AB-64DB-41E7-A1C2-920A58E683ED}"/>
    <cellStyle name="Normal 4 4 2" xfId="1225" xr:uid="{A44B8588-C1B5-4066-90A7-A34BFFD3BC05}"/>
    <cellStyle name="Normal 4 4 3" xfId="1226" xr:uid="{57F765DE-90FD-44B6-94E5-AAEC3E1DE0EE}"/>
    <cellStyle name="Normal 4 5" xfId="1227" xr:uid="{1D628F2C-6E1F-43CB-B47B-A49B94F5E3A2}"/>
    <cellStyle name="Normal 4 6" xfId="1228" xr:uid="{0D214A80-758E-4BA3-9410-63BCB5DBC423}"/>
    <cellStyle name="Normal 4 7" xfId="1229" xr:uid="{5AF2DCB2-745E-4783-AB51-42BF7D7DCBFC}"/>
    <cellStyle name="Normal 4 8" xfId="1230" xr:uid="{F1670D5C-410F-40CA-A7B3-E8CA8B3736C8}"/>
    <cellStyle name="Normal 4_Pénalités" xfId="1231" xr:uid="{4A839B83-CCC6-488C-90B0-9FE6880BCD51}"/>
    <cellStyle name="Normal 5" xfId="1232" xr:uid="{52000ABC-9250-46ED-A491-CBF45DA941EC}"/>
    <cellStyle name="Normal 5 2" xfId="1233" xr:uid="{F774F688-09CB-4330-94C4-72DDD87269F5}"/>
    <cellStyle name="Normal 5 2 2" xfId="1234" xr:uid="{F1088C94-7A05-475D-8A51-E96DA4B9E35B}"/>
    <cellStyle name="Normal 5 2 3" xfId="1235" xr:uid="{65B620A6-8B61-4263-98DF-E7E69CD5F9F1}"/>
    <cellStyle name="Normal 5 3" xfId="1236" xr:uid="{A9F2D57A-C5FA-4468-97A3-C050BEF50A49}"/>
    <cellStyle name="Normal 5 3 2" xfId="1237" xr:uid="{29FBD3D8-EDA6-4E40-9D97-F1C84292D2E3}"/>
    <cellStyle name="Normal 5 3 3" xfId="1238" xr:uid="{8188F1E5-D6EB-4FB6-A0C9-CD4D63CD921C}"/>
    <cellStyle name="Normal 5 4" xfId="1239" xr:uid="{BC78C48C-130E-4FFF-9104-8FC48D91E31D}"/>
    <cellStyle name="Normal 5 4 2" xfId="1240" xr:uid="{65AF0E03-5857-4EA1-92A2-A72D3A3D65C2}"/>
    <cellStyle name="Normal 5 4 3" xfId="1241" xr:uid="{F98D240E-04A4-4B66-9C49-D8061955B10C}"/>
    <cellStyle name="Normal 5 5" xfId="1242" xr:uid="{63CA90C8-5878-499F-B878-4462CD4915BA}"/>
    <cellStyle name="Normal 5 6" xfId="1243" xr:uid="{9A2A43F4-00D7-45C5-B628-9102A76A04C2}"/>
    <cellStyle name="Normal 6" xfId="1244" xr:uid="{0DAB5672-1A32-4E18-BBC4-FA79D5F00D89}"/>
    <cellStyle name="Normal 6 2" xfId="1245" xr:uid="{10979479-1A46-45FD-9AC1-1C6E708396DA}"/>
    <cellStyle name="Normal 6 3" xfId="1246" xr:uid="{7B3D1FD1-A646-48CD-B05F-E8D111B7FF93}"/>
    <cellStyle name="Normal 7" xfId="1247" xr:uid="{DE8568D0-B9A3-4DEC-9689-5A3FB93DD1FB}"/>
    <cellStyle name="Normal 7 2" xfId="1248" xr:uid="{0963F957-4385-4C52-8EFC-EAC3C210CD35}"/>
    <cellStyle name="Normal 7 2 2" xfId="1249" xr:uid="{C8AED7F7-972C-42D3-A688-1E390A15066D}"/>
    <cellStyle name="Normal 7 2 3" xfId="1250" xr:uid="{27A7ABFE-3EF9-44DF-835F-7EAB7D95598B}"/>
    <cellStyle name="Normal 7 3" xfId="1251" xr:uid="{272764A6-8E20-4005-864B-4771855C46B9}"/>
    <cellStyle name="Normal 7 4" xfId="1252" xr:uid="{14A55AB9-2439-4921-9D3F-9AB9547D29B5}"/>
    <cellStyle name="Normal 8" xfId="1253" xr:uid="{A20F770E-C407-4A4E-A43A-B8A31CE801B0}"/>
    <cellStyle name="Normal 8 2" xfId="1254" xr:uid="{75798CC4-862F-4694-999B-B23EDBE78DD7}"/>
    <cellStyle name="Normal 9" xfId="1255" xr:uid="{15C66574-5D85-47F0-AFF0-CF5A32AE7B51}"/>
    <cellStyle name="Normal 9 2" xfId="1256" xr:uid="{8D510A4E-6382-401F-8D68-22445F763E09}"/>
    <cellStyle name="Normal_Etablissement_simulations v2 2" xfId="1257" xr:uid="{FC588F5F-9A11-42F4-BC47-983FAA6B42FB}"/>
    <cellStyle name="Normal_Infracom-Matériels-2011_CdRF_Lot 1_v1.1" xfId="1258" xr:uid="{9DCBC75F-A9F0-4520-8C26-738D5E5AF9E4}"/>
    <cellStyle name="Normal_Infracom-Opérateurs-2011_Lot 1_CdRF_Téléphonie Fixe_Hors SAMU_v4.4" xfId="1259" xr:uid="{C721F2E7-B423-4440-848B-AE3BB875DDE4}"/>
    <cellStyle name="Normale_Rg0999_AZ" xfId="1260" xr:uid="{CED29D84-562B-48FA-BAC1-9ABD827F5EB8}"/>
    <cellStyle name="Note 2" xfId="1261" xr:uid="{98D6E734-C737-4BD1-965D-0DF6F1C650EE}"/>
    <cellStyle name="Note 3" xfId="1262" xr:uid="{6E899A66-535B-4250-8733-556A9ABD02E6}"/>
    <cellStyle name="Output" xfId="1263" xr:uid="{B354EFE1-AAE3-418D-A5AF-E59394B6388C}"/>
    <cellStyle name="Output 2" xfId="1264" xr:uid="{85F19511-3CCF-4798-BE0E-A97AACFF95C0}"/>
    <cellStyle name="Permanant10" xfId="1265" xr:uid="{DD74F6A5-6142-449B-919B-6C5DA54CFEB4}"/>
    <cellStyle name="Permanant11" xfId="1266" xr:uid="{C5455E77-D5BB-4E22-B3A9-1550628BCC24}"/>
    <cellStyle name="Pourcentage 10" xfId="1267" xr:uid="{DEDB2A91-7757-4CF4-84B1-9B06BCA78141}"/>
    <cellStyle name="Pourcentage 11" xfId="1268" xr:uid="{D6A9174A-44D6-4E6F-B791-EA25F500ADF1}"/>
    <cellStyle name="Pourcentage 2" xfId="1269" xr:uid="{09623D2B-E072-4A7A-B997-4EBB07499BFE}"/>
    <cellStyle name="Pourcentage 2 2" xfId="1270" xr:uid="{EEA23B4F-787A-4438-8F32-7C57F589353B}"/>
    <cellStyle name="Pourcentage 2 2 2" xfId="1271" xr:uid="{F66DE315-00CB-4D7E-87F0-9A27FB5B9F6C}"/>
    <cellStyle name="Pourcentage 2 3" xfId="1272" xr:uid="{9F15FADD-0F62-4CC1-94B4-06E1E8D5363E}"/>
    <cellStyle name="Pourcentage 2 3 2" xfId="1273" xr:uid="{AD24B7F9-F333-4EAA-8768-A79A686E7FB1}"/>
    <cellStyle name="Pourcentage 2 4" xfId="1274" xr:uid="{CCF3DF75-A8CA-4B32-96A7-A7D6BCBA5F15}"/>
    <cellStyle name="Pourcentage 2 4 2" xfId="1275" xr:uid="{9A0DC5B3-18C9-4A91-BC8B-A7E5A991AE0E}"/>
    <cellStyle name="Pourcentage 3" xfId="1276" xr:uid="{74957534-C9AB-434F-A5D4-57C1675EBDB0}"/>
    <cellStyle name="Pourcentage 3 2" xfId="1277" xr:uid="{D536B7F6-E245-4E0D-8B5D-00C08B63A4A5}"/>
    <cellStyle name="Pourcentage 4" xfId="1278" xr:uid="{E5670679-1B68-4E30-81E1-5D53B51F94E3}"/>
    <cellStyle name="Pourcentage 4 2" xfId="1279" xr:uid="{F16AFD5D-3FD3-4A64-9090-5D87CABB518B}"/>
    <cellStyle name="Pourcentage 5" xfId="1280" xr:uid="{D087996F-BBE2-4F93-A80B-DADAC3207401}"/>
    <cellStyle name="Pourcentage 5 2" xfId="1281" xr:uid="{FA283772-DB62-45F8-860A-E9C5EA20DCEA}"/>
    <cellStyle name="Pourcentage 6" xfId="1282" xr:uid="{819E7513-9704-40FD-B7E6-C782532C5869}"/>
    <cellStyle name="Pourcentage 7" xfId="1283" xr:uid="{0E529510-97A5-4A66-A7BD-97E095607B89}"/>
    <cellStyle name="Pourcentage 7 2" xfId="1284" xr:uid="{89C997F9-AEDE-4162-9FFC-B52AD52F4F4E}"/>
    <cellStyle name="Pourcentage 8" xfId="1285" xr:uid="{32E65FBD-8EF9-43C4-93A4-2C113E4ABEF9}"/>
    <cellStyle name="Pourcentage 8 2" xfId="1286" xr:uid="{AB9832CD-303A-418A-80D2-1A5FB798F295}"/>
    <cellStyle name="Pourcentage 9" xfId="1287" xr:uid="{70949D6C-8B7E-4DC4-B916-91EEE3C9BB51}"/>
    <cellStyle name="Pourcentage 9 2" xfId="1288" xr:uid="{F604B3BF-93DF-4CFE-82E2-11F61D261F7B}"/>
    <cellStyle name="Ross SubTitle" xfId="1289" xr:uid="{30887DAE-7577-49AF-81D3-9F84DDA215C3}"/>
    <cellStyle name="Ross SubTitle 2" xfId="1290" xr:uid="{71055D12-AC3A-4215-9595-CEBEFC6CA648}"/>
    <cellStyle name="Ross Title" xfId="1291" xr:uid="{28012DD2-8343-475E-A3D7-D69DEBFA277F}"/>
    <cellStyle name="Ross Title 2" xfId="1292" xr:uid="{AC989F19-38F2-44F7-896F-324BE4A333E8}"/>
    <cellStyle name="Ross1" xfId="1293" xr:uid="{640A1DAC-B873-4786-AAF9-10B895DFC85C}"/>
    <cellStyle name="Ross1 2" xfId="1294" xr:uid="{771CF673-8BA0-48DC-BDB8-FD22AE8530D6}"/>
    <cellStyle name="Ross2" xfId="1295" xr:uid="{A7F5B2D9-C4F8-45F5-AAA0-AE911031369A}"/>
    <cellStyle name="Ross2 2" xfId="1296" xr:uid="{6076C6AA-56F1-487B-8DB9-BB459780F79A}"/>
    <cellStyle name="SAPBEXaggDataEmph" xfId="1297" xr:uid="{2082E654-E2AB-43A9-925B-6AD37D046C92}"/>
    <cellStyle name="SAPBEXstdItem" xfId="1298" xr:uid="{B7E5C1A7-1621-45D3-976F-7696DDE5B129}"/>
    <cellStyle name="Satisfaisant 2" xfId="1299" xr:uid="{AE2360BE-E108-4741-8A5D-09E0EA94C397}"/>
    <cellStyle name="Satisfaisant 2 2" xfId="1300" xr:uid="{FCB91575-0137-4B61-B152-65357F16C018}"/>
    <cellStyle name="Satisfaisant 2 2 2" xfId="1301" xr:uid="{1C2E08BC-50D3-4665-B645-0328112F7EA8}"/>
    <cellStyle name="Satisfaisant 2 2 3" xfId="1302" xr:uid="{506F5917-689C-4E01-9D12-D07C5A023B74}"/>
    <cellStyle name="Satisfaisant 2 2 4" xfId="1303" xr:uid="{26CA8094-CC01-4414-BF4C-34EEF7620AA0}"/>
    <cellStyle name="Satisfaisant 2 3" xfId="1304" xr:uid="{12DBCD7F-A788-43B4-B538-A8607D35F6E9}"/>
    <cellStyle name="Satisfaisant 2 3 2" xfId="1305" xr:uid="{2FBB1623-184F-4304-BB50-325FF056C0D1}"/>
    <cellStyle name="Satisfaisant 2 4" xfId="1306" xr:uid="{473FE6CC-1A94-46D0-85C0-0A9C01AC9A3F}"/>
    <cellStyle name="Satisfaisant 2 4 2" xfId="1307" xr:uid="{7B663D4E-0208-4166-AB7B-29912E81A884}"/>
    <cellStyle name="Satisfaisant 2 5" xfId="1308" xr:uid="{A35E822E-5DCA-474B-A5B5-94E3E027A502}"/>
    <cellStyle name="Satisfaisant 2 6" xfId="1309" xr:uid="{510AD0E9-1586-47EA-AB0C-8830BCF490A5}"/>
    <cellStyle name="Satisfaisant 3" xfId="1310" xr:uid="{55492250-37CC-4DD3-B2B9-220D97F2A57C}"/>
    <cellStyle name="Satisfaisant 3 2" xfId="1311" xr:uid="{70A76968-0F83-4B74-BEE2-8EB932539E7D}"/>
    <cellStyle name="Satisfaisant 4" xfId="1312" xr:uid="{040FBAD9-2A9B-48D6-B43E-A845C3D54889}"/>
    <cellStyle name="Sortie 2" xfId="1313" xr:uid="{00127FE8-F090-41CB-8400-36507AFE8B33}"/>
    <cellStyle name="Sortie 2 2" xfId="1314" xr:uid="{4214DB10-6D06-437F-8439-83878331BFF1}"/>
    <cellStyle name="Sortie 2 2 2" xfId="1315" xr:uid="{7F2EE322-375F-4283-A0FD-1484F13F76DE}"/>
    <cellStyle name="Sortie 2 2 3" xfId="1316" xr:uid="{BCE4BE5B-419C-4B12-86AF-3570B34A2816}"/>
    <cellStyle name="Sortie 2 2 4" xfId="1317" xr:uid="{525E8B67-58A1-4BC8-85F7-82182355BD2D}"/>
    <cellStyle name="Sortie 2 3" xfId="1318" xr:uid="{C7AAE1F2-9D25-4BA5-B31F-5D35187AC1B1}"/>
    <cellStyle name="Sortie 2 3 2" xfId="1319" xr:uid="{431CE3DF-C542-4640-91E4-7291CBBE0A45}"/>
    <cellStyle name="Sortie 2 4" xfId="1320" xr:uid="{0544B7D4-A833-473F-96B2-F6F23C0E0CD5}"/>
    <cellStyle name="Sortie 2 4 2" xfId="1321" xr:uid="{B170A058-1084-47AD-AE33-36B15BE94578}"/>
    <cellStyle name="Sortie 2 5" xfId="1322" xr:uid="{BDEDB380-E368-4AAA-BC6F-EC4F21A491C9}"/>
    <cellStyle name="Sortie 2 6" xfId="1323" xr:uid="{DC78FBC1-40A0-4E21-A43B-9075167F4B2E}"/>
    <cellStyle name="Sortie 3" xfId="1324" xr:uid="{EF4406F7-B9AC-4A5B-887E-57DC2B33AE0C}"/>
    <cellStyle name="Sortie 3 2" xfId="1325" xr:uid="{4112F99E-8176-4C04-8D2E-7B698F4B0C7F}"/>
    <cellStyle name="Sortie 4" xfId="1326" xr:uid="{77497BD0-9D3D-400F-B56A-C22C681F9EBB}"/>
    <cellStyle name="Standard_#_9000" xfId="1327" xr:uid="{E44FF1D3-243A-474E-A463-D03EF31912D1}"/>
    <cellStyle name="Style 1" xfId="1328" xr:uid="{0BC86CEF-4E76-4FFE-9ADB-EDEF937BB98A}"/>
    <cellStyle name="Style 1 2" xfId="1329" xr:uid="{3E3BC6BE-9072-4760-8E64-1BDBC21CE323}"/>
    <cellStyle name="Style 1 2 2" xfId="1330" xr:uid="{E2E7A44E-A1C9-4859-957D-94F61FCD6883}"/>
    <cellStyle name="Style 1 3" xfId="1331" xr:uid="{B0DE5D45-A563-40F6-8107-2452D493BFFE}"/>
    <cellStyle name="Style 1 4" xfId="1332" xr:uid="{4D3DF03F-65CA-41E8-A5B8-3141346DCBE0}"/>
    <cellStyle name="Style 124" xfId="1333" xr:uid="{02D2F299-44C3-47F3-932C-8C5CC958D6BD}"/>
    <cellStyle name="Style 124 2" xfId="1334" xr:uid="{EDF5CABD-4772-44CE-AA0E-41DBFA9BFA86}"/>
    <cellStyle name="Style 133" xfId="1335" xr:uid="{ACC2D478-808E-4A46-93F7-53364A61CA1C}"/>
    <cellStyle name="Style 133 2" xfId="1336" xr:uid="{4A07EE5C-EA4A-46D9-A696-1CA3E535A957}"/>
    <cellStyle name="Style 195" xfId="1337" xr:uid="{B07B3B5C-9569-4F65-A75B-34F2E9A81B21}"/>
    <cellStyle name="Style 195 2" xfId="1338" xr:uid="{BCD72357-90D0-472E-883C-25ACD56A237C}"/>
    <cellStyle name="Style 196" xfId="1339" xr:uid="{F8744955-B6A5-410C-AB5D-95D51C639D3F}"/>
    <cellStyle name="Style 196 2" xfId="1340" xr:uid="{4B665486-B561-4384-947A-F3D9F1F0CEE7}"/>
    <cellStyle name="Style 23" xfId="1341" xr:uid="{463F4821-AF11-4876-A7A3-3396B146E219}"/>
    <cellStyle name="Style 23 2" xfId="1342" xr:uid="{0B5D9859-A13D-43FA-8D14-A65230A7F4D3}"/>
    <cellStyle name="Style 23 2 2" xfId="1343" xr:uid="{FDF1DD84-B28C-4D34-B2CA-B04CF1A5C1CF}"/>
    <cellStyle name="Style 23 3" xfId="1344" xr:uid="{3A09938D-6137-46CD-9B2D-9F770E9456F9}"/>
    <cellStyle name="Style 23 3 2" xfId="1345" xr:uid="{BECE01B3-903D-46D9-AA36-E4A46AAFB41E}"/>
    <cellStyle name="Style 23 4" xfId="1346" xr:uid="{7F3CA46A-C303-4BE4-AD0D-07CE0F8DD063}"/>
    <cellStyle name="Style 23 4 2" xfId="1347" xr:uid="{03319C3A-ED31-4DC9-96FE-65623A537FB3}"/>
    <cellStyle name="Style 23 5" xfId="1348" xr:uid="{D9A17F22-BFC1-4AA0-9E8F-CE4480E2C934}"/>
    <cellStyle name="Style 23 5 2" xfId="1349" xr:uid="{0E484EDD-D40C-4628-A452-4A2F413F6CFE}"/>
    <cellStyle name="Style 23 6" xfId="1350" xr:uid="{A6B6B5A1-33B7-4ADC-8060-47E11A88672C}"/>
    <cellStyle name="Style 23_Pénalités" xfId="1351" xr:uid="{A7431C90-3E11-43F0-B5BA-01736013F479}"/>
    <cellStyle name="Style 801" xfId="1352" xr:uid="{6A8B1EBA-F129-4261-8639-406AFF2E63AD}"/>
    <cellStyle name="Style 801 2" xfId="1353" xr:uid="{6CD41A23-A1C9-4C07-972F-E740AE88B5C2}"/>
    <cellStyle name="Style 899" xfId="1354" xr:uid="{5ED21BD3-B73D-460A-ADE7-3B77B564FF16}"/>
    <cellStyle name="Sub Heading 1" xfId="1355" xr:uid="{489EE582-A743-4A8E-B32C-81E53E14F075}"/>
    <cellStyle name="Sub Heading 1 2" xfId="1356" xr:uid="{305C4E04-D6E0-4C7D-B46E-17E5D7B54DEF}"/>
    <cellStyle name="Sub Heading 2" xfId="1357" xr:uid="{15AB8CCC-72F8-4688-B7A9-A09BE8B0B251}"/>
    <cellStyle name="Sub Heading 2 2" xfId="1358" xr:uid="{B36A24AF-EA32-4D19-BEEC-7922F1231F26}"/>
    <cellStyle name="Subheading" xfId="1359" xr:uid="{ACFB5589-731F-438B-B956-1A56FF9B61EF}"/>
    <cellStyle name="Subheading 2" xfId="1360" xr:uid="{7D935407-5751-4C8C-965C-2515DD6977BF}"/>
    <cellStyle name="Texte explicatif 2" xfId="1361" xr:uid="{89506411-A052-4AD0-838E-F6E9DD041EB3}"/>
    <cellStyle name="Texte explicatif 2 2" xfId="1362" xr:uid="{7F2117B7-6ECC-4AF9-B27E-69907CACFE0E}"/>
    <cellStyle name="Texte explicatif 2 2 2" xfId="1363" xr:uid="{6821B6BE-978E-4064-BC7B-CB9DA0E152C9}"/>
    <cellStyle name="Texte explicatif 2 2 3" xfId="1364" xr:uid="{93704E95-3964-4DE4-87DE-85F457EBCF06}"/>
    <cellStyle name="Texte explicatif 2 2 4" xfId="1365" xr:uid="{DA63376F-50B8-414F-8D66-24AB96BE5DC6}"/>
    <cellStyle name="Texte explicatif 2 3" xfId="1366" xr:uid="{80E3D0C6-F659-4C8B-A5A2-A7263281CBFD}"/>
    <cellStyle name="Texte explicatif 2 3 2" xfId="1367" xr:uid="{EF7344B2-A91B-4CA3-B2E1-36FC6720242F}"/>
    <cellStyle name="Texte explicatif 2 4" xfId="1368" xr:uid="{2F67378C-4AF5-45B8-8576-B692755AE6CD}"/>
    <cellStyle name="Texte explicatif 2 5" xfId="1369" xr:uid="{750541FD-A93B-4542-8974-99E74487F303}"/>
    <cellStyle name="Texte explicatif 3" xfId="1370" xr:uid="{8ACA3291-35D5-47B4-AC11-CEB16E9A3D04}"/>
    <cellStyle name="Texte explicatif 3 2" xfId="1371" xr:uid="{163C98E7-5DB8-4561-8A0F-590931BFEB70}"/>
    <cellStyle name="Texte explicatif 4" xfId="1372" xr:uid="{B40CE68D-19B2-4B1F-B631-3F4439957C02}"/>
    <cellStyle name="Title" xfId="1373" xr:uid="{4C9837DB-794D-4F5E-825D-5C51D65B7A05}"/>
    <cellStyle name="Title 2" xfId="1374" xr:uid="{3B21AD55-28E7-4CEE-8B01-C65FA60705C9}"/>
    <cellStyle name="Titre 2 2" xfId="1375" xr:uid="{5F8CCB66-2B62-477D-ACFF-5E48148C3FA5}"/>
    <cellStyle name="Titre 2 2 2" xfId="1376" xr:uid="{4F5FB7F1-0158-4F4E-BFEE-336CC5639EA6}"/>
    <cellStyle name="Titre 2 2 3" xfId="1377" xr:uid="{9CB6E70B-6B08-40E1-A89D-BA0CE1ABB71B}"/>
    <cellStyle name="Titre 2 2 4" xfId="1378" xr:uid="{0E48946C-AA2C-4B48-82DA-82DE0B516F4D}"/>
    <cellStyle name="Titre 2 3" xfId="1379" xr:uid="{EDB2A7F2-838D-4FCC-825B-EE18BFB599B1}"/>
    <cellStyle name="Titre 2 3 2" xfId="1380" xr:uid="{0CB905CC-B3BE-41BB-8336-9ABA24252AA3}"/>
    <cellStyle name="Titre 2 4" xfId="1381" xr:uid="{87470832-5F15-4621-8162-821D1B9D7F72}"/>
    <cellStyle name="Titre 2 5" xfId="1382" xr:uid="{D384F774-7BEE-47E8-96DA-F7E2EC92F4D6}"/>
    <cellStyle name="Titre 2 6" xfId="1383" xr:uid="{83DF3A12-5E53-4D61-A968-8021E8B42444}"/>
    <cellStyle name="Titre 3 2" xfId="1384" xr:uid="{89183E43-8B43-4924-91F1-321EC369A7F8}"/>
    <cellStyle name="Titre 1 2" xfId="1385" xr:uid="{9309B9B0-8965-446A-A95D-62F1C9513931}"/>
    <cellStyle name="Titre 1 2 2" xfId="1386" xr:uid="{834A2D11-18F0-46DA-A85D-58508CBEC7ED}"/>
    <cellStyle name="Titre 1 2 2 2" xfId="1387" xr:uid="{DB5A78FE-26F9-40BD-99EF-83956C0283CE}"/>
    <cellStyle name="Titre 1 2 2 3" xfId="1388" xr:uid="{1F4ECB0C-ECAB-436A-9010-BEEB6E81897E}"/>
    <cellStyle name="Titre 1 2 2 4" xfId="1389" xr:uid="{90291E13-CE96-4C99-AB91-94FC112C25AB}"/>
    <cellStyle name="Titre 1 2 3" xfId="1390" xr:uid="{74882BEE-7B8F-4817-B076-788952B9A947}"/>
    <cellStyle name="Titre 1 2 3 2" xfId="1391" xr:uid="{0B2EA7EE-0E8F-4998-9992-C6DE1C90A2A0}"/>
    <cellStyle name="Titre 1 2 4" xfId="1392" xr:uid="{23E0DA79-ACA7-49C3-B074-0D7050C31185}"/>
    <cellStyle name="Titre 1 2 4 2" xfId="1393" xr:uid="{7933753E-687E-4F76-B19B-48E6CD8E389E}"/>
    <cellStyle name="Titre 1 2 5" xfId="1394" xr:uid="{054623AC-5A2B-4F14-972C-E6B02E404C14}"/>
    <cellStyle name="Titre 1 2 6" xfId="1395" xr:uid="{F22A8D72-DDCE-4FC6-A3FB-A9DB90BE853F}"/>
    <cellStyle name="Titre 1 3" xfId="1396" xr:uid="{B91B416A-87E9-4D1E-842B-87BBC3CE9175}"/>
    <cellStyle name="Titre 1 3 2" xfId="1397" xr:uid="{3BBDE43B-9668-49BC-8347-19B0A093A81F}"/>
    <cellStyle name="Titre 1 4" xfId="1398" xr:uid="{DF1C82FE-BC02-4CCD-9502-ADD3308C3BA5}"/>
    <cellStyle name="Titre 2 2 2 2" xfId="1399" xr:uid="{F9B6F4F7-1388-4547-A732-B0C4390EC467}"/>
    <cellStyle name="Titre 2 2 2 3" xfId="1400" xr:uid="{B2D8F185-A550-433D-9E90-E7F8D01A9944}"/>
    <cellStyle name="Titre 2 2 2 4" xfId="1401" xr:uid="{5240A771-769A-4967-A386-8DFD491AEEED}"/>
    <cellStyle name="Titre 2 2 3 2" xfId="1402" xr:uid="{72A72402-AB5B-4D85-B6FC-5C255DFD1D9B}"/>
    <cellStyle name="Titre 2 2 4 2" xfId="1403" xr:uid="{61ED65FA-A5DA-4DF6-8A9B-343CCEA20365}"/>
    <cellStyle name="Titre 2 2 5" xfId="1404" xr:uid="{F27434A4-1D3D-43B0-83C2-B27DB607D6B2}"/>
    <cellStyle name="Titre 2 2 6" xfId="1405" xr:uid="{D1F1EFF2-9219-48F3-8D35-140547015010}"/>
    <cellStyle name="Titre 3 2 2" xfId="1406" xr:uid="{5A17839A-F6BA-41E6-A65C-DC3D9D138005}"/>
    <cellStyle name="Titre 3 2 2 2" xfId="1407" xr:uid="{D47742C7-C2E3-4704-BAB2-58188611110A}"/>
    <cellStyle name="Titre 3 2 2 3" xfId="1408" xr:uid="{7FC12BB4-B2E5-4597-A140-95916AF4B1CC}"/>
    <cellStyle name="Titre 3 2 2 4" xfId="1409" xr:uid="{B5D2E034-BF48-40B3-8F33-08DAC6238826}"/>
    <cellStyle name="Titre 3 2 3" xfId="1410" xr:uid="{A052958D-E667-4D8F-8388-A76FB07344B5}"/>
    <cellStyle name="Titre 3 2 3 2" xfId="1411" xr:uid="{C8B63E19-4C89-463D-92F0-8ECF8AB2451F}"/>
    <cellStyle name="Titre 3 2 4" xfId="1412" xr:uid="{B7950A51-EDDC-461E-90C7-5B261B872A6D}"/>
    <cellStyle name="Titre 3 2 4 2" xfId="1413" xr:uid="{357A23FC-DF42-4BEC-9DA8-09D7399B908E}"/>
    <cellStyle name="Titre 3 2 5" xfId="1414" xr:uid="{E1825F30-9733-4982-A3F2-368AA5C010CB}"/>
    <cellStyle name="Titre 3 2 6" xfId="1415" xr:uid="{FE989E26-7F18-42A4-85DA-AC785F6E1375}"/>
    <cellStyle name="Titre 3 3" xfId="1416" xr:uid="{9675397A-37AE-4C80-A43E-79C8133D83F1}"/>
    <cellStyle name="Titre 3 3 2" xfId="1417" xr:uid="{3344CEC8-9348-4DDC-AC7C-AAF4F79FFD1D}"/>
    <cellStyle name="Titre 3 4" xfId="1418" xr:uid="{FF28C241-711C-4895-95C5-786975B56E28}"/>
    <cellStyle name="Titre 4 2" xfId="1419" xr:uid="{9F84013A-FB2F-4D97-9616-0ACABDD3DB07}"/>
    <cellStyle name="Titre 4 2 2" xfId="1420" xr:uid="{C30EE623-1AA7-4E60-B0DC-ACD6FBBA22AD}"/>
    <cellStyle name="Titre 4 2 2 2" xfId="1421" xr:uid="{1E6C1B0E-565F-4D92-92AC-3BE638EB5A10}"/>
    <cellStyle name="Titre 4 2 2 3" xfId="1422" xr:uid="{3C03F6EA-ABC4-435F-AAF1-5185B582BF5F}"/>
    <cellStyle name="Titre 4 2 2 4" xfId="1423" xr:uid="{5B37E720-F45C-459F-9DF9-69AE569F0AD8}"/>
    <cellStyle name="Titre 4 2 3" xfId="1424" xr:uid="{3073EA9A-1A3A-4968-86C6-C4A780087D62}"/>
    <cellStyle name="Titre 4 2 3 2" xfId="1425" xr:uid="{2D617E83-4FCB-4FB1-9EBA-BCED3D7D58B6}"/>
    <cellStyle name="Titre 4 2 4" xfId="1426" xr:uid="{05C2DC27-D114-4109-9964-1FA67E9908D9}"/>
    <cellStyle name="Titre 4 2 4 2" xfId="1427" xr:uid="{2422DF8D-85DA-4DB0-B491-B79D9BD7B1FA}"/>
    <cellStyle name="Titre 4 2 5" xfId="1428" xr:uid="{286CEFD9-4044-4077-8CA0-3048AC5FF936}"/>
    <cellStyle name="Titre 4 2 6" xfId="1429" xr:uid="{F65524DA-22A2-4B09-B82E-44629F5AC1DD}"/>
    <cellStyle name="Titre 4 3" xfId="1430" xr:uid="{198FD795-2B74-4BFD-9BB1-2079A2A32C53}"/>
    <cellStyle name="Titre 4 3 2" xfId="1431" xr:uid="{31AE42D8-F61F-4054-9C26-839C2E68D6BC}"/>
    <cellStyle name="Titre 4 4" xfId="1432" xr:uid="{9E939973-4ABD-4303-8251-3CB978223371}"/>
    <cellStyle name="Total 2" xfId="1433" xr:uid="{B0DCB9FF-6D4F-4AB3-BC11-BDEC3B090ABF}"/>
    <cellStyle name="Total 2 2" xfId="1434" xr:uid="{50321F0A-3275-49B4-8810-74F1EA09BF4E}"/>
    <cellStyle name="Total 2 2 2" xfId="1435" xr:uid="{96B5EC77-CE8C-4141-B649-8B29F9306243}"/>
    <cellStyle name="Total 2 2 3" xfId="1436" xr:uid="{17F04B06-EEA6-42A0-98D4-FEA868608D39}"/>
    <cellStyle name="Total 2 2 4" xfId="1437" xr:uid="{8A70BCD9-EEE6-4CAB-8BFF-2957FA67779E}"/>
    <cellStyle name="Total 2 3" xfId="1438" xr:uid="{8862839D-D5FD-4874-8F20-F48B9CBB5E78}"/>
    <cellStyle name="Total 2 3 2" xfId="1439" xr:uid="{8274CE22-12B1-4F19-84CB-C43196707037}"/>
    <cellStyle name="Total 2 4" xfId="1440" xr:uid="{D8B35F1E-C172-41DD-97A8-6FC4E1C7554D}"/>
    <cellStyle name="Total 2 4 2" xfId="1441" xr:uid="{D98390BD-F451-4F15-B5B2-45BA40159F53}"/>
    <cellStyle name="Total 2 5" xfId="1442" xr:uid="{CC1EE75D-84CF-4312-89B6-FEEFD514D999}"/>
    <cellStyle name="Total 2 6" xfId="1443" xr:uid="{8F4E20CA-8293-41B4-869B-00FCE784C5C5}"/>
    <cellStyle name="Total 3" xfId="1444" xr:uid="{237ABB6F-1C32-4A84-B1A5-9EED4331538A}"/>
    <cellStyle name="Total 3 2" xfId="1445" xr:uid="{0361E2F4-54FD-4D8F-9ED0-4E0DDE7452A7}"/>
    <cellStyle name="Total 4" xfId="1446" xr:uid="{DFF2CB68-078F-4775-9AC2-4319CD8077A8}"/>
    <cellStyle name="Total 4 2" xfId="1447" xr:uid="{7A8E5ACF-8F0C-4449-B54A-E2C61E923EE3}"/>
    <cellStyle name="Total 5" xfId="1448" xr:uid="{E423F23E-C41C-4C87-B702-435253C595CE}"/>
    <cellStyle name="Valuta (0)_Rg0999_AZ" xfId="1449" xr:uid="{4E27BAD7-1F4E-4E82-88C0-F1D77E1E47CB}"/>
    <cellStyle name="Valuta_Rg0999_AZ" xfId="1450" xr:uid="{07690D64-EEFD-482B-9266-96A96D04763D}"/>
    <cellStyle name="Vérification 2" xfId="1451" xr:uid="{4CA71923-F26F-4EB2-B8A8-A6F61588427D}"/>
    <cellStyle name="Vérification 2 2" xfId="1452" xr:uid="{297FAAF1-FB13-4E30-9FED-FEB890B3E5B4}"/>
    <cellStyle name="Vérification 2 2 2" xfId="1453" xr:uid="{1C8E9166-ABD1-4B38-A871-54627AC0EC33}"/>
    <cellStyle name="Vérification 2 2 3" xfId="1454" xr:uid="{3E143499-227C-43DB-AB12-83A80FC36377}"/>
    <cellStyle name="Vérification 2 2 4" xfId="1455" xr:uid="{1E58AF3D-6C8E-44DA-AF1B-379A400A6056}"/>
    <cellStyle name="Vérification 2 3" xfId="1456" xr:uid="{B1F04D71-840D-4A5D-A4D4-2744F6924027}"/>
    <cellStyle name="Vérification 2 3 2" xfId="1457" xr:uid="{7D838049-976A-4BB0-B166-1C8338FF7A57}"/>
    <cellStyle name="Vérification 2 4" xfId="1458" xr:uid="{9FA03774-9F28-451D-B5FA-8DC97AC1229A}"/>
    <cellStyle name="Vérification 2 5" xfId="1459" xr:uid="{3BFBD63B-15CB-4D3B-AFFE-57122DC9D027}"/>
    <cellStyle name="Vérification 3" xfId="1460" xr:uid="{12844001-E577-436B-B42E-18AAB6F146E6}"/>
    <cellStyle name="Vérification 3 2" xfId="1461" xr:uid="{9829A9A1-42D1-4748-ADD3-537354777924}"/>
    <cellStyle name="Vérification 4" xfId="1462" xr:uid="{097226A1-4F08-4C07-8E83-AED7B9CC17E7}"/>
    <cellStyle name="Währung [0]_5 Jahresplan" xfId="1463" xr:uid="{16163615-31A8-4CCB-9215-95AE081C7FC8}"/>
    <cellStyle name="Währung_5 Jahresplan" xfId="1464" xr:uid="{666556D9-76D4-4F6B-8011-C53E3E6BF412}"/>
    <cellStyle name="Warning Text 2" xfId="1465" xr:uid="{D8C76F8B-5BEE-403C-B785-10CECB58BD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1543050</xdr:colOff>
      <xdr:row>0</xdr:row>
      <xdr:rowOff>95250</xdr:rowOff>
    </xdr:from>
    <xdr:to>
      <xdr:col>0</xdr:col>
      <xdr:colOff>5029200</xdr:colOff>
      <xdr:row>4</xdr:row>
      <xdr:rowOff>152400</xdr:rowOff>
    </xdr:to>
    <xdr:pic>
      <xdr:nvPicPr>
        <xdr:cNvPr id="6650" name="Picture 1">
          <a:extLst>
            <a:ext uri="{FF2B5EF4-FFF2-40B4-BE49-F238E27FC236}">
              <a16:creationId xmlns:a16="http://schemas.microsoft.com/office/drawing/2014/main" id="{6A8E076D-D2B4-0374-B713-A31429AB8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95250"/>
          <a:ext cx="3486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365aphp.sharepoint.com/sites/DSN-MarchHbergementDatacenter/Documents%20partages/General/Nouvel%20OA%202025%20-%202026/CDRF/RecoveredExternalLink"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idrange%20Y2K%20RB%20input%20from%20Eric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dereau des Prix"/>
      <sheetName val="Simulation financière"/>
      <sheetName val="ETF"/>
      <sheetName val="Pondérations"/>
      <sheetName val="Décomposition des Prix UO"/>
      <sheetName val=" Profils "/>
      <sheetName val="Circuits"/>
      <sheetName val="INFOSGENES"/>
      <sheetName val="Check-Qualif"/>
      <sheetName val="Check-Risq"/>
      <sheetName val="FAP TF + TCx"/>
      <sheetName val="FAP TF"/>
      <sheetName val="FAP TC1"/>
      <sheetName val="FAP TC2"/>
      <sheetName val="FAP TC3"/>
      <sheetName val="FAP TC4"/>
      <sheetName val="FAP TC5"/>
      <sheetName val="BEC 1"/>
      <sheetName val="Plan de charge"/>
      <sheetName val="Aide-Help"/>
      <sheetName val="Lisez-moi"/>
      <sheetName val="Présentation des prix"/>
      <sheetName val="Taux journ. €"/>
      <sheetName val="Taux horaires €"/>
      <sheetName val="Missions"/>
      <sheetName val="Indices"/>
      <sheetName val="Paramètres"/>
      <sheetName val="Guide"/>
      <sheetName val="1_Paramètres"/>
      <sheetName val="2_Bases"/>
      <sheetName val="3_Charges PF"/>
      <sheetName val="3_Charges détaillées"/>
      <sheetName val="4_Variation ratios"/>
      <sheetName val="4_Charges"/>
      <sheetName val="5_Planning"/>
      <sheetName val="5_Macro planning"/>
      <sheetName val="6_Repart coll &amp; cpte expl"/>
      <sheetName val="7_Finance PRI"/>
      <sheetName val="7_Finance CJM"/>
      <sheetName val="ZZYMNX"/>
      <sheetName val="8_Trésorerie"/>
      <sheetName val="9_Graphiques"/>
      <sheetName val="10_Biblio"/>
      <sheetName val="11_Versions"/>
      <sheetName val="MATERIEL"/>
      <sheetName val="LOGICIELS"/>
      <sheetName val="Prest Matériel"/>
      <sheetName val="Pérennité"/>
      <sheetName val="Déploiement MGPT"/>
      <sheetName val="Déploiement Grand Suivi"/>
      <sheetName val="Déploiement Petit Suivi "/>
      <sheetName val="DéploiementPetitPoste"/>
      <sheetName val="Plate-Forme PetitPoste"/>
      <sheetName val="DéploiementMoyenPoste"/>
      <sheetName val="Plate-Forme MoyenPoste"/>
      <sheetName val="DéploiementGrandPoste"/>
      <sheetName val="Plate-Forme GrandPoste"/>
      <sheetName val="Formation"/>
      <sheetName val="Modifications Fonctionnelles"/>
      <sheetName val="Prestations_Etude"/>
      <sheetName val="Déploiement Par site"/>
      <sheetName val="Analyse du coût"/>
      <sheetName val="TJM"/>
      <sheetName val="Bordereau SNCF Dol_Simu TC"/>
      <sheetName val="Bordereau SNCF Dol_simu"/>
      <sheetName val="Bordereau SNCF Melun_Simu TC"/>
      <sheetName val="Bordereau SNCF Melun_simu"/>
      <sheetName val="Bordereau SNCF Metz simu TC"/>
      <sheetName val="Bordereau SNCF Metz_simu "/>
      <sheetName val="Bordereau SNCF DPLT avec Server"/>
      <sheetName val="Verif_déploiement_TF"/>
      <sheetName val="Bordereau SNCF Plate-Forme AS"/>
      <sheetName val="Bordereau SNCF PLT Marseille"/>
      <sheetName val="Bordereau SNCF Plate-Forme  SS"/>
      <sheetName val="Bordereau SNCF DPLT Sans Server"/>
      <sheetName val="Delta Version C"/>
      <sheetName val="Verif_déploiement_TC"/>
      <sheetName val="Calcul CR Total"/>
      <sheetName val="Calcul CA Total"/>
      <sheetName val="Bordereau SNCF Etude"/>
      <sheetName val="Voyages"/>
      <sheetName val="Delta 1 à 2"/>
      <sheetName val="OE"/>
      <sheetName val="Chiffrage"/>
      <sheetName val="Options"/>
      <sheetName val="Maintenance"/>
      <sheetName val="LDR"/>
      <sheetName val="Plan occupation"/>
      <sheetName val="Plan charge"/>
      <sheetName val="Profil"/>
      <sheetName val="Profil  synthèse"/>
      <sheetName val="décomposition prix UO lot 4"/>
      <sheetName val="Cadre financier Lot 4"/>
      <sheetName val="Budget"/>
      <sheetName val="Qualif-support"/>
      <sheetName val="Simu avec MAP"/>
      <sheetName val="Budget avec MAP"/>
      <sheetName val="ISM3"/>
      <sheetName val="FVCP_constant"/>
    </sheetNames>
    <sheetDataSet>
      <sheetData sheetId="0"/>
      <sheetData sheetId="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tents"/>
      <sheetName val="offer-nlg"/>
      <sheetName val="offer-euro"/>
      <sheetName val="conditions"/>
      <sheetName val="isla"/>
      <sheetName val="add.serv"/>
      <sheetName val="investment"/>
      <sheetName val="services"/>
      <sheetName val="tapes"/>
      <sheetName val="rainbow"/>
      <sheetName val="misc"/>
      <sheetName val="tariffs"/>
      <sheetName val="offer_nl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F226A-BEC3-4D48-9C2C-9CFB7D9E6649}">
  <sheetPr>
    <pageSetUpPr fitToPage="1"/>
  </sheetPr>
  <dimension ref="A1:B80"/>
  <sheetViews>
    <sheetView showGridLines="0" zoomScaleNormal="100" zoomScaleSheetLayoutView="100" zoomScalePageLayoutView="70" workbookViewId="0">
      <selection activeCell="A15" sqref="A15"/>
    </sheetView>
  </sheetViews>
  <sheetFormatPr baseColWidth="10" defaultColWidth="11.44140625" defaultRowHeight="13.2"/>
  <cols>
    <col min="1" max="1" width="99.88671875" style="3" customWidth="1"/>
    <col min="2" max="16384" width="11.44140625" style="3"/>
  </cols>
  <sheetData>
    <row r="1" spans="1:1">
      <c r="A1" s="2"/>
    </row>
    <row r="7" spans="1:1">
      <c r="A7" s="3" t="s">
        <v>0</v>
      </c>
    </row>
    <row r="8" spans="1:1">
      <c r="A8" s="3" t="s">
        <v>0</v>
      </c>
    </row>
    <row r="10" spans="1:1" ht="24.6">
      <c r="A10" s="4" t="s">
        <v>1</v>
      </c>
    </row>
    <row r="11" spans="1:1" ht="40.5" customHeight="1">
      <c r="A11" s="5" t="s">
        <v>2</v>
      </c>
    </row>
    <row r="12" spans="1:1" ht="15.6">
      <c r="A12" s="6"/>
    </row>
    <row r="13" spans="1:1" s="7" customFormat="1" ht="15.6">
      <c r="A13" s="5"/>
    </row>
    <row r="14" spans="1:1" s="7" customFormat="1" ht="18" customHeight="1">
      <c r="A14" s="5"/>
    </row>
    <row r="15" spans="1:1" ht="24.6">
      <c r="A15" s="4" t="s">
        <v>3</v>
      </c>
    </row>
    <row r="16" spans="1:1" ht="22.8">
      <c r="A16" s="15" t="s">
        <v>4</v>
      </c>
    </row>
    <row r="17" spans="1:2" ht="22.8">
      <c r="A17" s="8" t="s">
        <v>5</v>
      </c>
    </row>
    <row r="20" spans="1:2" ht="13.8" thickBot="1"/>
    <row r="21" spans="1:2" ht="23.4" thickBot="1">
      <c r="A21" s="9" t="s">
        <v>6</v>
      </c>
    </row>
    <row r="22" spans="1:2" ht="15.6">
      <c r="A22" s="10"/>
      <c r="B22" s="11"/>
    </row>
    <row r="23" spans="1:2" ht="13.8">
      <c r="A23" s="10"/>
      <c r="B23" s="12"/>
    </row>
    <row r="24" spans="1:2">
      <c r="A24" s="10"/>
    </row>
    <row r="25" spans="1:2">
      <c r="A25" s="10"/>
    </row>
    <row r="26" spans="1:2">
      <c r="A26" s="10"/>
    </row>
    <row r="27" spans="1:2">
      <c r="A27" s="10"/>
    </row>
    <row r="28" spans="1:2">
      <c r="A28" s="10"/>
    </row>
    <row r="29" spans="1:2" ht="13.8" thickBot="1">
      <c r="A29" s="13"/>
    </row>
    <row r="80" spans="1:1">
      <c r="A80" s="14"/>
    </row>
  </sheetData>
  <printOptions horizontalCentered="1" verticalCentered="1"/>
  <pageMargins left="0.23622047244094491" right="0.23622047244094491" top="0.74803149606299213" bottom="0.74803149606299213" header="0.31496062992125984" footer="0.31496062992125984"/>
  <pageSetup paperSize="9" fitToWidth="0" orientation="landscape"/>
  <headerFooter alignWithMargins="0">
    <oddFooter>&amp;L&amp;F - &amp;A&amp;C  _x000D_&amp;1#&amp;"Aptos"&amp;10&amp;K000000 C1 - Interne&amp;R&amp;P/&amp;N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92A6-A3DD-488A-9B7F-ADFC51BA184B}">
  <dimension ref="A1:D20"/>
  <sheetViews>
    <sheetView showGridLines="0" zoomScaleNormal="100" workbookViewId="0">
      <selection activeCell="D20" sqref="D20"/>
    </sheetView>
  </sheetViews>
  <sheetFormatPr baseColWidth="10" defaultColWidth="11.44140625" defaultRowHeight="13.2"/>
  <cols>
    <col min="1" max="1" width="4.109375" style="7" customWidth="1"/>
    <col min="2" max="2" width="4" style="7" customWidth="1"/>
    <col min="3" max="3" width="6.5546875" style="7" customWidth="1"/>
    <col min="4" max="4" width="115.44140625" style="7" customWidth="1"/>
    <col min="5" max="16384" width="11.44140625" style="7"/>
  </cols>
  <sheetData>
    <row r="1" spans="1:4" ht="21">
      <c r="B1" s="28" t="s">
        <v>7</v>
      </c>
    </row>
    <row r="4" spans="1:4" ht="17.399999999999999">
      <c r="A4" s="29"/>
      <c r="B4" s="30" t="s">
        <v>8</v>
      </c>
      <c r="C4" s="31"/>
      <c r="D4" s="32"/>
    </row>
    <row r="5" spans="1:4" ht="13.8" thickBot="1"/>
    <row r="6" spans="1:4" ht="14.4" thickTop="1" thickBot="1">
      <c r="A6" s="33"/>
      <c r="B6" s="7" t="s">
        <v>9</v>
      </c>
    </row>
    <row r="7" spans="1:4" ht="13.8" thickTop="1"/>
    <row r="8" spans="1:4" ht="13.8">
      <c r="B8" s="175" t="s">
        <v>10</v>
      </c>
      <c r="C8" s="175"/>
      <c r="D8" s="175"/>
    </row>
    <row r="9" spans="1:4" ht="13.8">
      <c r="B9" s="1"/>
      <c r="C9" s="1"/>
      <c r="D9" s="1"/>
    </row>
    <row r="11" spans="1:4" ht="17.399999999999999">
      <c r="A11" s="29"/>
      <c r="B11" s="30" t="s">
        <v>11</v>
      </c>
      <c r="C11" s="31"/>
      <c r="D11" s="32"/>
    </row>
    <row r="12" spans="1:4" ht="13.8" thickBot="1"/>
    <row r="13" spans="1:4" ht="14.4" thickTop="1" thickBot="1">
      <c r="A13" s="33"/>
      <c r="B13" s="7" t="s">
        <v>9</v>
      </c>
    </row>
    <row r="14" spans="1:4" ht="13.8" thickTop="1"/>
    <row r="15" spans="1:4" ht="18.600000000000001" customHeight="1"/>
    <row r="16" spans="1:4" ht="13.8">
      <c r="B16" s="34"/>
      <c r="C16" s="1"/>
      <c r="D16" s="1"/>
    </row>
    <row r="18" spans="4:4" ht="22.8">
      <c r="D18" s="35" t="s">
        <v>12</v>
      </c>
    </row>
    <row r="20" spans="4:4" ht="22.8">
      <c r="D20" s="35"/>
    </row>
  </sheetData>
  <mergeCells count="1">
    <mergeCell ref="B8:D8"/>
  </mergeCells>
  <printOptions horizontalCentered="1"/>
  <pageMargins left="0.23622047244094491" right="0.23622047244094491" top="0.74803149606299213" bottom="0.74803149606299213" header="0.31496062992125984" footer="0.31496062992125984"/>
  <pageSetup paperSize="9" fitToWidth="0" orientation="landscape"/>
  <headerFooter alignWithMargins="0">
    <oddFooter>&amp;L&amp;F - &amp;A&amp;C  _x000D_&amp;1#&amp;"Aptos"&amp;10&amp;K000000 C1 - Interne&amp;R&amp;P/&amp;N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6E25A-ADFA-4351-8D86-69F6EE68C356}">
  <sheetPr>
    <tabColor theme="3" tint="-0.249977111117893"/>
    <pageSetUpPr fitToPage="1"/>
  </sheetPr>
  <dimension ref="A1:N658"/>
  <sheetViews>
    <sheetView showGridLines="0" topLeftCell="A10" zoomScale="60" zoomScaleNormal="60" zoomScaleSheetLayoutView="100" workbookViewId="0">
      <selection activeCell="H33" sqref="H33:H34"/>
    </sheetView>
  </sheetViews>
  <sheetFormatPr baseColWidth="10" defaultColWidth="11.44140625" defaultRowHeight="14.4"/>
  <cols>
    <col min="1" max="1" width="14.5546875" style="21" customWidth="1"/>
    <col min="2" max="2" width="70.33203125" style="21" customWidth="1"/>
    <col min="3" max="3" width="68.44140625" style="74" customWidth="1"/>
    <col min="4" max="4" width="22.5546875" style="74" customWidth="1"/>
    <col min="5" max="5" width="24.109375" style="74" customWidth="1"/>
    <col min="6" max="6" width="24.109375" style="77" customWidth="1"/>
    <col min="7" max="7" width="18.88671875" style="77" customWidth="1"/>
    <col min="8" max="8" width="22.5546875" style="22" bestFit="1" customWidth="1"/>
    <col min="9" max="12" width="22.5546875" style="22" customWidth="1"/>
    <col min="13" max="13" width="16.88671875" style="73" customWidth="1"/>
    <col min="14" max="14" width="11.44140625" style="73"/>
    <col min="15" max="16384" width="11.44140625" style="21"/>
  </cols>
  <sheetData>
    <row r="1" spans="1:14">
      <c r="A1" s="183" t="s">
        <v>13</v>
      </c>
      <c r="B1" s="183"/>
      <c r="C1" s="183"/>
      <c r="D1" s="183"/>
      <c r="E1" s="183"/>
      <c r="F1" s="183"/>
      <c r="G1" s="183"/>
      <c r="H1" s="183"/>
      <c r="I1" s="183"/>
      <c r="J1" s="73"/>
      <c r="K1" s="21"/>
      <c r="L1" s="21"/>
      <c r="M1" s="21"/>
    </row>
    <row r="2" spans="1:14">
      <c r="A2" s="176" t="s">
        <v>14</v>
      </c>
      <c r="B2" s="177"/>
      <c r="C2" s="177"/>
      <c r="D2" s="177"/>
      <c r="E2" s="177"/>
      <c r="F2" s="177"/>
      <c r="G2" s="177"/>
      <c r="H2" s="177"/>
      <c r="I2" s="177"/>
      <c r="J2" s="73"/>
      <c r="K2" s="21"/>
      <c r="L2" s="21"/>
      <c r="M2" s="21"/>
    </row>
    <row r="3" spans="1:14" ht="29.4" thickBot="1">
      <c r="A3" s="26" t="s">
        <v>15</v>
      </c>
      <c r="B3" s="26" t="s">
        <v>16</v>
      </c>
      <c r="C3" s="27" t="s">
        <v>17</v>
      </c>
      <c r="D3" s="27" t="s">
        <v>18</v>
      </c>
      <c r="E3" s="27" t="s">
        <v>19</v>
      </c>
      <c r="F3" s="27" t="s">
        <v>20</v>
      </c>
      <c r="G3" s="27" t="s">
        <v>21</v>
      </c>
      <c r="H3" s="79" t="s">
        <v>22</v>
      </c>
      <c r="I3" s="80" t="s">
        <v>23</v>
      </c>
      <c r="J3" s="73"/>
      <c r="K3" s="21"/>
      <c r="L3" s="21"/>
      <c r="M3" s="21"/>
      <c r="N3" s="21"/>
    </row>
    <row r="4" spans="1:14" ht="15" thickBot="1">
      <c r="A4" s="38" t="s">
        <v>24</v>
      </c>
      <c r="B4" s="36" t="s">
        <v>25</v>
      </c>
      <c r="C4" s="179" t="s">
        <v>26</v>
      </c>
      <c r="D4" s="65" t="s">
        <v>27</v>
      </c>
      <c r="E4" s="39" t="s">
        <v>28</v>
      </c>
      <c r="F4" s="18"/>
      <c r="G4" s="25">
        <f t="shared" ref="G4:G46" si="0">F4*1.2</f>
        <v>0</v>
      </c>
      <c r="H4" s="19"/>
      <c r="I4" s="47">
        <f>F4*H4</f>
        <v>0</v>
      </c>
      <c r="J4" s="73"/>
      <c r="K4" s="21"/>
      <c r="L4" s="21"/>
      <c r="M4" s="21"/>
      <c r="N4" s="21"/>
    </row>
    <row r="5" spans="1:14" ht="15" customHeight="1" thickBot="1">
      <c r="A5" s="38" t="s">
        <v>29</v>
      </c>
      <c r="B5" s="36" t="s">
        <v>30</v>
      </c>
      <c r="C5" s="180"/>
      <c r="D5" s="65" t="s">
        <v>27</v>
      </c>
      <c r="E5" s="39" t="s">
        <v>28</v>
      </c>
      <c r="F5" s="18"/>
      <c r="G5" s="25">
        <f t="shared" si="0"/>
        <v>0</v>
      </c>
      <c r="H5" s="19"/>
      <c r="I5" s="47">
        <f t="shared" ref="I5:I40" si="1">F5*H5</f>
        <v>0</v>
      </c>
      <c r="J5" s="73"/>
      <c r="K5" s="21"/>
      <c r="L5" s="21"/>
      <c r="M5" s="21"/>
      <c r="N5" s="21"/>
    </row>
    <row r="6" spans="1:14" ht="15" thickBot="1">
      <c r="A6" s="38" t="s">
        <v>31</v>
      </c>
      <c r="B6" s="36" t="s">
        <v>32</v>
      </c>
      <c r="C6" s="180"/>
      <c r="D6" s="65" t="s">
        <v>27</v>
      </c>
      <c r="E6" s="39" t="s">
        <v>28</v>
      </c>
      <c r="F6" s="18"/>
      <c r="G6" s="25">
        <f t="shared" si="0"/>
        <v>0</v>
      </c>
      <c r="H6" s="19">
        <v>1</v>
      </c>
      <c r="I6" s="47">
        <f t="shared" si="1"/>
        <v>0</v>
      </c>
      <c r="J6" s="73"/>
      <c r="K6" s="21"/>
      <c r="L6" s="21"/>
      <c r="M6" s="21"/>
      <c r="N6" s="21"/>
    </row>
    <row r="7" spans="1:14" ht="15" thickBot="1">
      <c r="A7" s="38" t="s">
        <v>33</v>
      </c>
      <c r="B7" s="36" t="s">
        <v>34</v>
      </c>
      <c r="C7" s="180"/>
      <c r="D7" s="65" t="s">
        <v>27</v>
      </c>
      <c r="E7" s="39" t="s">
        <v>28</v>
      </c>
      <c r="F7" s="18"/>
      <c r="G7" s="25">
        <f t="shared" si="0"/>
        <v>0</v>
      </c>
      <c r="H7" s="19"/>
      <c r="I7" s="47">
        <f t="shared" si="1"/>
        <v>0</v>
      </c>
      <c r="J7" s="73"/>
      <c r="K7" s="21"/>
      <c r="L7" s="21"/>
      <c r="M7" s="21"/>
      <c r="N7" s="21"/>
    </row>
    <row r="8" spans="1:14" ht="15" thickBot="1">
      <c r="A8" s="38" t="s">
        <v>35</v>
      </c>
      <c r="B8" s="72" t="s">
        <v>36</v>
      </c>
      <c r="C8" s="180"/>
      <c r="D8" s="65" t="s">
        <v>27</v>
      </c>
      <c r="E8" s="39" t="s">
        <v>28</v>
      </c>
      <c r="F8" s="18"/>
      <c r="G8" s="25">
        <f t="shared" si="0"/>
        <v>0</v>
      </c>
      <c r="H8" s="19"/>
      <c r="I8" s="47">
        <f t="shared" si="1"/>
        <v>0</v>
      </c>
      <c r="J8" s="73"/>
      <c r="K8" s="21"/>
      <c r="L8" s="21"/>
      <c r="M8" s="21"/>
      <c r="N8" s="21"/>
    </row>
    <row r="9" spans="1:14" ht="15" thickBot="1">
      <c r="A9" s="38" t="s">
        <v>37</v>
      </c>
      <c r="B9" s="72" t="s">
        <v>38</v>
      </c>
      <c r="C9" s="180"/>
      <c r="D9" s="65" t="s">
        <v>27</v>
      </c>
      <c r="E9" s="39" t="s">
        <v>28</v>
      </c>
      <c r="F9" s="18"/>
      <c r="G9" s="25">
        <f t="shared" si="0"/>
        <v>0</v>
      </c>
      <c r="H9" s="19"/>
      <c r="I9" s="47">
        <f t="shared" si="1"/>
        <v>0</v>
      </c>
      <c r="J9" s="73"/>
      <c r="K9" s="21"/>
      <c r="L9" s="21"/>
      <c r="M9" s="21"/>
      <c r="N9" s="21"/>
    </row>
    <row r="10" spans="1:14" ht="15" thickBot="1">
      <c r="A10" s="38" t="s">
        <v>39</v>
      </c>
      <c r="B10" s="36" t="s">
        <v>40</v>
      </c>
      <c r="C10" s="180"/>
      <c r="D10" s="65" t="s">
        <v>27</v>
      </c>
      <c r="E10" s="39" t="s">
        <v>28</v>
      </c>
      <c r="F10" s="18"/>
      <c r="G10" s="25">
        <f t="shared" si="0"/>
        <v>0</v>
      </c>
      <c r="H10" s="19"/>
      <c r="I10" s="47">
        <f t="shared" si="1"/>
        <v>0</v>
      </c>
      <c r="J10" s="73"/>
      <c r="K10" s="21"/>
      <c r="L10" s="21"/>
      <c r="M10" s="21"/>
      <c r="N10" s="21"/>
    </row>
    <row r="11" spans="1:14" ht="15" thickBot="1">
      <c r="A11" s="38" t="s">
        <v>41</v>
      </c>
      <c r="B11" s="36" t="s">
        <v>42</v>
      </c>
      <c r="C11" s="180"/>
      <c r="D11" s="65" t="s">
        <v>27</v>
      </c>
      <c r="E11" s="39" t="s">
        <v>28</v>
      </c>
      <c r="F11" s="18"/>
      <c r="G11" s="25">
        <f t="shared" si="0"/>
        <v>0</v>
      </c>
      <c r="H11" s="19"/>
      <c r="I11" s="47">
        <f t="shared" si="1"/>
        <v>0</v>
      </c>
      <c r="J11" s="73"/>
      <c r="K11" s="21"/>
      <c r="L11" s="21"/>
      <c r="M11" s="21"/>
      <c r="N11" s="21"/>
    </row>
    <row r="12" spans="1:14" ht="15" thickBot="1">
      <c r="A12" s="38" t="s">
        <v>43</v>
      </c>
      <c r="B12" s="36" t="s">
        <v>44</v>
      </c>
      <c r="C12" s="180"/>
      <c r="D12" s="65" t="s">
        <v>27</v>
      </c>
      <c r="E12" s="39" t="s">
        <v>28</v>
      </c>
      <c r="F12" s="18"/>
      <c r="G12" s="25">
        <f t="shared" si="0"/>
        <v>0</v>
      </c>
      <c r="H12" s="19"/>
      <c r="I12" s="47">
        <f t="shared" si="1"/>
        <v>0</v>
      </c>
      <c r="J12" s="73"/>
      <c r="K12" s="21"/>
      <c r="L12" s="21"/>
      <c r="M12" s="21"/>
      <c r="N12" s="21"/>
    </row>
    <row r="13" spans="1:14" ht="15" thickBot="1">
      <c r="A13" s="38" t="s">
        <v>45</v>
      </c>
      <c r="B13" s="36" t="s">
        <v>46</v>
      </c>
      <c r="C13" s="180"/>
      <c r="D13" s="65" t="s">
        <v>27</v>
      </c>
      <c r="E13" s="39" t="s">
        <v>28</v>
      </c>
      <c r="F13" s="18"/>
      <c r="G13" s="25">
        <f t="shared" si="0"/>
        <v>0</v>
      </c>
      <c r="H13" s="19">
        <v>2</v>
      </c>
      <c r="I13" s="47">
        <f t="shared" si="1"/>
        <v>0</v>
      </c>
      <c r="J13" s="73"/>
      <c r="K13" s="21"/>
      <c r="L13" s="21"/>
      <c r="M13" s="21"/>
      <c r="N13" s="21"/>
    </row>
    <row r="14" spans="1:14" ht="15" thickBot="1">
      <c r="A14" s="38" t="s">
        <v>47</v>
      </c>
      <c r="B14" s="72" t="s">
        <v>48</v>
      </c>
      <c r="C14" s="180"/>
      <c r="D14" s="65" t="s">
        <v>27</v>
      </c>
      <c r="E14" s="39" t="s">
        <v>28</v>
      </c>
      <c r="F14" s="18"/>
      <c r="G14" s="25">
        <f t="shared" si="0"/>
        <v>0</v>
      </c>
      <c r="H14" s="19"/>
      <c r="I14" s="47">
        <f t="shared" si="1"/>
        <v>0</v>
      </c>
      <c r="J14" s="73"/>
      <c r="K14" s="21"/>
      <c r="L14" s="21"/>
      <c r="M14" s="21"/>
      <c r="N14" s="21"/>
    </row>
    <row r="15" spans="1:14" ht="15" thickBot="1">
      <c r="A15" s="38" t="s">
        <v>49</v>
      </c>
      <c r="B15" s="72" t="s">
        <v>50</v>
      </c>
      <c r="C15" s="180"/>
      <c r="D15" s="65" t="s">
        <v>27</v>
      </c>
      <c r="E15" s="39" t="s">
        <v>28</v>
      </c>
      <c r="F15" s="18"/>
      <c r="G15" s="25">
        <f t="shared" si="0"/>
        <v>0</v>
      </c>
      <c r="H15" s="19"/>
      <c r="I15" s="47">
        <f t="shared" si="1"/>
        <v>0</v>
      </c>
      <c r="J15" s="73"/>
      <c r="K15" s="21"/>
      <c r="L15" s="21"/>
      <c r="M15" s="21"/>
      <c r="N15" s="21"/>
    </row>
    <row r="16" spans="1:14" ht="15" thickBot="1">
      <c r="A16" s="38" t="s">
        <v>51</v>
      </c>
      <c r="B16" s="72" t="s">
        <v>52</v>
      </c>
      <c r="C16" s="180"/>
      <c r="D16" s="65" t="s">
        <v>27</v>
      </c>
      <c r="E16" s="39" t="s">
        <v>28</v>
      </c>
      <c r="F16" s="18"/>
      <c r="G16" s="25">
        <f t="shared" si="0"/>
        <v>0</v>
      </c>
      <c r="H16" s="19"/>
      <c r="I16" s="47">
        <f t="shared" si="1"/>
        <v>0</v>
      </c>
      <c r="J16" s="73"/>
      <c r="K16" s="21"/>
      <c r="L16" s="21"/>
      <c r="M16" s="21"/>
      <c r="N16" s="21"/>
    </row>
    <row r="17" spans="1:14" ht="15" thickBot="1">
      <c r="A17" s="38" t="s">
        <v>53</v>
      </c>
      <c r="B17" s="72" t="s">
        <v>54</v>
      </c>
      <c r="C17" s="180"/>
      <c r="D17" s="65" t="s">
        <v>27</v>
      </c>
      <c r="E17" s="39" t="s">
        <v>28</v>
      </c>
      <c r="F17" s="18"/>
      <c r="G17" s="25">
        <f t="shared" si="0"/>
        <v>0</v>
      </c>
      <c r="H17" s="19"/>
      <c r="I17" s="47">
        <f t="shared" si="1"/>
        <v>0</v>
      </c>
      <c r="J17" s="73"/>
      <c r="K17" s="21"/>
      <c r="L17" s="21"/>
      <c r="M17" s="21"/>
      <c r="N17" s="21"/>
    </row>
    <row r="18" spans="1:14" ht="15" thickBot="1">
      <c r="A18" s="38" t="s">
        <v>55</v>
      </c>
      <c r="B18" s="36" t="s">
        <v>56</v>
      </c>
      <c r="C18" s="180"/>
      <c r="D18" s="65" t="s">
        <v>27</v>
      </c>
      <c r="E18" s="39" t="s">
        <v>28</v>
      </c>
      <c r="F18" s="18"/>
      <c r="G18" s="25">
        <f t="shared" si="0"/>
        <v>0</v>
      </c>
      <c r="H18" s="19"/>
      <c r="I18" s="47">
        <f t="shared" si="1"/>
        <v>0</v>
      </c>
      <c r="J18" s="73"/>
      <c r="K18" s="21"/>
      <c r="L18" s="21"/>
      <c r="M18" s="21"/>
      <c r="N18" s="21"/>
    </row>
    <row r="19" spans="1:14" ht="15" thickBot="1">
      <c r="A19" s="38" t="s">
        <v>57</v>
      </c>
      <c r="B19" s="36" t="s">
        <v>58</v>
      </c>
      <c r="C19" s="180"/>
      <c r="D19" s="65" t="s">
        <v>27</v>
      </c>
      <c r="E19" s="39" t="s">
        <v>28</v>
      </c>
      <c r="F19" s="18"/>
      <c r="G19" s="25">
        <f t="shared" si="0"/>
        <v>0</v>
      </c>
      <c r="H19" s="19"/>
      <c r="I19" s="47">
        <f t="shared" si="1"/>
        <v>0</v>
      </c>
      <c r="J19" s="73"/>
      <c r="K19" s="21"/>
      <c r="L19" s="21"/>
      <c r="M19" s="21"/>
      <c r="N19" s="21"/>
    </row>
    <row r="20" spans="1:14" ht="15" thickBot="1">
      <c r="A20" s="38" t="s">
        <v>59</v>
      </c>
      <c r="B20" s="36" t="s">
        <v>60</v>
      </c>
      <c r="C20" s="180"/>
      <c r="D20" s="65" t="s">
        <v>27</v>
      </c>
      <c r="E20" s="39" t="s">
        <v>28</v>
      </c>
      <c r="F20" s="18"/>
      <c r="G20" s="25">
        <f t="shared" si="0"/>
        <v>0</v>
      </c>
      <c r="H20" s="19"/>
      <c r="I20" s="47">
        <f t="shared" si="1"/>
        <v>0</v>
      </c>
      <c r="J20" s="73"/>
      <c r="K20" s="21"/>
      <c r="L20" s="21"/>
      <c r="M20" s="21"/>
      <c r="N20" s="21"/>
    </row>
    <row r="21" spans="1:14" ht="15" thickBot="1">
      <c r="A21" s="38" t="s">
        <v>61</v>
      </c>
      <c r="B21" s="36" t="s">
        <v>62</v>
      </c>
      <c r="C21" s="180"/>
      <c r="D21" s="65" t="s">
        <v>27</v>
      </c>
      <c r="E21" s="39" t="s">
        <v>28</v>
      </c>
      <c r="F21" s="18"/>
      <c r="G21" s="25">
        <f t="shared" si="0"/>
        <v>0</v>
      </c>
      <c r="H21" s="19"/>
      <c r="I21" s="47">
        <f t="shared" si="1"/>
        <v>0</v>
      </c>
      <c r="J21" s="73"/>
      <c r="K21" s="21"/>
      <c r="L21" s="21"/>
      <c r="M21" s="21"/>
      <c r="N21" s="21"/>
    </row>
    <row r="22" spans="1:14" ht="15" thickBot="1">
      <c r="A22" s="38" t="s">
        <v>63</v>
      </c>
      <c r="B22" s="36" t="s">
        <v>64</v>
      </c>
      <c r="C22" s="180"/>
      <c r="D22" s="65" t="s">
        <v>27</v>
      </c>
      <c r="E22" s="39" t="s">
        <v>28</v>
      </c>
      <c r="F22" s="18"/>
      <c r="G22" s="25">
        <f t="shared" si="0"/>
        <v>0</v>
      </c>
      <c r="H22" s="19"/>
      <c r="I22" s="47">
        <f t="shared" si="1"/>
        <v>0</v>
      </c>
      <c r="J22" s="73"/>
      <c r="K22" s="21"/>
      <c r="L22" s="21"/>
      <c r="M22" s="21"/>
      <c r="N22" s="21"/>
    </row>
    <row r="23" spans="1:14" ht="15" thickBot="1">
      <c r="A23" s="38" t="s">
        <v>65</v>
      </c>
      <c r="B23" s="36" t="s">
        <v>66</v>
      </c>
      <c r="C23" s="180"/>
      <c r="D23" s="65" t="s">
        <v>27</v>
      </c>
      <c r="E23" s="39" t="s">
        <v>28</v>
      </c>
      <c r="F23" s="18"/>
      <c r="G23" s="25">
        <f t="shared" si="0"/>
        <v>0</v>
      </c>
      <c r="H23" s="19"/>
      <c r="I23" s="47">
        <f t="shared" si="1"/>
        <v>0</v>
      </c>
      <c r="J23" s="73"/>
      <c r="K23" s="21"/>
      <c r="L23" s="21"/>
      <c r="M23" s="21"/>
      <c r="N23" s="21"/>
    </row>
    <row r="24" spans="1:14" ht="15" thickBot="1">
      <c r="A24" s="38" t="s">
        <v>67</v>
      </c>
      <c r="B24" s="36" t="s">
        <v>68</v>
      </c>
      <c r="C24" s="180"/>
      <c r="D24" s="65" t="s">
        <v>27</v>
      </c>
      <c r="E24" s="39" t="s">
        <v>28</v>
      </c>
      <c r="F24" s="18"/>
      <c r="G24" s="25">
        <f t="shared" si="0"/>
        <v>0</v>
      </c>
      <c r="H24" s="19"/>
      <c r="I24" s="47">
        <f t="shared" si="1"/>
        <v>0</v>
      </c>
      <c r="J24" s="73"/>
      <c r="K24" s="21"/>
      <c r="L24" s="21"/>
      <c r="M24" s="21"/>
      <c r="N24" s="21"/>
    </row>
    <row r="25" spans="1:14" ht="15" thickBot="1">
      <c r="A25" s="38" t="s">
        <v>69</v>
      </c>
      <c r="B25" s="36" t="s">
        <v>70</v>
      </c>
      <c r="C25" s="180"/>
      <c r="D25" s="65" t="s">
        <v>27</v>
      </c>
      <c r="E25" s="39" t="s">
        <v>28</v>
      </c>
      <c r="F25" s="18"/>
      <c r="G25" s="25">
        <f t="shared" si="0"/>
        <v>0</v>
      </c>
      <c r="H25" s="19"/>
      <c r="I25" s="47">
        <f t="shared" si="1"/>
        <v>0</v>
      </c>
      <c r="J25" s="73"/>
      <c r="K25" s="21"/>
      <c r="L25" s="21"/>
      <c r="M25" s="21"/>
      <c r="N25" s="21"/>
    </row>
    <row r="26" spans="1:14" ht="15" thickBot="1">
      <c r="A26" s="38" t="s">
        <v>71</v>
      </c>
      <c r="B26" s="36" t="s">
        <v>72</v>
      </c>
      <c r="C26" s="180"/>
      <c r="D26" s="65" t="s">
        <v>27</v>
      </c>
      <c r="E26" s="39" t="s">
        <v>28</v>
      </c>
      <c r="F26" s="18"/>
      <c r="G26" s="25">
        <f t="shared" si="0"/>
        <v>0</v>
      </c>
      <c r="H26" s="19"/>
      <c r="I26" s="47">
        <f t="shared" si="1"/>
        <v>0</v>
      </c>
      <c r="J26" s="73"/>
      <c r="K26" s="21"/>
      <c r="L26" s="21"/>
      <c r="M26" s="21"/>
      <c r="N26" s="21"/>
    </row>
    <row r="27" spans="1:14" ht="15" thickBot="1">
      <c r="A27" s="38" t="s">
        <v>73</v>
      </c>
      <c r="B27" s="36" t="s">
        <v>74</v>
      </c>
      <c r="C27" s="180"/>
      <c r="D27" s="65" t="s">
        <v>27</v>
      </c>
      <c r="E27" s="39" t="s">
        <v>28</v>
      </c>
      <c r="F27" s="18"/>
      <c r="G27" s="25">
        <f t="shared" si="0"/>
        <v>0</v>
      </c>
      <c r="H27" s="19"/>
      <c r="I27" s="47">
        <f t="shared" si="1"/>
        <v>0</v>
      </c>
      <c r="J27" s="73"/>
      <c r="K27" s="21"/>
      <c r="L27" s="21"/>
      <c r="M27" s="21"/>
      <c r="N27" s="21"/>
    </row>
    <row r="28" spans="1:14" ht="15" thickBot="1">
      <c r="A28" s="38" t="s">
        <v>75</v>
      </c>
      <c r="B28" s="36" t="s">
        <v>76</v>
      </c>
      <c r="C28" s="180"/>
      <c r="D28" s="65" t="s">
        <v>27</v>
      </c>
      <c r="E28" s="39" t="s">
        <v>28</v>
      </c>
      <c r="F28" s="18"/>
      <c r="G28" s="25">
        <f t="shared" si="0"/>
        <v>0</v>
      </c>
      <c r="H28" s="19"/>
      <c r="I28" s="47">
        <f t="shared" si="1"/>
        <v>0</v>
      </c>
      <c r="J28" s="73"/>
      <c r="K28" s="21"/>
      <c r="L28" s="21"/>
      <c r="M28" s="21"/>
      <c r="N28" s="21"/>
    </row>
    <row r="29" spans="1:14" ht="15" thickBot="1">
      <c r="A29" s="38" t="s">
        <v>77</v>
      </c>
      <c r="B29" s="36" t="s">
        <v>78</v>
      </c>
      <c r="C29" s="180"/>
      <c r="D29" s="65" t="s">
        <v>27</v>
      </c>
      <c r="E29" s="39" t="s">
        <v>28</v>
      </c>
      <c r="F29" s="18"/>
      <c r="G29" s="25">
        <f t="shared" si="0"/>
        <v>0</v>
      </c>
      <c r="H29" s="19"/>
      <c r="I29" s="47">
        <f t="shared" si="1"/>
        <v>0</v>
      </c>
      <c r="J29" s="73"/>
      <c r="K29" s="21"/>
      <c r="L29" s="21"/>
      <c r="M29" s="21"/>
      <c r="N29" s="21"/>
    </row>
    <row r="30" spans="1:14" ht="29.4" thickBot="1">
      <c r="A30" s="38" t="s">
        <v>79</v>
      </c>
      <c r="B30" s="36" t="s">
        <v>80</v>
      </c>
      <c r="C30" s="36" t="s">
        <v>81</v>
      </c>
      <c r="D30" s="65" t="s">
        <v>27</v>
      </c>
      <c r="E30" s="39" t="s">
        <v>82</v>
      </c>
      <c r="F30" s="18"/>
      <c r="G30" s="25">
        <f t="shared" si="0"/>
        <v>0</v>
      </c>
      <c r="H30" s="19"/>
      <c r="I30" s="47">
        <f t="shared" si="1"/>
        <v>0</v>
      </c>
      <c r="J30" s="73"/>
      <c r="K30" s="21"/>
      <c r="L30" s="21"/>
      <c r="M30" s="21"/>
      <c r="N30" s="21"/>
    </row>
    <row r="31" spans="1:14" ht="15" thickBot="1">
      <c r="A31" s="38" t="s">
        <v>83</v>
      </c>
      <c r="B31" s="36" t="s">
        <v>84</v>
      </c>
      <c r="C31" s="36"/>
      <c r="D31" s="132" t="s">
        <v>27</v>
      </c>
      <c r="E31" s="39" t="s">
        <v>82</v>
      </c>
      <c r="F31" s="18"/>
      <c r="G31" s="25">
        <f t="shared" si="0"/>
        <v>0</v>
      </c>
      <c r="H31" s="19"/>
      <c r="I31" s="47">
        <f t="shared" si="1"/>
        <v>0</v>
      </c>
      <c r="J31" s="73"/>
      <c r="K31" s="21"/>
      <c r="L31" s="21"/>
      <c r="M31" s="21"/>
      <c r="N31" s="21"/>
    </row>
    <row r="32" spans="1:14" ht="29.4" thickBot="1">
      <c r="A32" s="38" t="s">
        <v>85</v>
      </c>
      <c r="B32" s="152" t="s">
        <v>86</v>
      </c>
      <c r="C32" s="181" t="s">
        <v>87</v>
      </c>
      <c r="D32" s="132" t="s">
        <v>88</v>
      </c>
      <c r="E32" s="39" t="s">
        <v>28</v>
      </c>
      <c r="F32" s="18"/>
      <c r="G32" s="25">
        <f t="shared" si="0"/>
        <v>0</v>
      </c>
      <c r="H32" s="19"/>
      <c r="I32" s="47">
        <f t="shared" si="1"/>
        <v>0</v>
      </c>
      <c r="J32" s="73"/>
      <c r="K32" s="21"/>
      <c r="L32" s="21"/>
      <c r="M32" s="21"/>
      <c r="N32" s="21"/>
    </row>
    <row r="33" spans="1:14" ht="29.4" thickBot="1">
      <c r="A33" s="38" t="s">
        <v>89</v>
      </c>
      <c r="B33" s="72" t="s">
        <v>90</v>
      </c>
      <c r="C33" s="182"/>
      <c r="D33" s="132" t="s">
        <v>88</v>
      </c>
      <c r="E33" s="39" t="s">
        <v>28</v>
      </c>
      <c r="F33" s="18"/>
      <c r="G33" s="25">
        <f t="shared" si="0"/>
        <v>0</v>
      </c>
      <c r="H33" s="19">
        <v>1</v>
      </c>
      <c r="I33" s="47">
        <f t="shared" si="1"/>
        <v>0</v>
      </c>
      <c r="J33" s="73"/>
      <c r="K33" s="21"/>
      <c r="L33" s="21"/>
      <c r="M33" s="21"/>
      <c r="N33" s="21"/>
    </row>
    <row r="34" spans="1:14" ht="29.4" thickBot="1">
      <c r="A34" s="38" t="s">
        <v>91</v>
      </c>
      <c r="B34" s="72" t="s">
        <v>92</v>
      </c>
      <c r="C34" s="182"/>
      <c r="D34" s="132" t="s">
        <v>88</v>
      </c>
      <c r="E34" s="39" t="s">
        <v>28</v>
      </c>
      <c r="F34" s="18"/>
      <c r="G34" s="25">
        <f t="shared" si="0"/>
        <v>0</v>
      </c>
      <c r="H34" s="19">
        <v>4</v>
      </c>
      <c r="I34" s="47">
        <f t="shared" si="1"/>
        <v>0</v>
      </c>
      <c r="J34" s="73"/>
      <c r="K34" s="21"/>
      <c r="L34" s="21"/>
      <c r="M34" s="21"/>
      <c r="N34" s="21"/>
    </row>
    <row r="35" spans="1:14" ht="29.4" thickBot="1">
      <c r="A35" s="38" t="s">
        <v>93</v>
      </c>
      <c r="B35" s="72" t="s">
        <v>94</v>
      </c>
      <c r="C35" s="182"/>
      <c r="D35" s="132" t="s">
        <v>88</v>
      </c>
      <c r="E35" s="39" t="s">
        <v>28</v>
      </c>
      <c r="F35" s="18"/>
      <c r="G35" s="25">
        <f t="shared" si="0"/>
        <v>0</v>
      </c>
      <c r="H35" s="19"/>
      <c r="I35" s="47">
        <f t="shared" si="1"/>
        <v>0</v>
      </c>
      <c r="J35" s="73"/>
      <c r="K35" s="21"/>
      <c r="L35" s="21"/>
      <c r="M35" s="21"/>
      <c r="N35" s="21"/>
    </row>
    <row r="36" spans="1:14" ht="29.4" thickBot="1">
      <c r="A36" s="38" t="s">
        <v>95</v>
      </c>
      <c r="B36" s="72" t="s">
        <v>96</v>
      </c>
      <c r="C36" s="182"/>
      <c r="D36" s="132" t="s">
        <v>88</v>
      </c>
      <c r="E36" s="39" t="s">
        <v>28</v>
      </c>
      <c r="F36" s="18"/>
      <c r="G36" s="25">
        <f t="shared" si="0"/>
        <v>0</v>
      </c>
      <c r="H36" s="19"/>
      <c r="I36" s="47">
        <f t="shared" si="1"/>
        <v>0</v>
      </c>
      <c r="J36" s="73"/>
      <c r="K36" s="21"/>
      <c r="L36" s="21"/>
      <c r="M36" s="21"/>
      <c r="N36" s="21"/>
    </row>
    <row r="37" spans="1:14" ht="29.4" thickBot="1">
      <c r="A37" s="38" t="s">
        <v>97</v>
      </c>
      <c r="B37" s="72" t="s">
        <v>98</v>
      </c>
      <c r="C37" s="182"/>
      <c r="D37" s="132" t="s">
        <v>88</v>
      </c>
      <c r="E37" s="39" t="s">
        <v>28</v>
      </c>
      <c r="F37" s="18"/>
      <c r="G37" s="25">
        <f t="shared" si="0"/>
        <v>0</v>
      </c>
      <c r="H37" s="19"/>
      <c r="I37" s="47">
        <f t="shared" si="1"/>
        <v>0</v>
      </c>
      <c r="J37" s="73"/>
      <c r="K37" s="21"/>
      <c r="L37" s="21"/>
      <c r="M37" s="21"/>
      <c r="N37" s="21"/>
    </row>
    <row r="38" spans="1:14" ht="29.4" thickBot="1">
      <c r="A38" s="38" t="s">
        <v>99</v>
      </c>
      <c r="B38" s="72" t="s">
        <v>100</v>
      </c>
      <c r="C38" s="182"/>
      <c r="D38" s="132" t="s">
        <v>88</v>
      </c>
      <c r="E38" s="39" t="s">
        <v>28</v>
      </c>
      <c r="F38" s="18"/>
      <c r="G38" s="25">
        <f t="shared" si="0"/>
        <v>0</v>
      </c>
      <c r="H38" s="19"/>
      <c r="I38" s="47">
        <f t="shared" si="1"/>
        <v>0</v>
      </c>
      <c r="J38" s="73"/>
      <c r="K38" s="21"/>
      <c r="L38" s="21"/>
      <c r="M38" s="21"/>
      <c r="N38" s="21"/>
    </row>
    <row r="39" spans="1:14" ht="29.4" thickBot="1">
      <c r="A39" s="38" t="s">
        <v>101</v>
      </c>
      <c r="B39" s="72" t="s">
        <v>102</v>
      </c>
      <c r="C39" s="182"/>
      <c r="D39" s="132" t="s">
        <v>88</v>
      </c>
      <c r="E39" s="39" t="s">
        <v>28</v>
      </c>
      <c r="F39" s="18"/>
      <c r="G39" s="25">
        <f t="shared" si="0"/>
        <v>0</v>
      </c>
      <c r="H39" s="19"/>
      <c r="I39" s="47">
        <f t="shared" si="1"/>
        <v>0</v>
      </c>
      <c r="J39" s="73"/>
      <c r="K39" s="21"/>
      <c r="L39" s="21"/>
      <c r="M39" s="21"/>
      <c r="N39" s="21"/>
    </row>
    <row r="40" spans="1:14" ht="29.4" thickBot="1">
      <c r="A40" s="134" t="s">
        <v>103</v>
      </c>
      <c r="B40" s="133" t="s">
        <v>104</v>
      </c>
      <c r="C40" s="129" t="s">
        <v>81</v>
      </c>
      <c r="D40" s="130" t="s">
        <v>27</v>
      </c>
      <c r="E40" s="135" t="s">
        <v>82</v>
      </c>
      <c r="F40" s="136"/>
      <c r="G40" s="25">
        <f t="shared" si="0"/>
        <v>0</v>
      </c>
      <c r="H40" s="19"/>
      <c r="I40" s="131">
        <f t="shared" si="1"/>
        <v>0</v>
      </c>
      <c r="J40" s="73"/>
      <c r="K40" s="21"/>
      <c r="L40" s="21"/>
      <c r="M40" s="21"/>
      <c r="N40" s="21"/>
    </row>
    <row r="41" spans="1:14" ht="15" thickBot="1">
      <c r="A41" s="73"/>
      <c r="B41" s="73"/>
      <c r="C41" s="73"/>
      <c r="D41" s="73"/>
      <c r="E41" s="73"/>
      <c r="F41" s="73"/>
      <c r="G41" s="73"/>
      <c r="H41" s="73"/>
      <c r="I41" s="119">
        <f>SUM(I4:I40)</f>
        <v>0</v>
      </c>
      <c r="J41" s="73"/>
      <c r="K41" s="21"/>
      <c r="L41" s="21"/>
      <c r="M41" s="21"/>
      <c r="N41" s="21"/>
    </row>
    <row r="42" spans="1:14">
      <c r="A42" s="176" t="s">
        <v>105</v>
      </c>
      <c r="B42" s="177"/>
      <c r="C42" s="177"/>
      <c r="D42" s="177"/>
      <c r="E42" s="177"/>
      <c r="F42" s="177"/>
      <c r="G42" s="178"/>
      <c r="H42" s="178"/>
      <c r="I42" s="178"/>
      <c r="J42" s="73"/>
      <c r="K42" s="21"/>
      <c r="L42" s="21"/>
      <c r="M42" s="21"/>
      <c r="N42" s="21"/>
    </row>
    <row r="43" spans="1:14" ht="29.4" thickBot="1">
      <c r="A43" s="26" t="s">
        <v>15</v>
      </c>
      <c r="B43" s="26" t="s">
        <v>16</v>
      </c>
      <c r="C43" s="27" t="s">
        <v>17</v>
      </c>
      <c r="D43" s="27" t="s">
        <v>18</v>
      </c>
      <c r="E43" s="27" t="s">
        <v>19</v>
      </c>
      <c r="F43" s="137" t="s">
        <v>20</v>
      </c>
      <c r="G43" s="26" t="s">
        <v>21</v>
      </c>
      <c r="H43" s="79" t="s">
        <v>22</v>
      </c>
      <c r="I43" s="79" t="s">
        <v>23</v>
      </c>
      <c r="J43" s="73"/>
      <c r="K43" s="21"/>
      <c r="L43" s="21"/>
      <c r="M43" s="21"/>
      <c r="N43" s="21"/>
    </row>
    <row r="44" spans="1:14" ht="43.8" thickBot="1">
      <c r="A44" s="38" t="s">
        <v>106</v>
      </c>
      <c r="B44" s="36" t="s">
        <v>107</v>
      </c>
      <c r="C44" s="65" t="s">
        <v>108</v>
      </c>
      <c r="D44" s="65" t="s">
        <v>27</v>
      </c>
      <c r="E44" s="39" t="s">
        <v>109</v>
      </c>
      <c r="F44" s="18"/>
      <c r="G44" s="104">
        <f t="shared" si="0"/>
        <v>0</v>
      </c>
      <c r="H44" s="19">
        <v>12</v>
      </c>
      <c r="I44" s="131">
        <f>F44*H44</f>
        <v>0</v>
      </c>
      <c r="J44" s="73"/>
      <c r="K44" s="21"/>
      <c r="L44" s="21"/>
      <c r="M44" s="21"/>
      <c r="N44" s="21"/>
    </row>
    <row r="45" spans="1:14" ht="43.8" thickBot="1">
      <c r="A45" s="38" t="s">
        <v>110</v>
      </c>
      <c r="B45" s="36" t="s">
        <v>111</v>
      </c>
      <c r="C45" s="65" t="s">
        <v>112</v>
      </c>
      <c r="D45" s="65" t="s">
        <v>27</v>
      </c>
      <c r="E45" s="39" t="s">
        <v>109</v>
      </c>
      <c r="F45" s="18"/>
      <c r="G45" s="104">
        <f t="shared" si="0"/>
        <v>0</v>
      </c>
      <c r="H45" s="19"/>
      <c r="I45" s="131">
        <f t="shared" ref="I45:I46" si="2">F45*H45</f>
        <v>0</v>
      </c>
      <c r="J45" s="73"/>
      <c r="K45" s="21"/>
      <c r="L45" s="21"/>
      <c r="M45" s="21"/>
      <c r="N45" s="21"/>
    </row>
    <row r="46" spans="1:14" ht="29.4" thickBot="1">
      <c r="A46" s="40" t="s">
        <v>113</v>
      </c>
      <c r="B46" s="36" t="s">
        <v>114</v>
      </c>
      <c r="C46" s="36" t="s">
        <v>115</v>
      </c>
      <c r="D46" s="139" t="s">
        <v>88</v>
      </c>
      <c r="E46" s="42" t="s">
        <v>116</v>
      </c>
      <c r="F46" s="44"/>
      <c r="G46" s="138">
        <f t="shared" si="0"/>
        <v>0</v>
      </c>
      <c r="H46" s="19">
        <v>11</v>
      </c>
      <c r="I46" s="131">
        <f t="shared" si="2"/>
        <v>0</v>
      </c>
      <c r="J46" s="73"/>
      <c r="K46" s="21"/>
      <c r="L46" s="21"/>
      <c r="M46" s="21"/>
      <c r="N46" s="21"/>
    </row>
    <row r="47" spans="1:14" ht="15" thickBot="1">
      <c r="A47" s="73"/>
      <c r="B47" s="73"/>
      <c r="C47" s="73"/>
      <c r="D47" s="73"/>
      <c r="E47" s="73"/>
      <c r="F47" s="73"/>
      <c r="G47" s="73"/>
      <c r="H47" s="73"/>
      <c r="I47" s="119">
        <f>SUM(I44:I46)</f>
        <v>0</v>
      </c>
      <c r="J47" s="73"/>
      <c r="K47" s="21"/>
      <c r="L47" s="21"/>
      <c r="M47" s="21"/>
      <c r="N47" s="21"/>
    </row>
    <row r="48" spans="1:14">
      <c r="A48" s="176" t="s">
        <v>117</v>
      </c>
      <c r="B48" s="177"/>
      <c r="C48" s="177"/>
      <c r="D48" s="177"/>
      <c r="E48" s="177"/>
      <c r="F48" s="177"/>
      <c r="G48" s="178"/>
      <c r="H48" s="178"/>
      <c r="I48" s="178"/>
      <c r="J48" s="73"/>
      <c r="K48" s="21"/>
      <c r="L48" s="21"/>
      <c r="M48" s="21"/>
      <c r="N48" s="21"/>
    </row>
    <row r="49" spans="1:14" ht="29.4" thickBot="1">
      <c r="A49" s="26" t="s">
        <v>15</v>
      </c>
      <c r="B49" s="26" t="s">
        <v>16</v>
      </c>
      <c r="C49" s="27" t="s">
        <v>17</v>
      </c>
      <c r="D49" s="27" t="s">
        <v>18</v>
      </c>
      <c r="E49" s="27" t="s">
        <v>19</v>
      </c>
      <c r="F49" s="137" t="s">
        <v>20</v>
      </c>
      <c r="G49" s="26" t="s">
        <v>21</v>
      </c>
      <c r="H49" s="79" t="s">
        <v>22</v>
      </c>
      <c r="I49" s="79" t="s">
        <v>23</v>
      </c>
      <c r="J49" s="73"/>
      <c r="K49" s="21"/>
      <c r="L49" s="21"/>
      <c r="M49" s="21"/>
      <c r="N49" s="21"/>
    </row>
    <row r="50" spans="1:14" ht="26.1" customHeight="1" thickBot="1">
      <c r="A50" s="38" t="s">
        <v>118</v>
      </c>
      <c r="B50" s="36" t="s">
        <v>119</v>
      </c>
      <c r="C50" s="65" t="s">
        <v>120</v>
      </c>
      <c r="D50" s="132" t="s">
        <v>88</v>
      </c>
      <c r="E50" s="39" t="s">
        <v>121</v>
      </c>
      <c r="F50" s="18"/>
      <c r="G50" s="25"/>
      <c r="H50" s="19"/>
      <c r="I50" s="131">
        <f>F50*H50</f>
        <v>0</v>
      </c>
      <c r="J50" s="73"/>
      <c r="K50" s="21"/>
      <c r="L50" s="21"/>
      <c r="M50" s="21"/>
      <c r="N50" s="21"/>
    </row>
    <row r="51" spans="1:14" ht="40.5" customHeight="1" thickBot="1">
      <c r="A51" s="38" t="s">
        <v>122</v>
      </c>
      <c r="B51" s="36" t="s">
        <v>123</v>
      </c>
      <c r="C51" s="36" t="s">
        <v>124</v>
      </c>
      <c r="D51" s="36" t="s">
        <v>27</v>
      </c>
      <c r="E51" s="39" t="s">
        <v>121</v>
      </c>
      <c r="F51" s="18"/>
      <c r="G51" s="25"/>
      <c r="H51" s="19"/>
      <c r="I51" s="131">
        <f>F51*H51</f>
        <v>0</v>
      </c>
      <c r="J51" s="73"/>
      <c r="K51" s="21"/>
      <c r="L51" s="21"/>
      <c r="M51" s="21"/>
      <c r="N51" s="21"/>
    </row>
    <row r="52" spans="1:14" ht="29.4" thickBot="1">
      <c r="A52" s="38" t="s">
        <v>125</v>
      </c>
      <c r="B52" s="75" t="s">
        <v>126</v>
      </c>
      <c r="C52" s="36"/>
      <c r="D52" s="132" t="s">
        <v>88</v>
      </c>
      <c r="E52" s="39" t="s">
        <v>121</v>
      </c>
      <c r="F52" s="18"/>
      <c r="G52" s="25"/>
      <c r="H52" s="19"/>
      <c r="I52" s="131">
        <f t="shared" ref="I52:I56" si="3">F52*H52</f>
        <v>0</v>
      </c>
      <c r="J52" s="73"/>
      <c r="K52" s="21"/>
      <c r="L52" s="21"/>
      <c r="M52" s="21"/>
      <c r="N52" s="21"/>
    </row>
    <row r="53" spans="1:14" ht="29.4" thickBot="1">
      <c r="A53" s="38" t="s">
        <v>127</v>
      </c>
      <c r="B53" s="75" t="s">
        <v>128</v>
      </c>
      <c r="C53" s="48"/>
      <c r="D53" s="132" t="s">
        <v>88</v>
      </c>
      <c r="E53" s="39" t="s">
        <v>121</v>
      </c>
      <c r="F53" s="18"/>
      <c r="G53" s="25"/>
      <c r="H53" s="19"/>
      <c r="I53" s="131">
        <f t="shared" si="3"/>
        <v>0</v>
      </c>
      <c r="J53" s="73"/>
      <c r="K53" s="21"/>
      <c r="L53" s="21"/>
      <c r="M53" s="21"/>
      <c r="N53" s="21"/>
    </row>
    <row r="54" spans="1:14" ht="29.4" thickBot="1">
      <c r="A54" s="38" t="s">
        <v>129</v>
      </c>
      <c r="B54" s="75" t="s">
        <v>130</v>
      </c>
      <c r="C54" s="48"/>
      <c r="D54" s="132" t="s">
        <v>88</v>
      </c>
      <c r="E54" s="39" t="s">
        <v>121</v>
      </c>
      <c r="F54" s="18"/>
      <c r="G54" s="25"/>
      <c r="H54" s="19"/>
      <c r="I54" s="131">
        <f t="shared" si="3"/>
        <v>0</v>
      </c>
      <c r="J54" s="73"/>
      <c r="K54" s="21"/>
      <c r="L54" s="21"/>
      <c r="M54" s="21"/>
      <c r="N54" s="21"/>
    </row>
    <row r="55" spans="1:14" ht="29.4" thickBot="1">
      <c r="A55" s="38" t="s">
        <v>131</v>
      </c>
      <c r="B55" s="75" t="s">
        <v>132</v>
      </c>
      <c r="C55" s="48"/>
      <c r="D55" s="132" t="s">
        <v>88</v>
      </c>
      <c r="E55" s="39" t="s">
        <v>121</v>
      </c>
      <c r="F55" s="18"/>
      <c r="G55" s="25"/>
      <c r="H55" s="19">
        <v>76</v>
      </c>
      <c r="I55" s="131">
        <f t="shared" si="3"/>
        <v>0</v>
      </c>
      <c r="J55" s="73"/>
      <c r="K55" s="21"/>
      <c r="L55" s="21"/>
      <c r="M55" s="21"/>
      <c r="N55" s="21"/>
    </row>
    <row r="56" spans="1:14" ht="29.4" thickBot="1">
      <c r="A56" s="40" t="s">
        <v>133</v>
      </c>
      <c r="B56" s="141" t="s">
        <v>134</v>
      </c>
      <c r="C56" s="48"/>
      <c r="D56" s="139" t="s">
        <v>88</v>
      </c>
      <c r="E56" s="39" t="s">
        <v>121</v>
      </c>
      <c r="F56" s="140"/>
      <c r="G56" s="25"/>
      <c r="H56" s="19"/>
      <c r="I56" s="131">
        <f t="shared" si="3"/>
        <v>0</v>
      </c>
      <c r="J56" s="73"/>
      <c r="K56" s="21"/>
      <c r="L56" s="21"/>
      <c r="M56" s="21"/>
      <c r="N56" s="21"/>
    </row>
    <row r="57" spans="1:14" ht="15" thickBot="1">
      <c r="A57" s="73"/>
      <c r="B57" s="73"/>
      <c r="C57" s="73"/>
      <c r="D57" s="73"/>
      <c r="E57" s="73"/>
      <c r="F57" s="73"/>
      <c r="G57" s="73"/>
      <c r="H57" s="73"/>
      <c r="I57" s="142">
        <f>SUM(I50:I56)</f>
        <v>0</v>
      </c>
      <c r="J57" s="73"/>
      <c r="K57" s="21"/>
      <c r="L57" s="21"/>
      <c r="M57" s="21"/>
      <c r="N57" s="21"/>
    </row>
    <row r="58" spans="1:14">
      <c r="A58" s="176" t="s">
        <v>135</v>
      </c>
      <c r="B58" s="177"/>
      <c r="C58" s="177"/>
      <c r="D58" s="177"/>
      <c r="E58" s="177"/>
      <c r="F58" s="177"/>
      <c r="G58" s="178"/>
      <c r="H58" s="178"/>
      <c r="I58" s="178"/>
      <c r="J58" s="73"/>
      <c r="K58" s="21"/>
      <c r="L58" s="21"/>
      <c r="M58" s="21"/>
      <c r="N58" s="21"/>
    </row>
    <row r="59" spans="1:14" ht="29.4" thickBot="1">
      <c r="A59" s="26" t="s">
        <v>15</v>
      </c>
      <c r="B59" s="26" t="s">
        <v>16</v>
      </c>
      <c r="C59" s="27" t="s">
        <v>17</v>
      </c>
      <c r="D59" s="27" t="s">
        <v>18</v>
      </c>
      <c r="E59" s="27" t="s">
        <v>19</v>
      </c>
      <c r="F59" s="137" t="s">
        <v>20</v>
      </c>
      <c r="G59" s="26" t="s">
        <v>21</v>
      </c>
      <c r="H59" s="79" t="s">
        <v>22</v>
      </c>
      <c r="I59" s="79" t="s">
        <v>23</v>
      </c>
      <c r="J59" s="73"/>
      <c r="K59" s="21"/>
      <c r="L59" s="21"/>
      <c r="M59" s="21"/>
      <c r="N59" s="21"/>
    </row>
    <row r="60" spans="1:14" ht="29.4" thickBot="1">
      <c r="A60" s="38" t="s">
        <v>136</v>
      </c>
      <c r="B60" s="36" t="s">
        <v>137</v>
      </c>
      <c r="C60" s="48"/>
      <c r="D60" s="132" t="s">
        <v>88</v>
      </c>
      <c r="E60" s="39" t="s">
        <v>138</v>
      </c>
      <c r="F60" s="18"/>
      <c r="G60" s="25"/>
      <c r="H60" s="19"/>
      <c r="I60" s="131">
        <f>F60*H60</f>
        <v>0</v>
      </c>
      <c r="J60" s="73"/>
      <c r="K60" s="21"/>
      <c r="L60" s="21"/>
      <c r="M60" s="21"/>
      <c r="N60" s="21"/>
    </row>
    <row r="61" spans="1:14" ht="29.4" thickBot="1">
      <c r="A61" s="38" t="s">
        <v>139</v>
      </c>
      <c r="B61" s="36" t="s">
        <v>140</v>
      </c>
      <c r="C61" s="48"/>
      <c r="D61" s="132" t="s">
        <v>88</v>
      </c>
      <c r="E61" s="39" t="s">
        <v>138</v>
      </c>
      <c r="F61" s="18"/>
      <c r="G61" s="25"/>
      <c r="H61" s="19"/>
      <c r="I61" s="131">
        <f t="shared" ref="I61:I67" si="4">F61*H61</f>
        <v>0</v>
      </c>
      <c r="J61" s="73"/>
      <c r="K61" s="21"/>
      <c r="L61" s="21"/>
      <c r="M61" s="21"/>
      <c r="N61" s="21"/>
    </row>
    <row r="62" spans="1:14" ht="29.4" thickBot="1">
      <c r="A62" s="38" t="s">
        <v>141</v>
      </c>
      <c r="B62" s="36" t="s">
        <v>142</v>
      </c>
      <c r="C62" s="48"/>
      <c r="D62" s="132" t="s">
        <v>88</v>
      </c>
      <c r="E62" s="39" t="s">
        <v>138</v>
      </c>
      <c r="F62" s="18"/>
      <c r="G62" s="25"/>
      <c r="H62" s="19"/>
      <c r="I62" s="131">
        <f t="shared" si="4"/>
        <v>0</v>
      </c>
      <c r="J62" s="73"/>
      <c r="K62" s="21"/>
      <c r="L62" s="21"/>
      <c r="M62" s="21"/>
      <c r="N62" s="21"/>
    </row>
    <row r="63" spans="1:14" ht="29.4" thickBot="1">
      <c r="A63" s="38" t="s">
        <v>143</v>
      </c>
      <c r="B63" s="36" t="s">
        <v>144</v>
      </c>
      <c r="C63" s="48"/>
      <c r="D63" s="132" t="s">
        <v>88</v>
      </c>
      <c r="E63" s="39" t="s">
        <v>138</v>
      </c>
      <c r="F63" s="18"/>
      <c r="G63" s="25"/>
      <c r="H63" s="19"/>
      <c r="I63" s="131">
        <f t="shared" si="4"/>
        <v>0</v>
      </c>
      <c r="J63" s="73"/>
      <c r="K63" s="21"/>
      <c r="L63" s="21"/>
      <c r="M63" s="21"/>
      <c r="N63" s="21"/>
    </row>
    <row r="64" spans="1:14" ht="29.4" thickBot="1">
      <c r="A64" s="38" t="s">
        <v>145</v>
      </c>
      <c r="B64" s="36" t="s">
        <v>146</v>
      </c>
      <c r="C64" s="48"/>
      <c r="D64" s="132" t="s">
        <v>88</v>
      </c>
      <c r="E64" s="39" t="s">
        <v>138</v>
      </c>
      <c r="F64" s="18"/>
      <c r="G64" s="25"/>
      <c r="H64" s="19">
        <v>152</v>
      </c>
      <c r="I64" s="131">
        <f t="shared" si="4"/>
        <v>0</v>
      </c>
      <c r="J64" s="73"/>
      <c r="K64" s="21"/>
      <c r="L64" s="21"/>
      <c r="M64" s="21"/>
      <c r="N64" s="21"/>
    </row>
    <row r="65" spans="1:14" ht="29.4" thickBot="1">
      <c r="A65" s="38" t="s">
        <v>147</v>
      </c>
      <c r="B65" s="36" t="s">
        <v>148</v>
      </c>
      <c r="C65" s="48"/>
      <c r="D65" s="132" t="s">
        <v>88</v>
      </c>
      <c r="E65" s="39" t="s">
        <v>138</v>
      </c>
      <c r="F65" s="18"/>
      <c r="G65" s="25"/>
      <c r="H65" s="19"/>
      <c r="I65" s="131">
        <f t="shared" si="4"/>
        <v>0</v>
      </c>
      <c r="J65" s="73"/>
      <c r="K65" s="21"/>
      <c r="L65" s="21"/>
      <c r="M65" s="21"/>
      <c r="N65" s="21"/>
    </row>
    <row r="66" spans="1:14" ht="29.4" thickBot="1">
      <c r="A66" s="38" t="s">
        <v>149</v>
      </c>
      <c r="B66" s="36" t="s">
        <v>150</v>
      </c>
      <c r="C66" s="48"/>
      <c r="D66" s="132" t="s">
        <v>88</v>
      </c>
      <c r="E66" s="39" t="s">
        <v>138</v>
      </c>
      <c r="F66" s="18"/>
      <c r="G66" s="25"/>
      <c r="H66" s="19"/>
      <c r="I66" s="131">
        <f t="shared" si="4"/>
        <v>0</v>
      </c>
      <c r="J66" s="73"/>
      <c r="K66" s="21"/>
      <c r="L66" s="21"/>
      <c r="M66" s="21"/>
      <c r="N66" s="21"/>
    </row>
    <row r="67" spans="1:14" ht="29.4" thickBot="1">
      <c r="A67" s="40" t="s">
        <v>151</v>
      </c>
      <c r="B67" s="36" t="s">
        <v>152</v>
      </c>
      <c r="C67" s="48"/>
      <c r="D67" s="139" t="s">
        <v>88</v>
      </c>
      <c r="E67" s="39" t="s">
        <v>138</v>
      </c>
      <c r="F67" s="140"/>
      <c r="G67" s="25"/>
      <c r="H67" s="19"/>
      <c r="I67" s="131">
        <f t="shared" si="4"/>
        <v>0</v>
      </c>
      <c r="J67" s="73"/>
      <c r="K67" s="21"/>
      <c r="L67" s="21"/>
      <c r="M67" s="21"/>
      <c r="N67" s="21"/>
    </row>
    <row r="68" spans="1:14" ht="15" thickBot="1">
      <c r="A68" s="73"/>
      <c r="B68" s="73"/>
      <c r="C68" s="73"/>
      <c r="D68" s="73"/>
      <c r="E68" s="73"/>
      <c r="F68" s="73"/>
      <c r="G68" s="73"/>
      <c r="H68" s="73"/>
      <c r="I68" s="142">
        <f>SUM(I60:I67)</f>
        <v>0</v>
      </c>
      <c r="J68" s="73"/>
      <c r="K68" s="21"/>
      <c r="L68" s="21"/>
      <c r="M68" s="21"/>
      <c r="N68" s="21"/>
    </row>
    <row r="69" spans="1:14">
      <c r="A69" s="176" t="s">
        <v>153</v>
      </c>
      <c r="B69" s="177"/>
      <c r="C69" s="177"/>
      <c r="D69" s="177"/>
      <c r="E69" s="177"/>
      <c r="F69" s="177"/>
      <c r="G69" s="178"/>
      <c r="H69" s="178"/>
      <c r="I69" s="178"/>
      <c r="J69" s="73"/>
      <c r="K69" s="21"/>
      <c r="L69" s="21"/>
      <c r="M69" s="21"/>
      <c r="N69" s="21"/>
    </row>
    <row r="70" spans="1:14" ht="29.4" thickBot="1">
      <c r="A70" s="26" t="s">
        <v>15</v>
      </c>
      <c r="B70" s="26" t="s">
        <v>16</v>
      </c>
      <c r="C70" s="27" t="s">
        <v>17</v>
      </c>
      <c r="D70" s="27" t="s">
        <v>18</v>
      </c>
      <c r="E70" s="27" t="s">
        <v>19</v>
      </c>
      <c r="F70" s="137" t="s">
        <v>20</v>
      </c>
      <c r="G70" s="26" t="s">
        <v>21</v>
      </c>
      <c r="H70" s="79" t="s">
        <v>22</v>
      </c>
      <c r="I70" s="103" t="s">
        <v>23</v>
      </c>
      <c r="J70" s="73"/>
      <c r="K70" s="21"/>
      <c r="L70" s="21"/>
      <c r="M70" s="21"/>
      <c r="N70" s="21"/>
    </row>
    <row r="71" spans="1:14" ht="29.4" thickBot="1">
      <c r="A71" s="38" t="s">
        <v>154</v>
      </c>
      <c r="B71" s="75" t="s">
        <v>155</v>
      </c>
      <c r="C71" s="36" t="s">
        <v>156</v>
      </c>
      <c r="D71" s="132" t="s">
        <v>157</v>
      </c>
      <c r="E71" s="39" t="s">
        <v>158</v>
      </c>
      <c r="F71" s="18"/>
      <c r="G71" s="25"/>
      <c r="H71" s="78">
        <v>2</v>
      </c>
      <c r="I71" s="131">
        <f>+F71*H71</f>
        <v>0</v>
      </c>
      <c r="J71" s="73"/>
      <c r="K71" s="21"/>
      <c r="L71" s="21"/>
      <c r="M71" s="21"/>
      <c r="N71" s="21"/>
    </row>
    <row r="72" spans="1:14" ht="29.4" thickBot="1">
      <c r="A72" s="38" t="s">
        <v>159</v>
      </c>
      <c r="B72" s="75" t="s">
        <v>160</v>
      </c>
      <c r="C72" s="36" t="s">
        <v>156</v>
      </c>
      <c r="D72" s="132" t="s">
        <v>157</v>
      </c>
      <c r="E72" s="39" t="s">
        <v>158</v>
      </c>
      <c r="F72" s="18"/>
      <c r="G72" s="25"/>
      <c r="H72" s="78">
        <v>1</v>
      </c>
      <c r="I72" s="131">
        <f t="shared" ref="I72:I76" si="5">+F72*H72</f>
        <v>0</v>
      </c>
      <c r="J72" s="73"/>
      <c r="K72" s="21"/>
      <c r="L72" s="21"/>
      <c r="M72" s="21"/>
      <c r="N72" s="21"/>
    </row>
    <row r="73" spans="1:14" ht="29.4" thickBot="1">
      <c r="A73" s="38" t="s">
        <v>161</v>
      </c>
      <c r="B73" s="99" t="s">
        <v>162</v>
      </c>
      <c r="C73" s="144" t="s">
        <v>163</v>
      </c>
      <c r="D73" s="144" t="s">
        <v>157</v>
      </c>
      <c r="E73" s="144" t="s">
        <v>164</v>
      </c>
      <c r="F73" s="100"/>
      <c r="G73" s="98"/>
      <c r="H73" s="146"/>
      <c r="I73" s="131">
        <f t="shared" si="5"/>
        <v>0</v>
      </c>
      <c r="J73" s="73"/>
      <c r="K73" s="21"/>
      <c r="L73" s="21"/>
      <c r="M73" s="21"/>
      <c r="N73" s="21"/>
    </row>
    <row r="74" spans="1:14" ht="29.4" thickBot="1">
      <c r="A74" s="38" t="s">
        <v>165</v>
      </c>
      <c r="B74" s="99" t="s">
        <v>162</v>
      </c>
      <c r="C74" s="144" t="s">
        <v>166</v>
      </c>
      <c r="D74" s="144" t="s">
        <v>157</v>
      </c>
      <c r="E74" s="144" t="s">
        <v>164</v>
      </c>
      <c r="F74" s="100"/>
      <c r="G74" s="98"/>
      <c r="H74" s="146"/>
      <c r="I74" s="131">
        <f t="shared" si="5"/>
        <v>0</v>
      </c>
      <c r="J74" s="73"/>
      <c r="K74" s="21"/>
      <c r="L74" s="21"/>
      <c r="M74" s="21"/>
      <c r="N74" s="21"/>
    </row>
    <row r="75" spans="1:14" ht="29.4" thickBot="1">
      <c r="A75" s="38" t="s">
        <v>167</v>
      </c>
      <c r="B75" s="99" t="s">
        <v>168</v>
      </c>
      <c r="C75" s="144" t="s">
        <v>169</v>
      </c>
      <c r="D75" s="144" t="s">
        <v>157</v>
      </c>
      <c r="E75" s="144" t="s">
        <v>164</v>
      </c>
      <c r="F75" s="100"/>
      <c r="G75" s="98"/>
      <c r="H75" s="146"/>
      <c r="I75" s="131">
        <f t="shared" si="5"/>
        <v>0</v>
      </c>
      <c r="J75" s="73"/>
      <c r="K75" s="21"/>
      <c r="L75" s="21"/>
      <c r="M75" s="21"/>
      <c r="N75" s="21"/>
    </row>
    <row r="76" spans="1:14" ht="29.4" thickBot="1">
      <c r="A76" s="40" t="s">
        <v>170</v>
      </c>
      <c r="B76" s="99" t="s">
        <v>168</v>
      </c>
      <c r="C76" s="144" t="s">
        <v>171</v>
      </c>
      <c r="D76" s="144" t="s">
        <v>157</v>
      </c>
      <c r="E76" s="144" t="s">
        <v>164</v>
      </c>
      <c r="F76" s="100"/>
      <c r="G76" s="98"/>
      <c r="H76" s="146"/>
      <c r="I76" s="131">
        <f t="shared" si="5"/>
        <v>0</v>
      </c>
      <c r="J76" s="73"/>
      <c r="K76" s="21"/>
      <c r="L76" s="21"/>
      <c r="M76" s="21"/>
      <c r="N76" s="21"/>
    </row>
    <row r="77" spans="1:14" ht="15" thickBot="1">
      <c r="B77" s="95"/>
      <c r="C77" s="22"/>
      <c r="D77" s="22"/>
      <c r="E77" s="22"/>
      <c r="F77" s="145"/>
      <c r="G77" s="20"/>
      <c r="H77" s="21"/>
      <c r="I77" s="147">
        <f>SUM(I71:I76)</f>
        <v>0</v>
      </c>
      <c r="J77" s="21"/>
      <c r="K77" s="21"/>
      <c r="L77" s="21"/>
      <c r="M77" s="76"/>
    </row>
    <row r="78" spans="1:14">
      <c r="C78" s="21"/>
      <c r="D78" s="21"/>
      <c r="E78" s="21"/>
      <c r="F78" s="21"/>
      <c r="G78" s="21"/>
      <c r="H78" s="21"/>
      <c r="I78" s="21"/>
      <c r="J78" s="21"/>
      <c r="K78" s="21"/>
      <c r="L78" s="21"/>
    </row>
    <row r="79" spans="1:14">
      <c r="C79" s="21"/>
      <c r="D79" s="21"/>
      <c r="E79" s="21"/>
      <c r="F79" s="21"/>
      <c r="G79" s="21"/>
      <c r="H79" s="21"/>
      <c r="I79" s="21"/>
      <c r="J79" s="21"/>
      <c r="K79" s="21"/>
      <c r="L79" s="21"/>
    </row>
    <row r="80" spans="1:14">
      <c r="C80" s="21"/>
      <c r="D80" s="21"/>
      <c r="E80" s="21"/>
      <c r="F80" s="21"/>
      <c r="G80" s="21"/>
      <c r="H80" s="21"/>
      <c r="I80" s="21"/>
      <c r="J80" s="21"/>
      <c r="K80" s="21"/>
      <c r="L80" s="21"/>
    </row>
    <row r="81" spans="3:12">
      <c r="C81" s="21"/>
      <c r="D81" s="21"/>
      <c r="E81" s="21"/>
      <c r="F81" s="21"/>
      <c r="G81" s="21"/>
      <c r="H81" s="21"/>
      <c r="I81" s="21"/>
      <c r="J81" s="21"/>
      <c r="K81" s="21"/>
      <c r="L81" s="21"/>
    </row>
    <row r="82" spans="3:12">
      <c r="C82" s="21"/>
      <c r="D82" s="21"/>
      <c r="E82" s="21"/>
      <c r="F82" s="21"/>
      <c r="G82" s="21"/>
      <c r="H82" s="21"/>
      <c r="I82" s="21"/>
      <c r="J82" s="21"/>
      <c r="K82" s="21"/>
      <c r="L82" s="21"/>
    </row>
    <row r="83" spans="3:12">
      <c r="C83" s="21"/>
      <c r="D83" s="21"/>
      <c r="E83" s="21"/>
      <c r="F83" s="21"/>
      <c r="G83" s="21"/>
    </row>
    <row r="84" spans="3:12">
      <c r="C84" s="21"/>
      <c r="D84" s="21"/>
      <c r="E84" s="21"/>
      <c r="F84" s="21"/>
      <c r="G84" s="21"/>
    </row>
    <row r="85" spans="3:12">
      <c r="C85" s="21"/>
      <c r="D85" s="21"/>
      <c r="E85" s="21"/>
      <c r="F85" s="21"/>
      <c r="G85" s="21"/>
    </row>
    <row r="86" spans="3:12">
      <c r="C86" s="21"/>
      <c r="D86" s="21"/>
      <c r="E86" s="21"/>
      <c r="F86" s="21"/>
      <c r="G86" s="21"/>
    </row>
    <row r="87" spans="3:12">
      <c r="C87" s="21"/>
      <c r="D87" s="21"/>
      <c r="E87" s="21"/>
      <c r="F87" s="21"/>
      <c r="G87" s="21"/>
    </row>
    <row r="88" spans="3:12">
      <c r="C88" s="21"/>
      <c r="D88" s="21"/>
      <c r="E88" s="21"/>
      <c r="F88" s="21"/>
      <c r="G88" s="21"/>
    </row>
    <row r="89" spans="3:12">
      <c r="C89" s="21"/>
      <c r="D89" s="21"/>
      <c r="E89" s="21"/>
      <c r="F89" s="21"/>
      <c r="G89" s="21"/>
    </row>
    <row r="90" spans="3:12">
      <c r="C90" s="21"/>
      <c r="D90" s="21"/>
      <c r="E90" s="21"/>
      <c r="F90" s="21"/>
      <c r="G90" s="21"/>
    </row>
    <row r="91" spans="3:12">
      <c r="C91" s="21"/>
      <c r="D91" s="21"/>
      <c r="E91" s="21"/>
      <c r="F91" s="21"/>
      <c r="G91" s="21"/>
    </row>
    <row r="92" spans="3:12">
      <c r="C92" s="21"/>
      <c r="D92" s="21"/>
      <c r="E92" s="21"/>
      <c r="F92" s="21"/>
      <c r="G92" s="21"/>
    </row>
    <row r="93" spans="3:12">
      <c r="C93" s="21"/>
      <c r="D93" s="21"/>
      <c r="E93" s="21"/>
      <c r="F93" s="21"/>
      <c r="G93" s="21"/>
    </row>
    <row r="94" spans="3:12">
      <c r="C94" s="21"/>
      <c r="D94" s="21"/>
      <c r="E94" s="21"/>
      <c r="F94" s="21"/>
      <c r="G94" s="21"/>
    </row>
    <row r="95" spans="3:12">
      <c r="C95" s="21"/>
      <c r="D95" s="21"/>
      <c r="E95" s="21"/>
      <c r="F95" s="21"/>
      <c r="G95" s="21"/>
    </row>
    <row r="96" spans="3:12">
      <c r="C96" s="21"/>
      <c r="D96" s="21"/>
      <c r="E96" s="21"/>
      <c r="F96" s="21"/>
      <c r="G96" s="21"/>
    </row>
    <row r="97" spans="3:7">
      <c r="C97" s="21"/>
      <c r="D97" s="21"/>
      <c r="E97" s="21"/>
      <c r="F97" s="21"/>
      <c r="G97" s="21"/>
    </row>
    <row r="98" spans="3:7">
      <c r="C98" s="21"/>
      <c r="D98" s="21"/>
      <c r="E98" s="21"/>
      <c r="F98" s="21"/>
      <c r="G98" s="21"/>
    </row>
    <row r="99" spans="3:7">
      <c r="C99" s="21"/>
      <c r="D99" s="21"/>
      <c r="E99" s="21"/>
      <c r="F99" s="21"/>
      <c r="G99" s="21"/>
    </row>
    <row r="100" spans="3:7">
      <c r="C100" s="21"/>
      <c r="D100" s="21"/>
      <c r="E100" s="21"/>
      <c r="F100" s="21"/>
      <c r="G100" s="21"/>
    </row>
    <row r="101" spans="3:7">
      <c r="C101" s="21"/>
      <c r="D101" s="21"/>
      <c r="E101" s="21"/>
      <c r="F101" s="21"/>
      <c r="G101" s="21"/>
    </row>
    <row r="102" spans="3:7">
      <c r="C102" s="21"/>
      <c r="D102" s="21"/>
      <c r="E102" s="21"/>
      <c r="F102" s="21"/>
      <c r="G102" s="21"/>
    </row>
    <row r="103" spans="3:7">
      <c r="C103" s="21"/>
      <c r="D103" s="21"/>
      <c r="E103" s="21"/>
      <c r="F103" s="21"/>
      <c r="G103" s="21"/>
    </row>
    <row r="104" spans="3:7">
      <c r="C104" s="21"/>
      <c r="D104" s="21"/>
      <c r="E104" s="21"/>
      <c r="F104" s="21"/>
      <c r="G104" s="21"/>
    </row>
    <row r="105" spans="3:7">
      <c r="C105" s="21"/>
      <c r="D105" s="21"/>
      <c r="E105" s="21"/>
      <c r="F105" s="21"/>
      <c r="G105" s="21"/>
    </row>
    <row r="106" spans="3:7">
      <c r="C106" s="21"/>
      <c r="D106" s="21"/>
      <c r="E106" s="21"/>
      <c r="F106" s="21"/>
      <c r="G106" s="21"/>
    </row>
    <row r="107" spans="3:7">
      <c r="C107" s="21"/>
      <c r="D107" s="21"/>
      <c r="E107" s="21"/>
      <c r="F107" s="21"/>
      <c r="G107" s="21"/>
    </row>
    <row r="108" spans="3:7">
      <c r="C108" s="21"/>
      <c r="D108" s="21"/>
      <c r="E108" s="21"/>
      <c r="F108" s="21"/>
      <c r="G108" s="21"/>
    </row>
    <row r="109" spans="3:7">
      <c r="C109" s="21"/>
      <c r="D109" s="21"/>
      <c r="E109" s="21"/>
      <c r="F109" s="21"/>
      <c r="G109" s="21"/>
    </row>
    <row r="110" spans="3:7">
      <c r="F110" s="21"/>
      <c r="G110" s="21"/>
    </row>
    <row r="111" spans="3:7">
      <c r="F111" s="21"/>
      <c r="G111" s="21"/>
    </row>
    <row r="112" spans="3:7">
      <c r="F112" s="21"/>
      <c r="G112" s="21"/>
    </row>
    <row r="113" spans="6:7">
      <c r="F113" s="21"/>
      <c r="G113" s="21"/>
    </row>
    <row r="114" spans="6:7">
      <c r="F114" s="21"/>
      <c r="G114" s="21"/>
    </row>
    <row r="115" spans="6:7">
      <c r="F115" s="21"/>
      <c r="G115" s="21"/>
    </row>
    <row r="116" spans="6:7">
      <c r="F116" s="21"/>
      <c r="G116" s="21"/>
    </row>
    <row r="117" spans="6:7">
      <c r="F117" s="21"/>
      <c r="G117" s="21"/>
    </row>
    <row r="118" spans="6:7">
      <c r="F118" s="21"/>
      <c r="G118" s="21"/>
    </row>
    <row r="119" spans="6:7">
      <c r="F119" s="21"/>
      <c r="G119" s="21"/>
    </row>
    <row r="120" spans="6:7">
      <c r="F120" s="21"/>
      <c r="G120" s="21"/>
    </row>
    <row r="121" spans="6:7">
      <c r="F121" s="21"/>
      <c r="G121" s="21"/>
    </row>
    <row r="122" spans="6:7">
      <c r="F122" s="21"/>
      <c r="G122" s="21"/>
    </row>
    <row r="123" spans="6:7">
      <c r="F123" s="21"/>
      <c r="G123" s="21"/>
    </row>
    <row r="124" spans="6:7">
      <c r="F124" s="21"/>
      <c r="G124" s="21"/>
    </row>
    <row r="125" spans="6:7">
      <c r="F125" s="21"/>
      <c r="G125" s="21"/>
    </row>
    <row r="126" spans="6:7">
      <c r="F126" s="21"/>
      <c r="G126" s="21"/>
    </row>
    <row r="127" spans="6:7">
      <c r="F127" s="21"/>
      <c r="G127" s="21"/>
    </row>
    <row r="128" spans="6:7">
      <c r="F128" s="21"/>
      <c r="G128" s="21"/>
    </row>
    <row r="129" spans="6:7">
      <c r="F129" s="21"/>
      <c r="G129" s="21"/>
    </row>
    <row r="130" spans="6:7">
      <c r="F130" s="21"/>
      <c r="G130" s="21"/>
    </row>
    <row r="131" spans="6:7">
      <c r="F131" s="21"/>
      <c r="G131" s="21"/>
    </row>
    <row r="132" spans="6:7">
      <c r="F132" s="21"/>
      <c r="G132" s="21"/>
    </row>
    <row r="133" spans="6:7">
      <c r="F133" s="21"/>
      <c r="G133" s="21"/>
    </row>
    <row r="134" spans="6:7">
      <c r="F134" s="21"/>
      <c r="G134" s="21"/>
    </row>
    <row r="135" spans="6:7">
      <c r="F135" s="21"/>
      <c r="G135" s="21"/>
    </row>
    <row r="136" spans="6:7">
      <c r="F136" s="21"/>
      <c r="G136" s="21"/>
    </row>
    <row r="137" spans="6:7">
      <c r="F137" s="21"/>
      <c r="G137" s="21"/>
    </row>
    <row r="138" spans="6:7">
      <c r="F138" s="21"/>
      <c r="G138" s="21"/>
    </row>
    <row r="139" spans="6:7">
      <c r="F139" s="21"/>
      <c r="G139" s="21"/>
    </row>
    <row r="140" spans="6:7">
      <c r="F140" s="21"/>
      <c r="G140" s="21"/>
    </row>
    <row r="141" spans="6:7">
      <c r="F141" s="21"/>
      <c r="G141" s="21"/>
    </row>
    <row r="142" spans="6:7">
      <c r="F142" s="21"/>
      <c r="G142" s="21"/>
    </row>
    <row r="143" spans="6:7">
      <c r="F143" s="21"/>
      <c r="G143" s="21"/>
    </row>
    <row r="144" spans="6:7">
      <c r="F144" s="21"/>
      <c r="G144" s="21"/>
    </row>
    <row r="145" spans="6:7">
      <c r="F145" s="21"/>
      <c r="G145" s="21"/>
    </row>
    <row r="146" spans="6:7">
      <c r="F146" s="21"/>
      <c r="G146" s="21"/>
    </row>
    <row r="147" spans="6:7">
      <c r="F147" s="21"/>
      <c r="G147" s="21"/>
    </row>
    <row r="148" spans="6:7">
      <c r="F148" s="21"/>
      <c r="G148" s="21"/>
    </row>
    <row r="149" spans="6:7">
      <c r="F149" s="21"/>
      <c r="G149" s="21"/>
    </row>
    <row r="150" spans="6:7">
      <c r="F150" s="21"/>
      <c r="G150" s="21"/>
    </row>
    <row r="151" spans="6:7">
      <c r="F151" s="21"/>
      <c r="G151" s="21"/>
    </row>
    <row r="152" spans="6:7">
      <c r="F152" s="21"/>
      <c r="G152" s="21"/>
    </row>
    <row r="153" spans="6:7">
      <c r="F153" s="21"/>
      <c r="G153" s="21"/>
    </row>
    <row r="154" spans="6:7">
      <c r="F154" s="21"/>
      <c r="G154" s="21"/>
    </row>
    <row r="155" spans="6:7">
      <c r="F155" s="21"/>
      <c r="G155" s="21"/>
    </row>
    <row r="156" spans="6:7">
      <c r="F156" s="21"/>
      <c r="G156" s="21"/>
    </row>
    <row r="157" spans="6:7">
      <c r="F157" s="21"/>
      <c r="G157" s="21"/>
    </row>
    <row r="158" spans="6:7">
      <c r="F158" s="21"/>
      <c r="G158" s="21"/>
    </row>
    <row r="159" spans="6:7">
      <c r="F159" s="21"/>
      <c r="G159" s="21"/>
    </row>
    <row r="160" spans="6:7">
      <c r="F160" s="21"/>
      <c r="G160" s="21"/>
    </row>
    <row r="161" spans="6:7">
      <c r="F161" s="21"/>
      <c r="G161" s="21"/>
    </row>
    <row r="162" spans="6:7">
      <c r="F162" s="21"/>
      <c r="G162" s="21"/>
    </row>
    <row r="163" spans="6:7">
      <c r="F163" s="21"/>
      <c r="G163" s="21"/>
    </row>
    <row r="164" spans="6:7">
      <c r="F164" s="21"/>
      <c r="G164" s="21"/>
    </row>
    <row r="165" spans="6:7">
      <c r="F165" s="21"/>
      <c r="G165" s="21"/>
    </row>
    <row r="166" spans="6:7">
      <c r="F166" s="21"/>
      <c r="G166" s="21"/>
    </row>
    <row r="167" spans="6:7">
      <c r="F167" s="21"/>
      <c r="G167" s="21"/>
    </row>
    <row r="168" spans="6:7">
      <c r="F168" s="21"/>
      <c r="G168" s="21"/>
    </row>
    <row r="169" spans="6:7">
      <c r="F169" s="21"/>
      <c r="G169" s="21"/>
    </row>
    <row r="170" spans="6:7">
      <c r="F170" s="21"/>
      <c r="G170" s="21"/>
    </row>
    <row r="171" spans="6:7">
      <c r="F171" s="21"/>
      <c r="G171" s="21"/>
    </row>
    <row r="172" spans="6:7">
      <c r="F172" s="21"/>
      <c r="G172" s="21"/>
    </row>
    <row r="173" spans="6:7">
      <c r="F173" s="21"/>
      <c r="G173" s="21"/>
    </row>
    <row r="174" spans="6:7">
      <c r="F174" s="21"/>
      <c r="G174" s="21"/>
    </row>
    <row r="175" spans="6:7">
      <c r="F175" s="21"/>
      <c r="G175" s="21"/>
    </row>
    <row r="176" spans="6:7">
      <c r="F176" s="21"/>
      <c r="G176" s="21"/>
    </row>
    <row r="177" spans="6:7">
      <c r="F177" s="21"/>
      <c r="G177" s="21"/>
    </row>
    <row r="178" spans="6:7">
      <c r="F178" s="21"/>
      <c r="G178" s="21"/>
    </row>
    <row r="179" spans="6:7">
      <c r="F179" s="21"/>
      <c r="G179" s="21"/>
    </row>
    <row r="180" spans="6:7">
      <c r="F180" s="21"/>
      <c r="G180" s="21"/>
    </row>
    <row r="181" spans="6:7">
      <c r="F181" s="21"/>
      <c r="G181" s="21"/>
    </row>
    <row r="182" spans="6:7">
      <c r="F182" s="21"/>
      <c r="G182" s="21"/>
    </row>
    <row r="183" spans="6:7">
      <c r="F183" s="21"/>
      <c r="G183" s="21"/>
    </row>
    <row r="184" spans="6:7">
      <c r="F184" s="21"/>
      <c r="G184" s="21"/>
    </row>
    <row r="185" spans="6:7">
      <c r="F185" s="21"/>
      <c r="G185" s="21"/>
    </row>
    <row r="186" spans="6:7">
      <c r="F186" s="21"/>
      <c r="G186" s="21"/>
    </row>
    <row r="187" spans="6:7">
      <c r="F187" s="21"/>
      <c r="G187" s="21"/>
    </row>
    <row r="188" spans="6:7">
      <c r="F188" s="21"/>
      <c r="G188" s="21"/>
    </row>
    <row r="189" spans="6:7">
      <c r="F189" s="21"/>
      <c r="G189" s="21"/>
    </row>
    <row r="190" spans="6:7">
      <c r="F190" s="21"/>
      <c r="G190" s="21"/>
    </row>
    <row r="191" spans="6:7">
      <c r="F191" s="21"/>
      <c r="G191" s="21"/>
    </row>
    <row r="192" spans="6:7">
      <c r="F192" s="21"/>
      <c r="G192" s="21"/>
    </row>
    <row r="193" spans="6:7">
      <c r="F193" s="21"/>
      <c r="G193" s="21"/>
    </row>
    <row r="194" spans="6:7">
      <c r="F194" s="21"/>
      <c r="G194" s="21"/>
    </row>
    <row r="195" spans="6:7">
      <c r="F195" s="21"/>
      <c r="G195" s="21"/>
    </row>
    <row r="196" spans="6:7">
      <c r="F196" s="21"/>
      <c r="G196" s="21"/>
    </row>
    <row r="197" spans="6:7">
      <c r="F197" s="21"/>
      <c r="G197" s="21"/>
    </row>
    <row r="198" spans="6:7">
      <c r="F198" s="21"/>
      <c r="G198" s="21"/>
    </row>
    <row r="199" spans="6:7">
      <c r="F199" s="21"/>
      <c r="G199" s="21"/>
    </row>
    <row r="200" spans="6:7">
      <c r="F200" s="21"/>
      <c r="G200" s="21"/>
    </row>
    <row r="201" spans="6:7">
      <c r="F201" s="21"/>
      <c r="G201" s="21"/>
    </row>
    <row r="202" spans="6:7">
      <c r="F202" s="21"/>
      <c r="G202" s="21"/>
    </row>
    <row r="203" spans="6:7">
      <c r="F203" s="21"/>
      <c r="G203" s="21"/>
    </row>
    <row r="204" spans="6:7">
      <c r="F204" s="21"/>
      <c r="G204" s="21"/>
    </row>
    <row r="205" spans="6:7">
      <c r="F205" s="21"/>
      <c r="G205" s="21"/>
    </row>
    <row r="206" spans="6:7">
      <c r="F206" s="21"/>
      <c r="G206" s="21"/>
    </row>
    <row r="207" spans="6:7">
      <c r="F207" s="21"/>
      <c r="G207" s="21"/>
    </row>
    <row r="208" spans="6:7">
      <c r="F208" s="21"/>
      <c r="G208" s="21"/>
    </row>
    <row r="209" spans="6:7">
      <c r="F209" s="21"/>
      <c r="G209" s="21"/>
    </row>
    <row r="210" spans="6:7">
      <c r="F210" s="21"/>
      <c r="G210" s="21"/>
    </row>
    <row r="211" spans="6:7">
      <c r="F211" s="21"/>
      <c r="G211" s="21"/>
    </row>
    <row r="212" spans="6:7">
      <c r="F212" s="21"/>
      <c r="G212" s="21"/>
    </row>
    <row r="213" spans="6:7">
      <c r="F213" s="21"/>
      <c r="G213" s="21"/>
    </row>
    <row r="214" spans="6:7">
      <c r="F214" s="21"/>
      <c r="G214" s="21"/>
    </row>
    <row r="215" spans="6:7">
      <c r="F215" s="21"/>
      <c r="G215" s="21"/>
    </row>
    <row r="216" spans="6:7">
      <c r="F216" s="21"/>
      <c r="G216" s="21"/>
    </row>
    <row r="217" spans="6:7">
      <c r="F217" s="21"/>
      <c r="G217" s="21"/>
    </row>
    <row r="218" spans="6:7">
      <c r="F218" s="21"/>
      <c r="G218" s="21"/>
    </row>
    <row r="219" spans="6:7">
      <c r="F219" s="21"/>
      <c r="G219" s="21"/>
    </row>
    <row r="220" spans="6:7">
      <c r="F220" s="21"/>
      <c r="G220" s="21"/>
    </row>
    <row r="221" spans="6:7">
      <c r="F221" s="21"/>
      <c r="G221" s="21"/>
    </row>
    <row r="222" spans="6:7">
      <c r="F222" s="21"/>
      <c r="G222" s="21"/>
    </row>
    <row r="223" spans="6:7">
      <c r="F223" s="21"/>
      <c r="G223" s="21"/>
    </row>
    <row r="224" spans="6:7">
      <c r="F224" s="21"/>
      <c r="G224" s="21"/>
    </row>
    <row r="225" spans="6:7">
      <c r="F225" s="21"/>
      <c r="G225" s="21"/>
    </row>
    <row r="226" spans="6:7">
      <c r="F226" s="21"/>
      <c r="G226" s="21"/>
    </row>
    <row r="227" spans="6:7">
      <c r="F227" s="21"/>
      <c r="G227" s="21"/>
    </row>
    <row r="228" spans="6:7">
      <c r="F228" s="21"/>
      <c r="G228" s="21"/>
    </row>
    <row r="229" spans="6:7">
      <c r="F229" s="21"/>
      <c r="G229" s="21"/>
    </row>
    <row r="230" spans="6:7">
      <c r="F230" s="21"/>
      <c r="G230" s="21"/>
    </row>
    <row r="231" spans="6:7">
      <c r="F231" s="21"/>
      <c r="G231" s="21"/>
    </row>
    <row r="232" spans="6:7">
      <c r="F232" s="21"/>
      <c r="G232" s="21"/>
    </row>
    <row r="233" spans="6:7">
      <c r="F233" s="21"/>
      <c r="G233" s="21"/>
    </row>
    <row r="234" spans="6:7">
      <c r="F234" s="21"/>
      <c r="G234" s="21"/>
    </row>
    <row r="235" spans="6:7">
      <c r="F235" s="21"/>
      <c r="G235" s="21"/>
    </row>
    <row r="236" spans="6:7">
      <c r="F236" s="21"/>
      <c r="G236" s="21"/>
    </row>
    <row r="237" spans="6:7">
      <c r="F237" s="21"/>
      <c r="G237" s="21"/>
    </row>
    <row r="238" spans="6:7">
      <c r="F238" s="21"/>
      <c r="G238" s="21"/>
    </row>
    <row r="239" spans="6:7">
      <c r="F239" s="21"/>
      <c r="G239" s="21"/>
    </row>
    <row r="240" spans="6:7">
      <c r="F240" s="21"/>
      <c r="G240" s="21"/>
    </row>
    <row r="241" spans="6:7">
      <c r="F241" s="21"/>
      <c r="G241" s="21"/>
    </row>
    <row r="242" spans="6:7">
      <c r="F242" s="21"/>
      <c r="G242" s="21"/>
    </row>
    <row r="243" spans="6:7">
      <c r="F243" s="21"/>
      <c r="G243" s="21"/>
    </row>
    <row r="244" spans="6:7">
      <c r="F244" s="21"/>
      <c r="G244" s="21"/>
    </row>
    <row r="245" spans="6:7">
      <c r="F245" s="21"/>
      <c r="G245" s="21"/>
    </row>
    <row r="246" spans="6:7">
      <c r="F246" s="21"/>
      <c r="G246" s="21"/>
    </row>
    <row r="247" spans="6:7">
      <c r="F247" s="21"/>
      <c r="G247" s="21"/>
    </row>
    <row r="248" spans="6:7">
      <c r="F248" s="21"/>
      <c r="G248" s="21"/>
    </row>
    <row r="249" spans="6:7">
      <c r="F249" s="21"/>
      <c r="G249" s="21"/>
    </row>
    <row r="250" spans="6:7">
      <c r="F250" s="21"/>
      <c r="G250" s="21"/>
    </row>
    <row r="251" spans="6:7">
      <c r="F251" s="21"/>
      <c r="G251" s="21"/>
    </row>
    <row r="252" spans="6:7">
      <c r="F252" s="21"/>
      <c r="G252" s="21"/>
    </row>
    <row r="253" spans="6:7">
      <c r="F253" s="21"/>
      <c r="G253" s="21"/>
    </row>
    <row r="254" spans="6:7">
      <c r="F254" s="21"/>
      <c r="G254" s="21"/>
    </row>
    <row r="255" spans="6:7">
      <c r="F255" s="21"/>
      <c r="G255" s="21"/>
    </row>
    <row r="256" spans="6:7">
      <c r="F256" s="21"/>
      <c r="G256" s="21"/>
    </row>
    <row r="257" spans="6:7">
      <c r="F257" s="21"/>
      <c r="G257" s="21"/>
    </row>
    <row r="258" spans="6:7">
      <c r="F258" s="21"/>
      <c r="G258" s="21"/>
    </row>
    <row r="259" spans="6:7">
      <c r="F259" s="21"/>
      <c r="G259" s="21"/>
    </row>
    <row r="260" spans="6:7">
      <c r="F260" s="21"/>
      <c r="G260" s="21"/>
    </row>
    <row r="261" spans="6:7">
      <c r="F261" s="21"/>
      <c r="G261" s="21"/>
    </row>
    <row r="262" spans="6:7">
      <c r="F262" s="21"/>
      <c r="G262" s="21"/>
    </row>
    <row r="263" spans="6:7">
      <c r="F263" s="21"/>
      <c r="G263" s="21"/>
    </row>
    <row r="264" spans="6:7">
      <c r="F264" s="21"/>
      <c r="G264" s="21"/>
    </row>
    <row r="265" spans="6:7">
      <c r="F265" s="21"/>
      <c r="G265" s="21"/>
    </row>
    <row r="266" spans="6:7">
      <c r="F266" s="21"/>
      <c r="G266" s="21"/>
    </row>
    <row r="267" spans="6:7">
      <c r="F267" s="21"/>
      <c r="G267" s="21"/>
    </row>
    <row r="268" spans="6:7">
      <c r="F268" s="21"/>
      <c r="G268" s="21"/>
    </row>
    <row r="269" spans="6:7">
      <c r="F269" s="21"/>
      <c r="G269" s="21"/>
    </row>
    <row r="270" spans="6:7">
      <c r="F270" s="21"/>
      <c r="G270" s="21"/>
    </row>
    <row r="271" spans="6:7">
      <c r="F271" s="21"/>
      <c r="G271" s="21"/>
    </row>
    <row r="272" spans="6:7">
      <c r="F272" s="21"/>
      <c r="G272" s="21"/>
    </row>
    <row r="273" spans="6:7">
      <c r="F273" s="21"/>
      <c r="G273" s="21"/>
    </row>
    <row r="274" spans="6:7">
      <c r="F274" s="21"/>
      <c r="G274" s="21"/>
    </row>
    <row r="275" spans="6:7">
      <c r="F275" s="21"/>
      <c r="G275" s="21"/>
    </row>
    <row r="276" spans="6:7">
      <c r="F276" s="21"/>
      <c r="G276" s="21"/>
    </row>
    <row r="277" spans="6:7">
      <c r="F277" s="21"/>
      <c r="G277" s="21"/>
    </row>
    <row r="278" spans="6:7">
      <c r="F278" s="21"/>
      <c r="G278" s="21"/>
    </row>
    <row r="279" spans="6:7">
      <c r="F279" s="21"/>
      <c r="G279" s="21"/>
    </row>
    <row r="280" spans="6:7">
      <c r="F280" s="21"/>
      <c r="G280" s="21"/>
    </row>
    <row r="281" spans="6:7">
      <c r="F281" s="21"/>
      <c r="G281" s="21"/>
    </row>
    <row r="282" spans="6:7">
      <c r="F282" s="21"/>
      <c r="G282" s="21"/>
    </row>
    <row r="283" spans="6:7">
      <c r="F283" s="21"/>
      <c r="G283" s="21"/>
    </row>
    <row r="284" spans="6:7">
      <c r="F284" s="21"/>
      <c r="G284" s="21"/>
    </row>
    <row r="285" spans="6:7">
      <c r="F285" s="21"/>
      <c r="G285" s="21"/>
    </row>
    <row r="286" spans="6:7">
      <c r="F286" s="21"/>
      <c r="G286" s="21"/>
    </row>
    <row r="287" spans="6:7">
      <c r="F287" s="21"/>
      <c r="G287" s="21"/>
    </row>
    <row r="288" spans="6:7">
      <c r="F288" s="21"/>
      <c r="G288" s="21"/>
    </row>
    <row r="289" spans="6:7">
      <c r="F289" s="21"/>
      <c r="G289" s="21"/>
    </row>
    <row r="290" spans="6:7">
      <c r="F290" s="21"/>
      <c r="G290" s="21"/>
    </row>
    <row r="291" spans="6:7">
      <c r="F291" s="21"/>
      <c r="G291" s="21"/>
    </row>
    <row r="292" spans="6:7">
      <c r="F292" s="21"/>
      <c r="G292" s="21"/>
    </row>
    <row r="293" spans="6:7">
      <c r="F293" s="21"/>
      <c r="G293" s="21"/>
    </row>
    <row r="294" spans="6:7">
      <c r="F294" s="21"/>
      <c r="G294" s="21"/>
    </row>
    <row r="295" spans="6:7">
      <c r="F295" s="21"/>
      <c r="G295" s="21"/>
    </row>
    <row r="296" spans="6:7">
      <c r="F296" s="21"/>
      <c r="G296" s="21"/>
    </row>
    <row r="297" spans="6:7">
      <c r="F297" s="21"/>
      <c r="G297" s="21"/>
    </row>
    <row r="298" spans="6:7">
      <c r="F298" s="21"/>
      <c r="G298" s="21"/>
    </row>
    <row r="299" spans="6:7">
      <c r="F299" s="21"/>
      <c r="G299" s="21"/>
    </row>
    <row r="300" spans="6:7">
      <c r="F300" s="21"/>
      <c r="G300" s="21"/>
    </row>
    <row r="301" spans="6:7">
      <c r="F301" s="21"/>
      <c r="G301" s="21"/>
    </row>
    <row r="302" spans="6:7">
      <c r="F302" s="21"/>
      <c r="G302" s="21"/>
    </row>
    <row r="303" spans="6:7">
      <c r="F303" s="21"/>
      <c r="G303" s="21"/>
    </row>
    <row r="304" spans="6:7">
      <c r="F304" s="21"/>
      <c r="G304" s="21"/>
    </row>
    <row r="305" spans="6:7">
      <c r="F305" s="21"/>
      <c r="G305" s="21"/>
    </row>
    <row r="306" spans="6:7">
      <c r="F306" s="21"/>
      <c r="G306" s="21"/>
    </row>
    <row r="307" spans="6:7">
      <c r="F307" s="21"/>
      <c r="G307" s="21"/>
    </row>
    <row r="308" spans="6:7">
      <c r="F308" s="21"/>
      <c r="G308" s="21"/>
    </row>
    <row r="309" spans="6:7">
      <c r="F309" s="21"/>
      <c r="G309" s="21"/>
    </row>
    <row r="310" spans="6:7">
      <c r="F310" s="21"/>
      <c r="G310" s="21"/>
    </row>
    <row r="311" spans="6:7">
      <c r="F311" s="21"/>
      <c r="G311" s="21"/>
    </row>
    <row r="312" spans="6:7">
      <c r="F312" s="21"/>
      <c r="G312" s="21"/>
    </row>
    <row r="313" spans="6:7">
      <c r="F313" s="21"/>
      <c r="G313" s="21"/>
    </row>
    <row r="314" spans="6:7">
      <c r="F314" s="21"/>
      <c r="G314" s="21"/>
    </row>
    <row r="315" spans="6:7">
      <c r="F315" s="21"/>
      <c r="G315" s="21"/>
    </row>
    <row r="316" spans="6:7">
      <c r="F316" s="21"/>
      <c r="G316" s="21"/>
    </row>
    <row r="317" spans="6:7">
      <c r="F317" s="21"/>
      <c r="G317" s="21"/>
    </row>
    <row r="318" spans="6:7">
      <c r="F318" s="21"/>
      <c r="G318" s="21"/>
    </row>
    <row r="319" spans="6:7">
      <c r="F319" s="21"/>
      <c r="G319" s="21"/>
    </row>
    <row r="320" spans="6:7">
      <c r="F320" s="21"/>
      <c r="G320" s="21"/>
    </row>
    <row r="321" spans="6:7">
      <c r="F321" s="21"/>
      <c r="G321" s="21"/>
    </row>
    <row r="322" spans="6:7">
      <c r="F322" s="21"/>
      <c r="G322" s="21"/>
    </row>
    <row r="323" spans="6:7">
      <c r="F323" s="21"/>
      <c r="G323" s="21"/>
    </row>
    <row r="324" spans="6:7">
      <c r="F324" s="21"/>
      <c r="G324" s="21"/>
    </row>
    <row r="325" spans="6:7">
      <c r="F325" s="21"/>
      <c r="G325" s="21"/>
    </row>
    <row r="326" spans="6:7">
      <c r="F326" s="21"/>
      <c r="G326" s="21"/>
    </row>
    <row r="327" spans="6:7">
      <c r="F327" s="21"/>
      <c r="G327" s="21"/>
    </row>
    <row r="328" spans="6:7">
      <c r="F328" s="21"/>
      <c r="G328" s="21"/>
    </row>
    <row r="329" spans="6:7">
      <c r="F329" s="21"/>
      <c r="G329" s="21"/>
    </row>
    <row r="330" spans="6:7">
      <c r="F330" s="21"/>
      <c r="G330" s="21"/>
    </row>
    <row r="331" spans="6:7">
      <c r="F331" s="21"/>
      <c r="G331" s="21"/>
    </row>
    <row r="332" spans="6:7">
      <c r="F332" s="21"/>
      <c r="G332" s="21"/>
    </row>
    <row r="333" spans="6:7">
      <c r="F333" s="21"/>
      <c r="G333" s="21"/>
    </row>
    <row r="334" spans="6:7">
      <c r="F334" s="21"/>
      <c r="G334" s="21"/>
    </row>
    <row r="335" spans="6:7">
      <c r="F335" s="21"/>
      <c r="G335" s="21"/>
    </row>
    <row r="336" spans="6:7">
      <c r="F336" s="21"/>
      <c r="G336" s="21"/>
    </row>
    <row r="337" spans="6:7">
      <c r="F337" s="21"/>
      <c r="G337" s="21"/>
    </row>
    <row r="338" spans="6:7">
      <c r="F338" s="21"/>
      <c r="G338" s="21"/>
    </row>
    <row r="339" spans="6:7">
      <c r="F339" s="21"/>
      <c r="G339" s="21"/>
    </row>
    <row r="340" spans="6:7">
      <c r="F340" s="21"/>
      <c r="G340" s="21"/>
    </row>
    <row r="341" spans="6:7">
      <c r="F341" s="21"/>
      <c r="G341" s="21"/>
    </row>
    <row r="342" spans="6:7">
      <c r="F342" s="21"/>
      <c r="G342" s="21"/>
    </row>
    <row r="343" spans="6:7">
      <c r="F343" s="21"/>
      <c r="G343" s="21"/>
    </row>
    <row r="344" spans="6:7">
      <c r="F344" s="21"/>
      <c r="G344" s="21"/>
    </row>
    <row r="345" spans="6:7">
      <c r="F345" s="21"/>
      <c r="G345" s="21"/>
    </row>
    <row r="346" spans="6:7">
      <c r="F346" s="21"/>
      <c r="G346" s="21"/>
    </row>
    <row r="347" spans="6:7">
      <c r="F347" s="21"/>
      <c r="G347" s="21"/>
    </row>
    <row r="348" spans="6:7">
      <c r="F348" s="21"/>
      <c r="G348" s="21"/>
    </row>
    <row r="349" spans="6:7">
      <c r="F349" s="21"/>
      <c r="G349" s="21"/>
    </row>
    <row r="350" spans="6:7">
      <c r="F350" s="21"/>
      <c r="G350" s="21"/>
    </row>
    <row r="351" spans="6:7">
      <c r="F351" s="21"/>
      <c r="G351" s="21"/>
    </row>
    <row r="352" spans="6:7">
      <c r="F352" s="21"/>
      <c r="G352" s="21"/>
    </row>
    <row r="353" spans="6:7">
      <c r="F353" s="21"/>
      <c r="G353" s="21"/>
    </row>
    <row r="354" spans="6:7">
      <c r="F354" s="21"/>
      <c r="G354" s="21"/>
    </row>
    <row r="355" spans="6:7">
      <c r="F355" s="21"/>
      <c r="G355" s="21"/>
    </row>
    <row r="356" spans="6:7">
      <c r="F356" s="21"/>
      <c r="G356" s="21"/>
    </row>
    <row r="357" spans="6:7">
      <c r="F357" s="21"/>
      <c r="G357" s="21"/>
    </row>
    <row r="358" spans="6:7">
      <c r="F358" s="21"/>
      <c r="G358" s="21"/>
    </row>
    <row r="359" spans="6:7">
      <c r="F359" s="21"/>
      <c r="G359" s="21"/>
    </row>
    <row r="360" spans="6:7">
      <c r="F360" s="21"/>
      <c r="G360" s="21"/>
    </row>
    <row r="361" spans="6:7">
      <c r="F361" s="21"/>
      <c r="G361" s="21"/>
    </row>
    <row r="362" spans="6:7">
      <c r="F362" s="21"/>
      <c r="G362" s="21"/>
    </row>
    <row r="363" spans="6:7">
      <c r="F363" s="21"/>
      <c r="G363" s="21"/>
    </row>
    <row r="364" spans="6:7">
      <c r="F364" s="21"/>
      <c r="G364" s="21"/>
    </row>
    <row r="365" spans="6:7">
      <c r="F365" s="21"/>
      <c r="G365" s="21"/>
    </row>
    <row r="366" spans="6:7">
      <c r="F366" s="21"/>
      <c r="G366" s="21"/>
    </row>
    <row r="367" spans="6:7">
      <c r="F367" s="21"/>
      <c r="G367" s="21"/>
    </row>
    <row r="368" spans="6:7">
      <c r="F368" s="21"/>
      <c r="G368" s="21"/>
    </row>
    <row r="369" spans="6:7">
      <c r="F369" s="21"/>
      <c r="G369" s="21"/>
    </row>
    <row r="370" spans="6:7">
      <c r="F370" s="21"/>
      <c r="G370" s="21"/>
    </row>
    <row r="371" spans="6:7">
      <c r="F371" s="21"/>
      <c r="G371" s="21"/>
    </row>
    <row r="372" spans="6:7">
      <c r="F372" s="21"/>
      <c r="G372" s="21"/>
    </row>
    <row r="373" spans="6:7">
      <c r="F373" s="21"/>
      <c r="G373" s="21"/>
    </row>
    <row r="374" spans="6:7">
      <c r="F374" s="21"/>
      <c r="G374" s="21"/>
    </row>
    <row r="375" spans="6:7">
      <c r="F375" s="21"/>
      <c r="G375" s="21"/>
    </row>
    <row r="376" spans="6:7">
      <c r="F376" s="21"/>
      <c r="G376" s="21"/>
    </row>
    <row r="377" spans="6:7">
      <c r="F377" s="21"/>
      <c r="G377" s="21"/>
    </row>
    <row r="378" spans="6:7">
      <c r="F378" s="21"/>
      <c r="G378" s="21"/>
    </row>
    <row r="379" spans="6:7">
      <c r="F379" s="21"/>
      <c r="G379" s="21"/>
    </row>
    <row r="380" spans="6:7">
      <c r="F380" s="21"/>
      <c r="G380" s="21"/>
    </row>
    <row r="381" spans="6:7">
      <c r="F381" s="21"/>
      <c r="G381" s="21"/>
    </row>
    <row r="382" spans="6:7">
      <c r="F382" s="21"/>
      <c r="G382" s="21"/>
    </row>
    <row r="383" spans="6:7">
      <c r="F383" s="21"/>
      <c r="G383" s="21"/>
    </row>
    <row r="384" spans="6:7">
      <c r="F384" s="21"/>
      <c r="G384" s="21"/>
    </row>
    <row r="385" spans="6:7">
      <c r="F385" s="21"/>
      <c r="G385" s="21"/>
    </row>
    <row r="386" spans="6:7">
      <c r="F386" s="21"/>
      <c r="G386" s="21"/>
    </row>
    <row r="387" spans="6:7">
      <c r="F387" s="21"/>
      <c r="G387" s="21"/>
    </row>
    <row r="388" spans="6:7">
      <c r="F388" s="21"/>
      <c r="G388" s="21"/>
    </row>
    <row r="389" spans="6:7">
      <c r="F389" s="21"/>
      <c r="G389" s="21"/>
    </row>
    <row r="390" spans="6:7">
      <c r="F390" s="21"/>
      <c r="G390" s="21"/>
    </row>
    <row r="391" spans="6:7">
      <c r="F391" s="21"/>
      <c r="G391" s="21"/>
    </row>
    <row r="392" spans="6:7">
      <c r="F392" s="21"/>
      <c r="G392" s="21"/>
    </row>
    <row r="393" spans="6:7">
      <c r="F393" s="21"/>
      <c r="G393" s="21"/>
    </row>
    <row r="394" spans="6:7">
      <c r="F394" s="21"/>
      <c r="G394" s="21"/>
    </row>
    <row r="395" spans="6:7">
      <c r="F395" s="21"/>
      <c r="G395" s="21"/>
    </row>
    <row r="396" spans="6:7">
      <c r="F396" s="21"/>
      <c r="G396" s="21"/>
    </row>
    <row r="397" spans="6:7">
      <c r="F397" s="21"/>
      <c r="G397" s="21"/>
    </row>
    <row r="398" spans="6:7">
      <c r="F398" s="21"/>
      <c r="G398" s="21"/>
    </row>
    <row r="399" spans="6:7">
      <c r="F399" s="21"/>
      <c r="G399" s="21"/>
    </row>
    <row r="400" spans="6:7">
      <c r="F400" s="21"/>
      <c r="G400" s="21"/>
    </row>
    <row r="401" spans="6:7">
      <c r="F401" s="21"/>
      <c r="G401" s="21"/>
    </row>
    <row r="402" spans="6:7">
      <c r="F402" s="21"/>
      <c r="G402" s="21"/>
    </row>
    <row r="403" spans="6:7">
      <c r="F403" s="21"/>
      <c r="G403" s="21"/>
    </row>
    <row r="404" spans="6:7">
      <c r="F404" s="21"/>
      <c r="G404" s="21"/>
    </row>
    <row r="405" spans="6:7">
      <c r="F405" s="21"/>
      <c r="G405" s="21"/>
    </row>
    <row r="406" spans="6:7">
      <c r="F406" s="21"/>
      <c r="G406" s="21"/>
    </row>
    <row r="407" spans="6:7">
      <c r="F407" s="21"/>
      <c r="G407" s="21"/>
    </row>
    <row r="408" spans="6:7">
      <c r="F408" s="21"/>
      <c r="G408" s="21"/>
    </row>
    <row r="409" spans="6:7">
      <c r="F409" s="21"/>
      <c r="G409" s="21"/>
    </row>
    <row r="410" spans="6:7">
      <c r="F410" s="21"/>
      <c r="G410" s="21"/>
    </row>
    <row r="411" spans="6:7">
      <c r="F411" s="21"/>
      <c r="G411" s="21"/>
    </row>
    <row r="412" spans="6:7">
      <c r="F412" s="21"/>
      <c r="G412" s="21"/>
    </row>
    <row r="413" spans="6:7">
      <c r="F413" s="21"/>
      <c r="G413" s="21"/>
    </row>
    <row r="414" spans="6:7">
      <c r="F414" s="21"/>
      <c r="G414" s="21"/>
    </row>
    <row r="415" spans="6:7">
      <c r="F415" s="21"/>
      <c r="G415" s="21"/>
    </row>
    <row r="416" spans="6:7">
      <c r="F416" s="21"/>
      <c r="G416" s="21"/>
    </row>
    <row r="417" spans="6:7">
      <c r="F417" s="21"/>
      <c r="G417" s="21"/>
    </row>
    <row r="418" spans="6:7">
      <c r="F418" s="21"/>
      <c r="G418" s="21"/>
    </row>
    <row r="419" spans="6:7">
      <c r="F419" s="21"/>
      <c r="G419" s="21"/>
    </row>
    <row r="420" spans="6:7">
      <c r="F420" s="21"/>
      <c r="G420" s="21"/>
    </row>
    <row r="421" spans="6:7">
      <c r="F421" s="21"/>
      <c r="G421" s="21"/>
    </row>
    <row r="422" spans="6:7">
      <c r="F422" s="21"/>
      <c r="G422" s="21"/>
    </row>
    <row r="423" spans="6:7">
      <c r="F423" s="21"/>
      <c r="G423" s="21"/>
    </row>
    <row r="424" spans="6:7">
      <c r="F424" s="21"/>
      <c r="G424" s="21"/>
    </row>
    <row r="425" spans="6:7">
      <c r="F425" s="21"/>
      <c r="G425" s="21"/>
    </row>
    <row r="426" spans="6:7">
      <c r="F426" s="21"/>
      <c r="G426" s="21"/>
    </row>
    <row r="427" spans="6:7">
      <c r="F427" s="21"/>
      <c r="G427" s="21"/>
    </row>
    <row r="428" spans="6:7">
      <c r="F428" s="21"/>
      <c r="G428" s="21"/>
    </row>
    <row r="429" spans="6:7">
      <c r="F429" s="21"/>
      <c r="G429" s="21"/>
    </row>
    <row r="430" spans="6:7">
      <c r="F430" s="21"/>
      <c r="G430" s="21"/>
    </row>
    <row r="431" spans="6:7">
      <c r="F431" s="21"/>
      <c r="G431" s="21"/>
    </row>
    <row r="432" spans="6:7">
      <c r="F432" s="21"/>
      <c r="G432" s="21"/>
    </row>
    <row r="433" spans="6:7">
      <c r="F433" s="21"/>
      <c r="G433" s="21"/>
    </row>
    <row r="434" spans="6:7">
      <c r="F434" s="21"/>
      <c r="G434" s="21"/>
    </row>
    <row r="435" spans="6:7">
      <c r="F435" s="21"/>
      <c r="G435" s="21"/>
    </row>
    <row r="436" spans="6:7">
      <c r="F436" s="21"/>
      <c r="G436" s="21"/>
    </row>
    <row r="437" spans="6:7">
      <c r="F437" s="21"/>
      <c r="G437" s="21"/>
    </row>
    <row r="438" spans="6:7">
      <c r="F438" s="21"/>
      <c r="G438" s="21"/>
    </row>
    <row r="439" spans="6:7">
      <c r="F439" s="21"/>
      <c r="G439" s="21"/>
    </row>
    <row r="440" spans="6:7">
      <c r="F440" s="21"/>
      <c r="G440" s="21"/>
    </row>
    <row r="441" spans="6:7">
      <c r="F441" s="21"/>
      <c r="G441" s="21"/>
    </row>
    <row r="442" spans="6:7">
      <c r="F442" s="21"/>
      <c r="G442" s="21"/>
    </row>
    <row r="443" spans="6:7">
      <c r="F443" s="21"/>
      <c r="G443" s="21"/>
    </row>
    <row r="444" spans="6:7">
      <c r="F444" s="21"/>
      <c r="G444" s="21"/>
    </row>
    <row r="445" spans="6:7">
      <c r="F445" s="21"/>
      <c r="G445" s="21"/>
    </row>
    <row r="446" spans="6:7">
      <c r="F446" s="21"/>
      <c r="G446" s="21"/>
    </row>
    <row r="447" spans="6:7">
      <c r="F447" s="21"/>
      <c r="G447" s="21"/>
    </row>
    <row r="448" spans="6:7">
      <c r="F448" s="21"/>
      <c r="G448" s="21"/>
    </row>
    <row r="449" spans="6:7">
      <c r="F449" s="21"/>
      <c r="G449" s="21"/>
    </row>
    <row r="450" spans="6:7">
      <c r="F450" s="21"/>
      <c r="G450" s="21"/>
    </row>
    <row r="451" spans="6:7">
      <c r="F451" s="21"/>
      <c r="G451" s="21"/>
    </row>
    <row r="452" spans="6:7">
      <c r="F452" s="21"/>
      <c r="G452" s="21"/>
    </row>
    <row r="453" spans="6:7">
      <c r="F453" s="21"/>
      <c r="G453" s="21"/>
    </row>
    <row r="454" spans="6:7">
      <c r="F454" s="21"/>
      <c r="G454" s="21"/>
    </row>
    <row r="455" spans="6:7">
      <c r="F455" s="21"/>
      <c r="G455" s="21"/>
    </row>
    <row r="456" spans="6:7">
      <c r="F456" s="21"/>
      <c r="G456" s="21"/>
    </row>
    <row r="457" spans="6:7">
      <c r="F457" s="21"/>
      <c r="G457" s="21"/>
    </row>
    <row r="458" spans="6:7">
      <c r="F458" s="21"/>
      <c r="G458" s="21"/>
    </row>
    <row r="459" spans="6:7">
      <c r="F459" s="21"/>
      <c r="G459" s="21"/>
    </row>
    <row r="460" spans="6:7">
      <c r="F460" s="21"/>
      <c r="G460" s="21"/>
    </row>
    <row r="461" spans="6:7">
      <c r="F461" s="21"/>
      <c r="G461" s="21"/>
    </row>
    <row r="462" spans="6:7">
      <c r="F462" s="21"/>
      <c r="G462" s="21"/>
    </row>
    <row r="463" spans="6:7">
      <c r="F463" s="21"/>
      <c r="G463" s="21"/>
    </row>
    <row r="464" spans="6:7">
      <c r="F464" s="21"/>
      <c r="G464" s="21"/>
    </row>
    <row r="465" spans="6:7">
      <c r="F465" s="21"/>
      <c r="G465" s="21"/>
    </row>
    <row r="466" spans="6:7">
      <c r="F466" s="21"/>
      <c r="G466" s="21"/>
    </row>
    <row r="467" spans="6:7">
      <c r="F467" s="21"/>
      <c r="G467" s="21"/>
    </row>
    <row r="468" spans="6:7">
      <c r="F468" s="21"/>
      <c r="G468" s="21"/>
    </row>
    <row r="469" spans="6:7">
      <c r="F469" s="21"/>
      <c r="G469" s="21"/>
    </row>
    <row r="470" spans="6:7">
      <c r="F470" s="21"/>
      <c r="G470" s="21"/>
    </row>
    <row r="471" spans="6:7">
      <c r="F471" s="21"/>
      <c r="G471" s="21"/>
    </row>
    <row r="472" spans="6:7">
      <c r="F472" s="21"/>
      <c r="G472" s="21"/>
    </row>
    <row r="473" spans="6:7">
      <c r="F473" s="21"/>
      <c r="G473" s="21"/>
    </row>
    <row r="474" spans="6:7">
      <c r="F474" s="21"/>
      <c r="G474" s="21"/>
    </row>
    <row r="475" spans="6:7">
      <c r="F475" s="21"/>
      <c r="G475" s="21"/>
    </row>
    <row r="476" spans="6:7">
      <c r="F476" s="21"/>
      <c r="G476" s="21"/>
    </row>
    <row r="477" spans="6:7">
      <c r="F477" s="21"/>
      <c r="G477" s="21"/>
    </row>
    <row r="478" spans="6:7">
      <c r="F478" s="21"/>
      <c r="G478" s="21"/>
    </row>
    <row r="479" spans="6:7">
      <c r="F479" s="21"/>
      <c r="G479" s="21"/>
    </row>
    <row r="480" spans="6:7">
      <c r="F480" s="21"/>
      <c r="G480" s="21"/>
    </row>
    <row r="481" spans="6:7">
      <c r="F481" s="21"/>
      <c r="G481" s="21"/>
    </row>
    <row r="482" spans="6:7">
      <c r="F482" s="21"/>
      <c r="G482" s="21"/>
    </row>
    <row r="483" spans="6:7">
      <c r="F483" s="21"/>
      <c r="G483" s="21"/>
    </row>
    <row r="484" spans="6:7">
      <c r="F484" s="21"/>
      <c r="G484" s="21"/>
    </row>
    <row r="485" spans="6:7">
      <c r="F485" s="21"/>
      <c r="G485" s="21"/>
    </row>
    <row r="486" spans="6:7">
      <c r="F486" s="21"/>
      <c r="G486" s="21"/>
    </row>
    <row r="487" spans="6:7">
      <c r="F487" s="21"/>
      <c r="G487" s="21"/>
    </row>
    <row r="488" spans="6:7">
      <c r="F488" s="21"/>
      <c r="G488" s="21"/>
    </row>
    <row r="489" spans="6:7">
      <c r="F489" s="21"/>
      <c r="G489" s="21"/>
    </row>
    <row r="490" spans="6:7">
      <c r="F490" s="21"/>
      <c r="G490" s="21"/>
    </row>
    <row r="491" spans="6:7">
      <c r="F491" s="21"/>
      <c r="G491" s="21"/>
    </row>
    <row r="492" spans="6:7">
      <c r="F492" s="21"/>
      <c r="G492" s="21"/>
    </row>
    <row r="493" spans="6:7">
      <c r="F493" s="21"/>
      <c r="G493" s="21"/>
    </row>
    <row r="494" spans="6:7">
      <c r="F494" s="21"/>
      <c r="G494" s="21"/>
    </row>
    <row r="495" spans="6:7">
      <c r="F495" s="21"/>
      <c r="G495" s="21"/>
    </row>
    <row r="496" spans="6:7">
      <c r="F496" s="21"/>
      <c r="G496" s="21"/>
    </row>
    <row r="497" spans="6:7">
      <c r="F497" s="21"/>
      <c r="G497" s="21"/>
    </row>
    <row r="498" spans="6:7">
      <c r="F498" s="21"/>
      <c r="G498" s="21"/>
    </row>
    <row r="499" spans="6:7">
      <c r="F499" s="21"/>
      <c r="G499" s="21"/>
    </row>
    <row r="500" spans="6:7">
      <c r="F500" s="21"/>
      <c r="G500" s="21"/>
    </row>
    <row r="501" spans="6:7">
      <c r="F501" s="21"/>
      <c r="G501" s="21"/>
    </row>
    <row r="502" spans="6:7">
      <c r="F502" s="21"/>
      <c r="G502" s="21"/>
    </row>
    <row r="503" spans="6:7">
      <c r="F503" s="21"/>
      <c r="G503" s="21"/>
    </row>
    <row r="504" spans="6:7">
      <c r="F504" s="21"/>
      <c r="G504" s="21"/>
    </row>
    <row r="505" spans="6:7">
      <c r="F505" s="21"/>
      <c r="G505" s="21"/>
    </row>
    <row r="506" spans="6:7">
      <c r="F506" s="21"/>
      <c r="G506" s="21"/>
    </row>
    <row r="507" spans="6:7">
      <c r="F507" s="21"/>
      <c r="G507" s="21"/>
    </row>
    <row r="508" spans="6:7">
      <c r="F508" s="21"/>
      <c r="G508" s="21"/>
    </row>
    <row r="509" spans="6:7">
      <c r="F509" s="21"/>
      <c r="G509" s="21"/>
    </row>
    <row r="510" spans="6:7">
      <c r="F510" s="21"/>
      <c r="G510" s="21"/>
    </row>
    <row r="511" spans="6:7">
      <c r="F511" s="21"/>
      <c r="G511" s="21"/>
    </row>
    <row r="512" spans="6:7">
      <c r="F512" s="21"/>
      <c r="G512" s="21"/>
    </row>
    <row r="513" spans="6:7">
      <c r="F513" s="21"/>
      <c r="G513" s="21"/>
    </row>
    <row r="514" spans="6:7">
      <c r="F514" s="21"/>
      <c r="G514" s="21"/>
    </row>
    <row r="515" spans="6:7">
      <c r="F515" s="21"/>
      <c r="G515" s="21"/>
    </row>
    <row r="516" spans="6:7">
      <c r="F516" s="21"/>
      <c r="G516" s="21"/>
    </row>
    <row r="517" spans="6:7">
      <c r="F517" s="21"/>
      <c r="G517" s="21"/>
    </row>
    <row r="518" spans="6:7">
      <c r="F518" s="21"/>
      <c r="G518" s="21"/>
    </row>
    <row r="519" spans="6:7">
      <c r="F519" s="21"/>
      <c r="G519" s="21"/>
    </row>
    <row r="520" spans="6:7">
      <c r="F520" s="21"/>
      <c r="G520" s="21"/>
    </row>
    <row r="521" spans="6:7">
      <c r="F521" s="21"/>
      <c r="G521" s="21"/>
    </row>
    <row r="522" spans="6:7">
      <c r="F522" s="21"/>
      <c r="G522" s="21"/>
    </row>
    <row r="523" spans="6:7">
      <c r="F523" s="21"/>
      <c r="G523" s="21"/>
    </row>
    <row r="524" spans="6:7">
      <c r="F524" s="21"/>
      <c r="G524" s="21"/>
    </row>
    <row r="525" spans="6:7">
      <c r="F525" s="21"/>
      <c r="G525" s="21"/>
    </row>
    <row r="526" spans="6:7">
      <c r="F526" s="21"/>
      <c r="G526" s="21"/>
    </row>
    <row r="527" spans="6:7">
      <c r="F527" s="21"/>
      <c r="G527" s="21"/>
    </row>
    <row r="528" spans="6:7">
      <c r="F528" s="21"/>
      <c r="G528" s="21"/>
    </row>
    <row r="529" spans="6:7">
      <c r="F529" s="21"/>
      <c r="G529" s="21"/>
    </row>
    <row r="530" spans="6:7">
      <c r="F530" s="21"/>
      <c r="G530" s="21"/>
    </row>
    <row r="531" spans="6:7">
      <c r="F531" s="21"/>
      <c r="G531" s="21"/>
    </row>
    <row r="532" spans="6:7">
      <c r="F532" s="21"/>
      <c r="G532" s="21"/>
    </row>
    <row r="533" spans="6:7">
      <c r="F533" s="21"/>
      <c r="G533" s="21"/>
    </row>
    <row r="534" spans="6:7">
      <c r="F534" s="21"/>
      <c r="G534" s="21"/>
    </row>
    <row r="535" spans="6:7">
      <c r="F535" s="21"/>
      <c r="G535" s="21"/>
    </row>
    <row r="536" spans="6:7">
      <c r="F536" s="21"/>
      <c r="G536" s="21"/>
    </row>
    <row r="537" spans="6:7">
      <c r="F537" s="21"/>
      <c r="G537" s="21"/>
    </row>
    <row r="538" spans="6:7">
      <c r="F538" s="21"/>
      <c r="G538" s="21"/>
    </row>
    <row r="539" spans="6:7">
      <c r="F539" s="21"/>
      <c r="G539" s="21"/>
    </row>
    <row r="540" spans="6:7">
      <c r="F540" s="21"/>
      <c r="G540" s="21"/>
    </row>
    <row r="541" spans="6:7">
      <c r="F541" s="21"/>
      <c r="G541" s="21"/>
    </row>
    <row r="542" spans="6:7">
      <c r="F542" s="21"/>
      <c r="G542" s="21"/>
    </row>
    <row r="543" spans="6:7">
      <c r="F543" s="21"/>
      <c r="G543" s="21"/>
    </row>
    <row r="544" spans="6:7">
      <c r="F544" s="21"/>
      <c r="G544" s="21"/>
    </row>
    <row r="545" spans="6:7">
      <c r="F545" s="21"/>
      <c r="G545" s="21"/>
    </row>
    <row r="546" spans="6:7">
      <c r="F546" s="21"/>
      <c r="G546" s="21"/>
    </row>
    <row r="547" spans="6:7">
      <c r="F547" s="21"/>
      <c r="G547" s="21"/>
    </row>
    <row r="548" spans="6:7">
      <c r="F548" s="21"/>
      <c r="G548" s="21"/>
    </row>
    <row r="549" spans="6:7">
      <c r="F549" s="21"/>
      <c r="G549" s="21"/>
    </row>
    <row r="550" spans="6:7">
      <c r="F550" s="21"/>
      <c r="G550" s="21"/>
    </row>
    <row r="551" spans="6:7">
      <c r="F551" s="21"/>
      <c r="G551" s="21"/>
    </row>
    <row r="552" spans="6:7">
      <c r="F552" s="21"/>
      <c r="G552" s="21"/>
    </row>
    <row r="553" spans="6:7">
      <c r="F553" s="21"/>
      <c r="G553" s="21"/>
    </row>
    <row r="554" spans="6:7">
      <c r="F554" s="21"/>
      <c r="G554" s="21"/>
    </row>
    <row r="555" spans="6:7">
      <c r="F555" s="21"/>
      <c r="G555" s="21"/>
    </row>
    <row r="556" spans="6:7">
      <c r="F556" s="21"/>
      <c r="G556" s="21"/>
    </row>
    <row r="557" spans="6:7">
      <c r="F557" s="21"/>
      <c r="G557" s="21"/>
    </row>
    <row r="558" spans="6:7">
      <c r="F558" s="21"/>
      <c r="G558" s="21"/>
    </row>
    <row r="559" spans="6:7">
      <c r="F559" s="21"/>
      <c r="G559" s="21"/>
    </row>
    <row r="560" spans="6:7">
      <c r="F560" s="21"/>
      <c r="G560" s="21"/>
    </row>
    <row r="561" spans="6:7">
      <c r="F561" s="21"/>
      <c r="G561" s="21"/>
    </row>
    <row r="562" spans="6:7">
      <c r="F562" s="21"/>
      <c r="G562" s="21"/>
    </row>
    <row r="563" spans="6:7">
      <c r="F563" s="21"/>
      <c r="G563" s="21"/>
    </row>
    <row r="564" spans="6:7">
      <c r="F564" s="21"/>
      <c r="G564" s="21"/>
    </row>
    <row r="565" spans="6:7">
      <c r="F565" s="21"/>
      <c r="G565" s="21"/>
    </row>
    <row r="566" spans="6:7">
      <c r="F566" s="21"/>
      <c r="G566" s="21"/>
    </row>
    <row r="567" spans="6:7">
      <c r="F567" s="21"/>
      <c r="G567" s="21"/>
    </row>
    <row r="568" spans="6:7">
      <c r="F568" s="21"/>
      <c r="G568" s="21"/>
    </row>
    <row r="569" spans="6:7">
      <c r="F569" s="21"/>
      <c r="G569" s="21"/>
    </row>
    <row r="570" spans="6:7">
      <c r="F570" s="21"/>
      <c r="G570" s="21"/>
    </row>
    <row r="571" spans="6:7">
      <c r="F571" s="21"/>
      <c r="G571" s="21"/>
    </row>
    <row r="572" spans="6:7">
      <c r="F572" s="21"/>
      <c r="G572" s="21"/>
    </row>
    <row r="573" spans="6:7">
      <c r="F573" s="21"/>
      <c r="G573" s="21"/>
    </row>
    <row r="574" spans="6:7">
      <c r="F574" s="21"/>
      <c r="G574" s="21"/>
    </row>
    <row r="575" spans="6:7">
      <c r="F575" s="21"/>
      <c r="G575" s="21"/>
    </row>
    <row r="576" spans="6:7">
      <c r="F576" s="21"/>
      <c r="G576" s="21"/>
    </row>
    <row r="577" spans="6:7">
      <c r="F577" s="21"/>
      <c r="G577" s="21"/>
    </row>
    <row r="578" spans="6:7">
      <c r="F578" s="21"/>
      <c r="G578" s="21"/>
    </row>
    <row r="579" spans="6:7">
      <c r="F579" s="21"/>
      <c r="G579" s="21"/>
    </row>
    <row r="580" spans="6:7">
      <c r="F580" s="21"/>
      <c r="G580" s="21"/>
    </row>
    <row r="581" spans="6:7">
      <c r="F581" s="21"/>
      <c r="G581" s="21"/>
    </row>
    <row r="582" spans="6:7">
      <c r="F582" s="21"/>
      <c r="G582" s="21"/>
    </row>
    <row r="583" spans="6:7">
      <c r="F583" s="21"/>
      <c r="G583" s="21"/>
    </row>
    <row r="584" spans="6:7">
      <c r="F584" s="21"/>
      <c r="G584" s="21"/>
    </row>
    <row r="585" spans="6:7">
      <c r="F585" s="21"/>
      <c r="G585" s="21"/>
    </row>
    <row r="586" spans="6:7">
      <c r="F586" s="21"/>
      <c r="G586" s="21"/>
    </row>
    <row r="587" spans="6:7">
      <c r="F587" s="21"/>
      <c r="G587" s="21"/>
    </row>
    <row r="588" spans="6:7">
      <c r="F588" s="21"/>
      <c r="G588" s="21"/>
    </row>
    <row r="589" spans="6:7">
      <c r="F589" s="21"/>
      <c r="G589" s="21"/>
    </row>
    <row r="590" spans="6:7">
      <c r="F590" s="21"/>
      <c r="G590" s="21"/>
    </row>
    <row r="591" spans="6:7">
      <c r="F591" s="21"/>
      <c r="G591" s="21"/>
    </row>
    <row r="592" spans="6:7">
      <c r="F592" s="21"/>
      <c r="G592" s="21"/>
    </row>
    <row r="593" spans="6:7">
      <c r="F593" s="21"/>
      <c r="G593" s="21"/>
    </row>
    <row r="594" spans="6:7">
      <c r="F594" s="21"/>
      <c r="G594" s="21"/>
    </row>
    <row r="595" spans="6:7">
      <c r="F595" s="21"/>
      <c r="G595" s="21"/>
    </row>
    <row r="596" spans="6:7">
      <c r="F596" s="21"/>
      <c r="G596" s="21"/>
    </row>
    <row r="597" spans="6:7">
      <c r="F597" s="21"/>
      <c r="G597" s="21"/>
    </row>
    <row r="598" spans="6:7">
      <c r="F598" s="21"/>
      <c r="G598" s="21"/>
    </row>
    <row r="599" spans="6:7">
      <c r="F599" s="21"/>
      <c r="G599" s="21"/>
    </row>
    <row r="600" spans="6:7">
      <c r="F600" s="21"/>
      <c r="G600" s="21"/>
    </row>
    <row r="601" spans="6:7">
      <c r="F601" s="21"/>
      <c r="G601" s="21"/>
    </row>
    <row r="602" spans="6:7">
      <c r="F602" s="21"/>
      <c r="G602" s="21"/>
    </row>
    <row r="603" spans="6:7">
      <c r="F603" s="21"/>
      <c r="G603" s="21"/>
    </row>
    <row r="604" spans="6:7">
      <c r="F604" s="21"/>
      <c r="G604" s="21"/>
    </row>
    <row r="605" spans="6:7">
      <c r="F605" s="21"/>
      <c r="G605" s="21"/>
    </row>
    <row r="606" spans="6:7">
      <c r="F606" s="21"/>
      <c r="G606" s="21"/>
    </row>
    <row r="607" spans="6:7">
      <c r="F607" s="21"/>
      <c r="G607" s="21"/>
    </row>
    <row r="608" spans="6:7">
      <c r="F608" s="21"/>
      <c r="G608" s="21"/>
    </row>
    <row r="609" spans="6:7">
      <c r="F609" s="21"/>
      <c r="G609" s="21"/>
    </row>
    <row r="610" spans="6:7">
      <c r="F610" s="21"/>
      <c r="G610" s="21"/>
    </row>
    <row r="611" spans="6:7">
      <c r="F611" s="21"/>
      <c r="G611" s="21"/>
    </row>
    <row r="612" spans="6:7">
      <c r="F612" s="21"/>
      <c r="G612" s="21"/>
    </row>
    <row r="613" spans="6:7">
      <c r="F613" s="21"/>
      <c r="G613" s="21"/>
    </row>
    <row r="614" spans="6:7">
      <c r="F614" s="21"/>
      <c r="G614" s="21"/>
    </row>
    <row r="615" spans="6:7">
      <c r="F615" s="21"/>
      <c r="G615" s="21"/>
    </row>
    <row r="616" spans="6:7">
      <c r="F616" s="21"/>
      <c r="G616" s="21"/>
    </row>
    <row r="617" spans="6:7">
      <c r="F617" s="21"/>
      <c r="G617" s="21"/>
    </row>
    <row r="618" spans="6:7">
      <c r="F618" s="21"/>
      <c r="G618" s="21"/>
    </row>
    <row r="619" spans="6:7">
      <c r="F619" s="21"/>
      <c r="G619" s="21"/>
    </row>
    <row r="620" spans="6:7">
      <c r="F620" s="21"/>
      <c r="G620" s="21"/>
    </row>
    <row r="621" spans="6:7">
      <c r="F621" s="21"/>
      <c r="G621" s="21"/>
    </row>
    <row r="622" spans="6:7">
      <c r="F622" s="21"/>
      <c r="G622" s="21"/>
    </row>
    <row r="623" spans="6:7">
      <c r="F623" s="21"/>
      <c r="G623" s="21"/>
    </row>
    <row r="624" spans="6:7">
      <c r="F624" s="21"/>
      <c r="G624" s="21"/>
    </row>
    <row r="625" spans="6:7">
      <c r="F625" s="21"/>
      <c r="G625" s="21"/>
    </row>
    <row r="626" spans="6:7">
      <c r="F626" s="21"/>
      <c r="G626" s="21"/>
    </row>
    <row r="627" spans="6:7">
      <c r="F627" s="21"/>
      <c r="G627" s="21"/>
    </row>
    <row r="628" spans="6:7">
      <c r="F628" s="21"/>
      <c r="G628" s="21"/>
    </row>
    <row r="629" spans="6:7">
      <c r="F629" s="21"/>
      <c r="G629" s="21"/>
    </row>
    <row r="630" spans="6:7">
      <c r="F630" s="21"/>
      <c r="G630" s="21"/>
    </row>
    <row r="631" spans="6:7">
      <c r="F631" s="21"/>
      <c r="G631" s="21"/>
    </row>
    <row r="632" spans="6:7">
      <c r="F632" s="21"/>
      <c r="G632" s="21"/>
    </row>
    <row r="633" spans="6:7">
      <c r="F633" s="21"/>
      <c r="G633" s="21"/>
    </row>
    <row r="634" spans="6:7">
      <c r="F634" s="21"/>
      <c r="G634" s="21"/>
    </row>
    <row r="635" spans="6:7">
      <c r="F635" s="21"/>
      <c r="G635" s="21"/>
    </row>
    <row r="636" spans="6:7">
      <c r="F636" s="21"/>
      <c r="G636" s="21"/>
    </row>
    <row r="637" spans="6:7">
      <c r="F637" s="21"/>
      <c r="G637" s="21"/>
    </row>
    <row r="638" spans="6:7">
      <c r="F638" s="21"/>
      <c r="G638" s="21"/>
    </row>
    <row r="639" spans="6:7">
      <c r="F639" s="21"/>
      <c r="G639" s="21"/>
    </row>
    <row r="640" spans="6:7">
      <c r="F640" s="21"/>
      <c r="G640" s="21"/>
    </row>
    <row r="641" spans="6:7">
      <c r="F641" s="21"/>
      <c r="G641" s="21"/>
    </row>
    <row r="642" spans="6:7">
      <c r="F642" s="21"/>
      <c r="G642" s="21"/>
    </row>
    <row r="643" spans="6:7">
      <c r="F643" s="21"/>
      <c r="G643" s="21"/>
    </row>
    <row r="644" spans="6:7">
      <c r="F644" s="21"/>
      <c r="G644" s="21"/>
    </row>
    <row r="645" spans="6:7">
      <c r="F645" s="21"/>
      <c r="G645" s="21"/>
    </row>
    <row r="646" spans="6:7">
      <c r="F646" s="21"/>
      <c r="G646" s="21"/>
    </row>
    <row r="647" spans="6:7">
      <c r="F647" s="21"/>
      <c r="G647" s="21"/>
    </row>
    <row r="648" spans="6:7">
      <c r="F648" s="21"/>
      <c r="G648" s="21"/>
    </row>
    <row r="649" spans="6:7">
      <c r="F649" s="21"/>
      <c r="G649" s="21"/>
    </row>
    <row r="650" spans="6:7">
      <c r="F650" s="21"/>
      <c r="G650" s="21"/>
    </row>
    <row r="651" spans="6:7">
      <c r="F651" s="21"/>
      <c r="G651" s="21"/>
    </row>
    <row r="652" spans="6:7">
      <c r="F652" s="21"/>
      <c r="G652" s="21"/>
    </row>
    <row r="653" spans="6:7">
      <c r="F653" s="21"/>
      <c r="G653" s="21"/>
    </row>
    <row r="654" spans="6:7">
      <c r="F654" s="21"/>
      <c r="G654" s="21"/>
    </row>
    <row r="655" spans="6:7">
      <c r="F655" s="21"/>
      <c r="G655" s="21"/>
    </row>
    <row r="656" spans="6:7">
      <c r="F656" s="21"/>
      <c r="G656" s="21"/>
    </row>
    <row r="657" spans="6:7">
      <c r="F657" s="21"/>
      <c r="G657" s="21"/>
    </row>
    <row r="658" spans="6:7">
      <c r="F658" s="21"/>
      <c r="G658" s="21"/>
    </row>
  </sheetData>
  <mergeCells count="8">
    <mergeCell ref="A69:I69"/>
    <mergeCell ref="C4:C29"/>
    <mergeCell ref="C32:C39"/>
    <mergeCell ref="A1:I1"/>
    <mergeCell ref="A2:I2"/>
    <mergeCell ref="A42:I42"/>
    <mergeCell ref="A48:I48"/>
    <mergeCell ref="A58:I58"/>
  </mergeCells>
  <phoneticPr fontId="78" type="noConversion"/>
  <printOptions horizontalCentered="1"/>
  <pageMargins left="0.23622047244094491" right="0.23622047244094491" top="0.74803149606299213" bottom="0.74803149606299213" header="0.31496062992125984" footer="0.31496062992125984"/>
  <pageSetup paperSize="8" scale="54" orientation="landscape" cellComments="asDisplayed" r:id="rId1"/>
  <headerFooter alignWithMargins="0">
    <oddFooter>&amp;L&amp;F - &amp;A&amp;C  _x000D_&amp;1#&amp;"Aptos"&amp;10&amp;K000000 C1 - Interne&amp;R&amp;P/&amp;N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FB820-11E7-44FD-AEE4-EE75BBC50EE3}">
  <sheetPr>
    <tabColor theme="5"/>
  </sheetPr>
  <dimension ref="A1:AZ93"/>
  <sheetViews>
    <sheetView topLeftCell="A4" zoomScale="66" zoomScaleNormal="66" workbookViewId="0">
      <selection activeCell="AH9" sqref="AH9:AH10"/>
    </sheetView>
  </sheetViews>
  <sheetFormatPr baseColWidth="10" defaultColWidth="10.88671875" defaultRowHeight="14.4"/>
  <cols>
    <col min="1" max="1" width="15.44140625" style="46" customWidth="1"/>
    <col min="2" max="2" width="106.109375" style="46" customWidth="1"/>
    <col min="3" max="3" width="27.33203125" style="46" customWidth="1"/>
    <col min="4" max="4" width="23.5546875" style="46" bestFit="1" customWidth="1"/>
    <col min="5" max="5" width="23.33203125" style="46" customWidth="1"/>
    <col min="6" max="7" width="10.88671875" style="46"/>
    <col min="8" max="8" width="15.44140625" style="46" customWidth="1"/>
    <col min="9" max="9" width="16.5546875" style="46" customWidth="1"/>
    <col min="10" max="16384" width="10.88671875" style="46"/>
  </cols>
  <sheetData>
    <row r="1" spans="1:52" ht="15" customHeight="1">
      <c r="A1" s="183" t="s">
        <v>13</v>
      </c>
      <c r="B1" s="183"/>
      <c r="C1" s="183"/>
      <c r="D1" s="183"/>
      <c r="E1" s="183"/>
      <c r="F1" s="183"/>
      <c r="G1" s="183"/>
      <c r="H1" s="183"/>
      <c r="I1" s="183"/>
      <c r="J1" s="106"/>
      <c r="K1" s="106"/>
      <c r="L1" s="106"/>
      <c r="M1" s="106"/>
    </row>
    <row r="2" spans="1:52">
      <c r="A2" s="176" t="s">
        <v>172</v>
      </c>
      <c r="B2" s="177"/>
      <c r="C2" s="177"/>
      <c r="D2" s="177"/>
      <c r="E2" s="177"/>
      <c r="F2" s="177"/>
      <c r="G2" s="177"/>
      <c r="H2" s="177"/>
      <c r="I2" s="177"/>
    </row>
    <row r="3" spans="1:52" ht="43.8" thickBot="1">
      <c r="A3" s="27" t="s">
        <v>15</v>
      </c>
      <c r="B3" s="27" t="s">
        <v>16</v>
      </c>
      <c r="C3" s="27" t="s">
        <v>17</v>
      </c>
      <c r="D3" s="27" t="s">
        <v>18</v>
      </c>
      <c r="E3" s="27" t="s">
        <v>19</v>
      </c>
      <c r="F3" s="27" t="s">
        <v>20</v>
      </c>
      <c r="G3" s="27" t="s">
        <v>21</v>
      </c>
      <c r="H3" s="103" t="s">
        <v>398</v>
      </c>
      <c r="I3" s="88" t="s">
        <v>23</v>
      </c>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row>
    <row r="4" spans="1:52" ht="15" thickBot="1">
      <c r="A4" s="40" t="s">
        <v>174</v>
      </c>
      <c r="B4" s="129" t="s">
        <v>475</v>
      </c>
      <c r="C4" s="185"/>
      <c r="D4" s="167" t="s">
        <v>400</v>
      </c>
      <c r="E4" s="37" t="s">
        <v>397</v>
      </c>
      <c r="F4" s="18"/>
      <c r="G4" s="104">
        <f t="shared" ref="G4:G69" si="0">F4*1.2</f>
        <v>0</v>
      </c>
      <c r="H4" s="19"/>
      <c r="I4" s="105">
        <f>F4*H4</f>
        <v>0</v>
      </c>
    </row>
    <row r="5" spans="1:52" ht="15" thickBot="1">
      <c r="A5" s="40" t="s">
        <v>175</v>
      </c>
      <c r="B5" s="129" t="s">
        <v>401</v>
      </c>
      <c r="C5" s="185"/>
      <c r="D5" s="167" t="s">
        <v>400</v>
      </c>
      <c r="E5" s="37" t="s">
        <v>397</v>
      </c>
      <c r="F5" s="18"/>
      <c r="G5" s="104">
        <f t="shared" si="0"/>
        <v>0</v>
      </c>
      <c r="H5" s="19">
        <v>3</v>
      </c>
      <c r="I5" s="105">
        <f t="shared" ref="I5:I68" si="1">F5*H5</f>
        <v>0</v>
      </c>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row>
    <row r="6" spans="1:52" ht="15" thickBot="1">
      <c r="A6" s="40" t="s">
        <v>176</v>
      </c>
      <c r="B6" s="129" t="s">
        <v>402</v>
      </c>
      <c r="C6" s="185"/>
      <c r="D6" s="167" t="s">
        <v>400</v>
      </c>
      <c r="E6" s="37" t="s">
        <v>397</v>
      </c>
      <c r="F6" s="18"/>
      <c r="G6" s="104">
        <f t="shared" si="0"/>
        <v>0</v>
      </c>
      <c r="H6" s="19"/>
      <c r="I6" s="105">
        <f t="shared" si="1"/>
        <v>0</v>
      </c>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row>
    <row r="7" spans="1:52" ht="15" thickBot="1">
      <c r="A7" s="40" t="s">
        <v>177</v>
      </c>
      <c r="B7" s="129" t="s">
        <v>404</v>
      </c>
      <c r="C7" s="185"/>
      <c r="D7" s="167" t="s">
        <v>400</v>
      </c>
      <c r="E7" s="37" t="s">
        <v>397</v>
      </c>
      <c r="F7" s="18"/>
      <c r="G7" s="104">
        <f t="shared" si="0"/>
        <v>0</v>
      </c>
      <c r="H7" s="19"/>
      <c r="I7" s="105">
        <f t="shared" si="1"/>
        <v>0</v>
      </c>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row>
    <row r="8" spans="1:52" ht="15" thickBot="1">
      <c r="A8" s="40" t="s">
        <v>178</v>
      </c>
      <c r="B8" s="129" t="s">
        <v>405</v>
      </c>
      <c r="C8" s="185"/>
      <c r="D8" s="167" t="s">
        <v>400</v>
      </c>
      <c r="E8" s="37" t="s">
        <v>397</v>
      </c>
      <c r="F8" s="18"/>
      <c r="G8" s="104">
        <f t="shared" si="0"/>
        <v>0</v>
      </c>
      <c r="H8" s="19"/>
      <c r="I8" s="105">
        <f t="shared" si="1"/>
        <v>0</v>
      </c>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row>
    <row r="9" spans="1:52" ht="15" thickBot="1">
      <c r="A9" s="40" t="s">
        <v>179</v>
      </c>
      <c r="B9" s="129" t="s">
        <v>406</v>
      </c>
      <c r="C9" s="185"/>
      <c r="D9" s="167" t="s">
        <v>400</v>
      </c>
      <c r="E9" s="37" t="s">
        <v>397</v>
      </c>
      <c r="F9" s="18"/>
      <c r="G9" s="104">
        <f t="shared" si="0"/>
        <v>0</v>
      </c>
      <c r="H9" s="19"/>
      <c r="I9" s="105">
        <f t="shared" si="1"/>
        <v>0</v>
      </c>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row>
    <row r="10" spans="1:52" ht="15" thickBot="1">
      <c r="A10" s="40" t="s">
        <v>180</v>
      </c>
      <c r="B10" s="129" t="s">
        <v>407</v>
      </c>
      <c r="C10" s="185"/>
      <c r="D10" s="167" t="s">
        <v>400</v>
      </c>
      <c r="E10" s="37" t="s">
        <v>397</v>
      </c>
      <c r="F10" s="18"/>
      <c r="G10" s="104">
        <f t="shared" si="0"/>
        <v>0</v>
      </c>
      <c r="H10" s="19">
        <v>3</v>
      </c>
      <c r="I10" s="105">
        <f t="shared" si="1"/>
        <v>0</v>
      </c>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row>
    <row r="11" spans="1:52" ht="15" thickBot="1">
      <c r="A11" s="40" t="s">
        <v>181</v>
      </c>
      <c r="B11" s="129" t="s">
        <v>408</v>
      </c>
      <c r="C11" s="185"/>
      <c r="D11" s="167" t="s">
        <v>400</v>
      </c>
      <c r="E11" s="37" t="s">
        <v>397</v>
      </c>
      <c r="F11" s="18"/>
      <c r="G11" s="104">
        <f t="shared" si="0"/>
        <v>0</v>
      </c>
      <c r="H11" s="19"/>
      <c r="I11" s="105">
        <f t="shared" si="1"/>
        <v>0</v>
      </c>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row>
    <row r="12" spans="1:52" ht="15" thickBot="1">
      <c r="A12" s="40" t="s">
        <v>182</v>
      </c>
      <c r="B12" s="129" t="s">
        <v>409</v>
      </c>
      <c r="C12" s="185"/>
      <c r="D12" s="167" t="s">
        <v>400</v>
      </c>
      <c r="E12" s="37" t="s">
        <v>397</v>
      </c>
      <c r="F12" s="18"/>
      <c r="G12" s="104">
        <f t="shared" si="0"/>
        <v>0</v>
      </c>
      <c r="H12" s="19"/>
      <c r="I12" s="105">
        <f t="shared" si="1"/>
        <v>0</v>
      </c>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row>
    <row r="13" spans="1:52" ht="15" thickBot="1">
      <c r="A13" s="40" t="s">
        <v>333</v>
      </c>
      <c r="B13" s="129" t="s">
        <v>410</v>
      </c>
      <c r="C13" s="185"/>
      <c r="D13" s="167" t="s">
        <v>400</v>
      </c>
      <c r="E13" s="37" t="s">
        <v>397</v>
      </c>
      <c r="F13" s="18"/>
      <c r="G13" s="104">
        <f t="shared" si="0"/>
        <v>0</v>
      </c>
      <c r="H13" s="19"/>
      <c r="I13" s="105">
        <f t="shared" si="1"/>
        <v>0</v>
      </c>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row>
    <row r="14" spans="1:52" ht="15" thickBot="1">
      <c r="A14" s="40" t="s">
        <v>334</v>
      </c>
      <c r="B14" s="129" t="s">
        <v>411</v>
      </c>
      <c r="C14" s="185"/>
      <c r="D14" s="167" t="s">
        <v>400</v>
      </c>
      <c r="E14" s="37" t="s">
        <v>397</v>
      </c>
      <c r="F14" s="18"/>
      <c r="G14" s="104">
        <f t="shared" si="0"/>
        <v>0</v>
      </c>
      <c r="H14" s="19"/>
      <c r="I14" s="105">
        <f t="shared" si="1"/>
        <v>0</v>
      </c>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row>
    <row r="15" spans="1:52" ht="15" thickBot="1">
      <c r="A15" s="40" t="s">
        <v>335</v>
      </c>
      <c r="B15" s="129" t="s">
        <v>412</v>
      </c>
      <c r="C15" s="185"/>
      <c r="D15" s="167" t="s">
        <v>400</v>
      </c>
      <c r="E15" s="37" t="s">
        <v>397</v>
      </c>
      <c r="F15" s="18"/>
      <c r="G15" s="104">
        <f t="shared" si="0"/>
        <v>0</v>
      </c>
      <c r="H15" s="19"/>
      <c r="I15" s="105">
        <f t="shared" si="1"/>
        <v>0</v>
      </c>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row>
    <row r="16" spans="1:52" ht="15" thickBot="1">
      <c r="A16" s="40" t="s">
        <v>183</v>
      </c>
      <c r="B16" s="129" t="s">
        <v>413</v>
      </c>
      <c r="C16" s="185"/>
      <c r="D16" s="167" t="s">
        <v>400</v>
      </c>
      <c r="E16" s="37" t="s">
        <v>397</v>
      </c>
      <c r="F16" s="18"/>
      <c r="G16" s="104">
        <f t="shared" si="0"/>
        <v>0</v>
      </c>
      <c r="H16" s="19">
        <v>12</v>
      </c>
      <c r="I16" s="105">
        <f t="shared" si="1"/>
        <v>0</v>
      </c>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row>
    <row r="17" spans="1:51" ht="15" thickBot="1">
      <c r="A17" s="40" t="s">
        <v>184</v>
      </c>
      <c r="B17" s="129" t="s">
        <v>414</v>
      </c>
      <c r="C17" s="185"/>
      <c r="D17" s="167" t="s">
        <v>400</v>
      </c>
      <c r="E17" s="37" t="s">
        <v>397</v>
      </c>
      <c r="F17" s="18"/>
      <c r="G17" s="104">
        <f t="shared" si="0"/>
        <v>0</v>
      </c>
      <c r="H17" s="19"/>
      <c r="I17" s="105">
        <f t="shared" si="1"/>
        <v>0</v>
      </c>
      <c r="K17" s="174"/>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row>
    <row r="18" spans="1:51" ht="15" thickBot="1">
      <c r="A18" s="40" t="s">
        <v>336</v>
      </c>
      <c r="B18" s="129" t="s">
        <v>415</v>
      </c>
      <c r="C18" s="185"/>
      <c r="D18" s="167" t="s">
        <v>400</v>
      </c>
      <c r="E18" s="37" t="s">
        <v>397</v>
      </c>
      <c r="F18" s="18"/>
      <c r="G18" s="104">
        <f t="shared" si="0"/>
        <v>0</v>
      </c>
      <c r="H18" s="19"/>
      <c r="I18" s="105">
        <f t="shared" si="1"/>
        <v>0</v>
      </c>
    </row>
    <row r="19" spans="1:51" ht="15" thickBot="1">
      <c r="A19" s="40" t="s">
        <v>337</v>
      </c>
      <c r="B19" s="129" t="s">
        <v>416</v>
      </c>
      <c r="C19" s="185"/>
      <c r="D19" s="167" t="s">
        <v>400</v>
      </c>
      <c r="E19" s="37" t="s">
        <v>397</v>
      </c>
      <c r="F19" s="18"/>
      <c r="G19" s="104">
        <f t="shared" si="0"/>
        <v>0</v>
      </c>
      <c r="H19" s="19"/>
      <c r="I19" s="105">
        <f t="shared" si="1"/>
        <v>0</v>
      </c>
    </row>
    <row r="20" spans="1:51" ht="15" thickBot="1">
      <c r="A20" s="40" t="s">
        <v>338</v>
      </c>
      <c r="B20" s="129" t="s">
        <v>417</v>
      </c>
      <c r="C20" s="185"/>
      <c r="D20" s="167" t="s">
        <v>400</v>
      </c>
      <c r="E20" s="37" t="s">
        <v>397</v>
      </c>
      <c r="F20" s="18"/>
      <c r="G20" s="104">
        <f t="shared" si="0"/>
        <v>0</v>
      </c>
      <c r="H20" s="19"/>
      <c r="I20" s="105">
        <f t="shared" si="1"/>
        <v>0</v>
      </c>
    </row>
    <row r="21" spans="1:51" ht="15" thickBot="1">
      <c r="A21" s="40" t="s">
        <v>339</v>
      </c>
      <c r="B21" s="129" t="s">
        <v>418</v>
      </c>
      <c r="C21" s="185"/>
      <c r="D21" s="167" t="s">
        <v>400</v>
      </c>
      <c r="E21" s="37" t="s">
        <v>397</v>
      </c>
      <c r="F21" s="18"/>
      <c r="G21" s="104">
        <f t="shared" si="0"/>
        <v>0</v>
      </c>
      <c r="H21" s="19">
        <v>3</v>
      </c>
      <c r="I21" s="105">
        <f t="shared" si="1"/>
        <v>0</v>
      </c>
    </row>
    <row r="22" spans="1:51" ht="15" thickBot="1">
      <c r="A22" s="40" t="s">
        <v>340</v>
      </c>
      <c r="B22" s="129" t="s">
        <v>419</v>
      </c>
      <c r="C22" s="185"/>
      <c r="D22" s="167" t="s">
        <v>400</v>
      </c>
      <c r="E22" s="37" t="s">
        <v>397</v>
      </c>
      <c r="F22" s="18"/>
      <c r="G22" s="104">
        <f t="shared" si="0"/>
        <v>0</v>
      </c>
      <c r="H22" s="19"/>
      <c r="I22" s="105">
        <f t="shared" si="1"/>
        <v>0</v>
      </c>
    </row>
    <row r="23" spans="1:51" ht="15" thickBot="1">
      <c r="A23" s="40" t="s">
        <v>341</v>
      </c>
      <c r="B23" s="129" t="s">
        <v>420</v>
      </c>
      <c r="C23" s="185"/>
      <c r="D23" s="167" t="s">
        <v>400</v>
      </c>
      <c r="E23" s="37" t="s">
        <v>397</v>
      </c>
      <c r="F23" s="18"/>
      <c r="G23" s="104">
        <f t="shared" si="0"/>
        <v>0</v>
      </c>
      <c r="H23" s="19"/>
      <c r="I23" s="105">
        <f t="shared" si="1"/>
        <v>0</v>
      </c>
    </row>
    <row r="24" spans="1:51" ht="15" thickBot="1">
      <c r="A24" s="40" t="s">
        <v>342</v>
      </c>
      <c r="B24" s="129" t="s">
        <v>421</v>
      </c>
      <c r="C24" s="185"/>
      <c r="D24" s="167" t="s">
        <v>400</v>
      </c>
      <c r="E24" s="37" t="s">
        <v>397</v>
      </c>
      <c r="F24" s="18"/>
      <c r="G24" s="104">
        <f t="shared" si="0"/>
        <v>0</v>
      </c>
      <c r="H24" s="19"/>
      <c r="I24" s="105">
        <f t="shared" si="1"/>
        <v>0</v>
      </c>
    </row>
    <row r="25" spans="1:51" ht="15" thickBot="1">
      <c r="A25" s="40" t="s">
        <v>343</v>
      </c>
      <c r="B25" s="129" t="s">
        <v>422</v>
      </c>
      <c r="C25" s="185"/>
      <c r="D25" s="167" t="s">
        <v>400</v>
      </c>
      <c r="E25" s="37" t="s">
        <v>397</v>
      </c>
      <c r="F25" s="18"/>
      <c r="G25" s="104">
        <f t="shared" si="0"/>
        <v>0</v>
      </c>
      <c r="H25" s="19"/>
      <c r="I25" s="105">
        <f t="shared" si="1"/>
        <v>0</v>
      </c>
    </row>
    <row r="26" spans="1:51" ht="15" thickBot="1">
      <c r="A26" s="40" t="s">
        <v>344</v>
      </c>
      <c r="B26" s="129" t="s">
        <v>423</v>
      </c>
      <c r="C26" s="185"/>
      <c r="D26" s="167" t="s">
        <v>400</v>
      </c>
      <c r="E26" s="37" t="s">
        <v>397</v>
      </c>
      <c r="F26" s="18"/>
      <c r="G26" s="104">
        <f t="shared" si="0"/>
        <v>0</v>
      </c>
      <c r="H26" s="19"/>
      <c r="I26" s="105">
        <f t="shared" si="1"/>
        <v>0</v>
      </c>
    </row>
    <row r="27" spans="1:51" ht="15" thickBot="1">
      <c r="A27" s="40" t="s">
        <v>345</v>
      </c>
      <c r="B27" s="129" t="s">
        <v>424</v>
      </c>
      <c r="C27" s="185"/>
      <c r="D27" s="167" t="s">
        <v>400</v>
      </c>
      <c r="E27" s="37" t="s">
        <v>397</v>
      </c>
      <c r="F27" s="18"/>
      <c r="G27" s="104">
        <f t="shared" si="0"/>
        <v>0</v>
      </c>
      <c r="H27" s="19"/>
      <c r="I27" s="105">
        <f t="shared" si="1"/>
        <v>0</v>
      </c>
    </row>
    <row r="28" spans="1:51" ht="15" thickBot="1">
      <c r="A28" s="40" t="s">
        <v>346</v>
      </c>
      <c r="B28" s="129" t="s">
        <v>425</v>
      </c>
      <c r="C28" s="185"/>
      <c r="D28" s="167" t="s">
        <v>400</v>
      </c>
      <c r="E28" s="37" t="s">
        <v>397</v>
      </c>
      <c r="F28" s="18"/>
      <c r="G28" s="104">
        <f t="shared" si="0"/>
        <v>0</v>
      </c>
      <c r="H28" s="19"/>
      <c r="I28" s="105">
        <f t="shared" si="1"/>
        <v>0</v>
      </c>
    </row>
    <row r="29" spans="1:51" ht="15" thickBot="1">
      <c r="A29" s="40" t="s">
        <v>347</v>
      </c>
      <c r="B29" s="129" t="s">
        <v>426</v>
      </c>
      <c r="C29" s="185"/>
      <c r="D29" s="167" t="s">
        <v>400</v>
      </c>
      <c r="E29" s="37" t="s">
        <v>397</v>
      </c>
      <c r="F29" s="18"/>
      <c r="G29" s="104">
        <f t="shared" si="0"/>
        <v>0</v>
      </c>
      <c r="H29" s="19"/>
      <c r="I29" s="105">
        <f t="shared" si="1"/>
        <v>0</v>
      </c>
    </row>
    <row r="30" spans="1:51" ht="13.95" customHeight="1" thickBot="1">
      <c r="A30" s="40" t="s">
        <v>348</v>
      </c>
      <c r="B30" s="129" t="s">
        <v>427</v>
      </c>
      <c r="C30" s="185"/>
      <c r="D30" s="167" t="s">
        <v>400</v>
      </c>
      <c r="E30" s="37" t="s">
        <v>397</v>
      </c>
      <c r="F30" s="18"/>
      <c r="G30" s="104">
        <f t="shared" si="0"/>
        <v>0</v>
      </c>
      <c r="H30" s="19"/>
      <c r="I30" s="105">
        <f t="shared" si="1"/>
        <v>0</v>
      </c>
    </row>
    <row r="31" spans="1:51" ht="15" thickBot="1">
      <c r="A31" s="40" t="s">
        <v>349</v>
      </c>
      <c r="B31" s="129" t="s">
        <v>403</v>
      </c>
      <c r="C31" s="185"/>
      <c r="D31" s="167" t="s">
        <v>400</v>
      </c>
      <c r="E31" s="37" t="s">
        <v>397</v>
      </c>
      <c r="F31" s="18"/>
      <c r="G31" s="104">
        <f t="shared" si="0"/>
        <v>0</v>
      </c>
      <c r="H31" s="19">
        <v>3</v>
      </c>
      <c r="I31" s="105">
        <f t="shared" si="1"/>
        <v>0</v>
      </c>
    </row>
    <row r="32" spans="1:51" ht="15" thickBot="1">
      <c r="A32" s="40" t="s">
        <v>350</v>
      </c>
      <c r="B32" s="129" t="s">
        <v>474</v>
      </c>
      <c r="C32" s="185"/>
      <c r="D32" s="167" t="s">
        <v>400</v>
      </c>
      <c r="E32" s="37" t="s">
        <v>397</v>
      </c>
      <c r="F32" s="18"/>
      <c r="G32" s="104">
        <f t="shared" si="0"/>
        <v>0</v>
      </c>
      <c r="H32" s="19"/>
      <c r="I32" s="105">
        <f t="shared" si="1"/>
        <v>0</v>
      </c>
    </row>
    <row r="33" spans="1:9" ht="15" thickBot="1">
      <c r="A33" s="40" t="s">
        <v>351</v>
      </c>
      <c r="B33" s="129" t="s">
        <v>428</v>
      </c>
      <c r="C33" s="185"/>
      <c r="D33" s="167" t="s">
        <v>400</v>
      </c>
      <c r="E33" s="37" t="s">
        <v>397</v>
      </c>
      <c r="F33" s="18"/>
      <c r="G33" s="104">
        <f t="shared" si="0"/>
        <v>0</v>
      </c>
      <c r="H33" s="19"/>
      <c r="I33" s="105">
        <f t="shared" si="1"/>
        <v>0</v>
      </c>
    </row>
    <row r="34" spans="1:9" ht="15" thickBot="1">
      <c r="A34" s="40" t="s">
        <v>352</v>
      </c>
      <c r="B34" s="129" t="s">
        <v>429</v>
      </c>
      <c r="C34" s="185"/>
      <c r="D34" s="167" t="s">
        <v>400</v>
      </c>
      <c r="E34" s="37" t="s">
        <v>397</v>
      </c>
      <c r="F34" s="18"/>
      <c r="G34" s="104">
        <f t="shared" si="0"/>
        <v>0</v>
      </c>
      <c r="H34" s="19"/>
      <c r="I34" s="105">
        <f t="shared" si="1"/>
        <v>0</v>
      </c>
    </row>
    <row r="35" spans="1:9" ht="15" thickBot="1">
      <c r="A35" s="40" t="s">
        <v>353</v>
      </c>
      <c r="B35" s="129" t="s">
        <v>430</v>
      </c>
      <c r="C35" s="185"/>
      <c r="D35" s="167" t="s">
        <v>400</v>
      </c>
      <c r="E35" s="37" t="s">
        <v>397</v>
      </c>
      <c r="F35" s="18"/>
      <c r="G35" s="104">
        <f t="shared" si="0"/>
        <v>0</v>
      </c>
      <c r="H35" s="19"/>
      <c r="I35" s="105">
        <f t="shared" si="1"/>
        <v>0</v>
      </c>
    </row>
    <row r="36" spans="1:9" ht="15" thickBot="1">
      <c r="A36" s="40" t="s">
        <v>354</v>
      </c>
      <c r="B36" s="129" t="s">
        <v>431</v>
      </c>
      <c r="C36" s="185"/>
      <c r="D36" s="167" t="s">
        <v>400</v>
      </c>
      <c r="E36" s="37" t="s">
        <v>397</v>
      </c>
      <c r="F36" s="18"/>
      <c r="G36" s="104">
        <f t="shared" si="0"/>
        <v>0</v>
      </c>
      <c r="H36" s="19"/>
      <c r="I36" s="105">
        <f t="shared" si="1"/>
        <v>0</v>
      </c>
    </row>
    <row r="37" spans="1:9" ht="15" thickBot="1">
      <c r="A37" s="40" t="s">
        <v>355</v>
      </c>
      <c r="B37" s="129" t="s">
        <v>432</v>
      </c>
      <c r="C37" s="185"/>
      <c r="D37" s="167" t="s">
        <v>400</v>
      </c>
      <c r="E37" s="37" t="s">
        <v>397</v>
      </c>
      <c r="F37" s="18"/>
      <c r="G37" s="104">
        <f t="shared" si="0"/>
        <v>0</v>
      </c>
      <c r="H37" s="19"/>
      <c r="I37" s="105">
        <f t="shared" si="1"/>
        <v>0</v>
      </c>
    </row>
    <row r="38" spans="1:9" ht="15" thickBot="1">
      <c r="A38" s="40" t="s">
        <v>356</v>
      </c>
      <c r="B38" s="129" t="s">
        <v>433</v>
      </c>
      <c r="C38" s="185"/>
      <c r="D38" s="167" t="s">
        <v>400</v>
      </c>
      <c r="E38" s="37" t="s">
        <v>397</v>
      </c>
      <c r="F38" s="18"/>
      <c r="G38" s="104">
        <f t="shared" si="0"/>
        <v>0</v>
      </c>
      <c r="H38" s="19"/>
      <c r="I38" s="105">
        <f t="shared" si="1"/>
        <v>0</v>
      </c>
    </row>
    <row r="39" spans="1:9" ht="15" thickBot="1">
      <c r="A39" s="40" t="s">
        <v>357</v>
      </c>
      <c r="B39" s="129" t="s">
        <v>434</v>
      </c>
      <c r="C39" s="185"/>
      <c r="D39" s="167" t="s">
        <v>400</v>
      </c>
      <c r="E39" s="37" t="s">
        <v>397</v>
      </c>
      <c r="F39" s="18"/>
      <c r="G39" s="104">
        <f t="shared" si="0"/>
        <v>0</v>
      </c>
      <c r="H39" s="19"/>
      <c r="I39" s="105">
        <f t="shared" si="1"/>
        <v>0</v>
      </c>
    </row>
    <row r="40" spans="1:9" ht="15" thickBot="1">
      <c r="A40" s="40" t="s">
        <v>358</v>
      </c>
      <c r="B40" s="129" t="s">
        <v>435</v>
      </c>
      <c r="C40" s="185"/>
      <c r="D40" s="167" t="s">
        <v>400</v>
      </c>
      <c r="E40" s="37" t="s">
        <v>397</v>
      </c>
      <c r="F40" s="18"/>
      <c r="G40" s="104">
        <f t="shared" si="0"/>
        <v>0</v>
      </c>
      <c r="H40" s="19"/>
      <c r="I40" s="105">
        <f t="shared" si="1"/>
        <v>0</v>
      </c>
    </row>
    <row r="41" spans="1:9" ht="15" thickBot="1">
      <c r="A41" s="40" t="s">
        <v>359</v>
      </c>
      <c r="B41" s="129" t="s">
        <v>436</v>
      </c>
      <c r="C41" s="185"/>
      <c r="D41" s="167" t="s">
        <v>400</v>
      </c>
      <c r="E41" s="37" t="s">
        <v>397</v>
      </c>
      <c r="F41" s="18"/>
      <c r="G41" s="104">
        <f t="shared" si="0"/>
        <v>0</v>
      </c>
      <c r="H41" s="19">
        <v>12</v>
      </c>
      <c r="I41" s="105">
        <f t="shared" si="1"/>
        <v>0</v>
      </c>
    </row>
    <row r="42" spans="1:9" ht="15" thickBot="1">
      <c r="A42" s="40" t="s">
        <v>360</v>
      </c>
      <c r="B42" s="129" t="s">
        <v>437</v>
      </c>
      <c r="C42" s="185"/>
      <c r="D42" s="167" t="s">
        <v>400</v>
      </c>
      <c r="E42" s="37" t="s">
        <v>397</v>
      </c>
      <c r="F42" s="18"/>
      <c r="G42" s="104">
        <f t="shared" si="0"/>
        <v>0</v>
      </c>
      <c r="H42" s="19"/>
      <c r="I42" s="105">
        <f t="shared" si="1"/>
        <v>0</v>
      </c>
    </row>
    <row r="43" spans="1:9" ht="15" thickBot="1">
      <c r="A43" s="40" t="s">
        <v>361</v>
      </c>
      <c r="B43" s="129" t="s">
        <v>438</v>
      </c>
      <c r="C43" s="185"/>
      <c r="D43" s="167" t="s">
        <v>400</v>
      </c>
      <c r="E43" s="37" t="s">
        <v>397</v>
      </c>
      <c r="F43" s="18"/>
      <c r="G43" s="104">
        <f t="shared" si="0"/>
        <v>0</v>
      </c>
      <c r="H43" s="19"/>
      <c r="I43" s="105">
        <f t="shared" si="1"/>
        <v>0</v>
      </c>
    </row>
    <row r="44" spans="1:9" ht="15" thickBot="1">
      <c r="A44" s="40" t="s">
        <v>362</v>
      </c>
      <c r="B44" s="129" t="s">
        <v>439</v>
      </c>
      <c r="C44" s="185"/>
      <c r="D44" s="167" t="s">
        <v>400</v>
      </c>
      <c r="E44" s="37" t="s">
        <v>397</v>
      </c>
      <c r="F44" s="18"/>
      <c r="G44" s="104">
        <f t="shared" si="0"/>
        <v>0</v>
      </c>
      <c r="H44" s="19"/>
      <c r="I44" s="105">
        <f t="shared" si="1"/>
        <v>0</v>
      </c>
    </row>
    <row r="45" spans="1:9" ht="15" thickBot="1">
      <c r="A45" s="40" t="s">
        <v>363</v>
      </c>
      <c r="B45" s="129" t="s">
        <v>440</v>
      </c>
      <c r="C45" s="185"/>
      <c r="D45" s="167" t="s">
        <v>400</v>
      </c>
      <c r="E45" s="37" t="s">
        <v>397</v>
      </c>
      <c r="F45" s="18"/>
      <c r="G45" s="104">
        <f t="shared" si="0"/>
        <v>0</v>
      </c>
      <c r="H45" s="19"/>
      <c r="I45" s="105">
        <f t="shared" si="1"/>
        <v>0</v>
      </c>
    </row>
    <row r="46" spans="1:9" ht="15" thickBot="1">
      <c r="A46" s="40" t="s">
        <v>364</v>
      </c>
      <c r="B46" s="129" t="s">
        <v>441</v>
      </c>
      <c r="C46" s="185"/>
      <c r="D46" s="167" t="s">
        <v>400</v>
      </c>
      <c r="E46" s="37" t="s">
        <v>397</v>
      </c>
      <c r="F46" s="18"/>
      <c r="G46" s="104">
        <f t="shared" si="0"/>
        <v>0</v>
      </c>
      <c r="H46" s="19">
        <v>12</v>
      </c>
      <c r="I46" s="105">
        <f t="shared" si="1"/>
        <v>0</v>
      </c>
    </row>
    <row r="47" spans="1:9" ht="15" thickBot="1">
      <c r="A47" s="40" t="s">
        <v>365</v>
      </c>
      <c r="B47" s="129" t="s">
        <v>442</v>
      </c>
      <c r="C47" s="185"/>
      <c r="D47" s="167" t="s">
        <v>400</v>
      </c>
      <c r="E47" s="37" t="s">
        <v>397</v>
      </c>
      <c r="F47" s="18"/>
      <c r="G47" s="104">
        <f t="shared" si="0"/>
        <v>0</v>
      </c>
      <c r="H47" s="19"/>
      <c r="I47" s="105">
        <f t="shared" si="1"/>
        <v>0</v>
      </c>
    </row>
    <row r="48" spans="1:9" ht="15" thickBot="1">
      <c r="A48" s="40" t="s">
        <v>366</v>
      </c>
      <c r="B48" s="129" t="s">
        <v>443</v>
      </c>
      <c r="C48" s="185"/>
      <c r="D48" s="167" t="s">
        <v>400</v>
      </c>
      <c r="E48" s="37" t="s">
        <v>397</v>
      </c>
      <c r="F48" s="18"/>
      <c r="G48" s="104">
        <f t="shared" si="0"/>
        <v>0</v>
      </c>
      <c r="H48" s="19"/>
      <c r="I48" s="105">
        <f t="shared" si="1"/>
        <v>0</v>
      </c>
    </row>
    <row r="49" spans="1:9" ht="15" thickBot="1">
      <c r="A49" s="40" t="s">
        <v>367</v>
      </c>
      <c r="B49" s="129" t="s">
        <v>444</v>
      </c>
      <c r="C49" s="185"/>
      <c r="D49" s="167" t="s">
        <v>400</v>
      </c>
      <c r="E49" s="37" t="s">
        <v>397</v>
      </c>
      <c r="F49" s="18"/>
      <c r="G49" s="104">
        <f t="shared" si="0"/>
        <v>0</v>
      </c>
      <c r="H49" s="19"/>
      <c r="I49" s="105">
        <f t="shared" si="1"/>
        <v>0</v>
      </c>
    </row>
    <row r="50" spans="1:9" ht="15" thickBot="1">
      <c r="A50" s="40" t="s">
        <v>368</v>
      </c>
      <c r="B50" s="129" t="s">
        <v>445</v>
      </c>
      <c r="C50" s="185"/>
      <c r="D50" s="167" t="s">
        <v>400</v>
      </c>
      <c r="E50" s="37" t="s">
        <v>397</v>
      </c>
      <c r="F50" s="18"/>
      <c r="G50" s="104">
        <f t="shared" si="0"/>
        <v>0</v>
      </c>
      <c r="H50" s="19"/>
      <c r="I50" s="105">
        <f t="shared" si="1"/>
        <v>0</v>
      </c>
    </row>
    <row r="51" spans="1:9" ht="15" thickBot="1">
      <c r="A51" s="40" t="s">
        <v>369</v>
      </c>
      <c r="B51" s="129" t="s">
        <v>446</v>
      </c>
      <c r="C51" s="185"/>
      <c r="D51" s="167" t="s">
        <v>400</v>
      </c>
      <c r="E51" s="37" t="s">
        <v>397</v>
      </c>
      <c r="F51" s="18"/>
      <c r="G51" s="104">
        <f t="shared" si="0"/>
        <v>0</v>
      </c>
      <c r="H51" s="19">
        <v>12</v>
      </c>
      <c r="I51" s="105">
        <f t="shared" si="1"/>
        <v>0</v>
      </c>
    </row>
    <row r="52" spans="1:9" ht="15" thickBot="1">
      <c r="A52" s="40" t="s">
        <v>370</v>
      </c>
      <c r="B52" s="129" t="s">
        <v>447</v>
      </c>
      <c r="C52" s="185"/>
      <c r="D52" s="167" t="s">
        <v>400</v>
      </c>
      <c r="E52" s="37" t="s">
        <v>397</v>
      </c>
      <c r="F52" s="18"/>
      <c r="G52" s="104">
        <f t="shared" si="0"/>
        <v>0</v>
      </c>
      <c r="H52" s="19"/>
      <c r="I52" s="105">
        <f t="shared" si="1"/>
        <v>0</v>
      </c>
    </row>
    <row r="53" spans="1:9" ht="15" thickBot="1">
      <c r="A53" s="40" t="s">
        <v>371</v>
      </c>
      <c r="B53" s="129" t="s">
        <v>448</v>
      </c>
      <c r="C53" s="185"/>
      <c r="D53" s="167" t="s">
        <v>400</v>
      </c>
      <c r="E53" s="37" t="s">
        <v>397</v>
      </c>
      <c r="F53" s="18"/>
      <c r="G53" s="104">
        <f t="shared" si="0"/>
        <v>0</v>
      </c>
      <c r="H53" s="19"/>
      <c r="I53" s="105">
        <f t="shared" si="1"/>
        <v>0</v>
      </c>
    </row>
    <row r="54" spans="1:9" ht="15" thickBot="1">
      <c r="A54" s="40" t="s">
        <v>372</v>
      </c>
      <c r="B54" s="129" t="s">
        <v>449</v>
      </c>
      <c r="C54" s="185"/>
      <c r="D54" s="167" t="s">
        <v>400</v>
      </c>
      <c r="E54" s="37" t="s">
        <v>397</v>
      </c>
      <c r="F54" s="18"/>
      <c r="G54" s="104">
        <f t="shared" si="0"/>
        <v>0</v>
      </c>
      <c r="H54" s="19"/>
      <c r="I54" s="105">
        <f t="shared" si="1"/>
        <v>0</v>
      </c>
    </row>
    <row r="55" spans="1:9" ht="15" thickBot="1">
      <c r="A55" s="40" t="s">
        <v>373</v>
      </c>
      <c r="B55" s="129" t="s">
        <v>450</v>
      </c>
      <c r="C55" s="185"/>
      <c r="D55" s="167" t="s">
        <v>400</v>
      </c>
      <c r="E55" s="37" t="s">
        <v>397</v>
      </c>
      <c r="F55" s="18"/>
      <c r="G55" s="104">
        <f t="shared" si="0"/>
        <v>0</v>
      </c>
      <c r="H55" s="19"/>
      <c r="I55" s="105">
        <f t="shared" si="1"/>
        <v>0</v>
      </c>
    </row>
    <row r="56" spans="1:9" ht="15" thickBot="1">
      <c r="A56" s="40" t="s">
        <v>374</v>
      </c>
      <c r="B56" s="129" t="s">
        <v>451</v>
      </c>
      <c r="C56" s="185"/>
      <c r="D56" s="167" t="s">
        <v>400</v>
      </c>
      <c r="E56" s="37" t="s">
        <v>397</v>
      </c>
      <c r="F56" s="18"/>
      <c r="G56" s="104">
        <f t="shared" si="0"/>
        <v>0</v>
      </c>
      <c r="H56" s="19"/>
      <c r="I56" s="105">
        <f t="shared" si="1"/>
        <v>0</v>
      </c>
    </row>
    <row r="57" spans="1:9" ht="15" thickBot="1">
      <c r="A57" s="40" t="s">
        <v>375</v>
      </c>
      <c r="B57" s="129" t="s">
        <v>452</v>
      </c>
      <c r="C57" s="185"/>
      <c r="D57" s="167" t="s">
        <v>400</v>
      </c>
      <c r="E57" s="37" t="s">
        <v>397</v>
      </c>
      <c r="F57" s="18"/>
      <c r="G57" s="104">
        <f t="shared" si="0"/>
        <v>0</v>
      </c>
      <c r="H57" s="19"/>
      <c r="I57" s="105">
        <f t="shared" si="1"/>
        <v>0</v>
      </c>
    </row>
    <row r="58" spans="1:9" ht="15" thickBot="1">
      <c r="A58" s="40" t="s">
        <v>376</v>
      </c>
      <c r="B58" s="129" t="s">
        <v>453</v>
      </c>
      <c r="C58" s="185"/>
      <c r="D58" s="167" t="s">
        <v>400</v>
      </c>
      <c r="E58" s="37" t="s">
        <v>397</v>
      </c>
      <c r="F58" s="18"/>
      <c r="G58" s="104">
        <f t="shared" si="0"/>
        <v>0</v>
      </c>
      <c r="H58" s="19"/>
      <c r="I58" s="105">
        <f t="shared" si="1"/>
        <v>0</v>
      </c>
    </row>
    <row r="59" spans="1:9" ht="15" thickBot="1">
      <c r="A59" s="40" t="s">
        <v>377</v>
      </c>
      <c r="B59" s="129" t="s">
        <v>454</v>
      </c>
      <c r="C59" s="185"/>
      <c r="D59" s="167" t="s">
        <v>400</v>
      </c>
      <c r="E59" s="37" t="s">
        <v>397</v>
      </c>
      <c r="F59" s="18"/>
      <c r="G59" s="104">
        <f t="shared" si="0"/>
        <v>0</v>
      </c>
      <c r="H59" s="19"/>
      <c r="I59" s="105">
        <f t="shared" si="1"/>
        <v>0</v>
      </c>
    </row>
    <row r="60" spans="1:9" ht="15" thickBot="1">
      <c r="A60" s="40" t="s">
        <v>378</v>
      </c>
      <c r="B60" s="129" t="s">
        <v>455</v>
      </c>
      <c r="C60" s="185"/>
      <c r="D60" s="167" t="s">
        <v>400</v>
      </c>
      <c r="E60" s="37" t="s">
        <v>397</v>
      </c>
      <c r="F60" s="18"/>
      <c r="G60" s="104">
        <f t="shared" si="0"/>
        <v>0</v>
      </c>
      <c r="H60" s="19"/>
      <c r="I60" s="105">
        <f t="shared" si="1"/>
        <v>0</v>
      </c>
    </row>
    <row r="61" spans="1:9" ht="15" thickBot="1">
      <c r="A61" s="40" t="s">
        <v>379</v>
      </c>
      <c r="B61" s="129" t="s">
        <v>456</v>
      </c>
      <c r="C61" s="185"/>
      <c r="D61" s="167" t="s">
        <v>400</v>
      </c>
      <c r="E61" s="37" t="s">
        <v>397</v>
      </c>
      <c r="F61" s="18"/>
      <c r="G61" s="104">
        <f t="shared" si="0"/>
        <v>0</v>
      </c>
      <c r="H61" s="19"/>
      <c r="I61" s="105">
        <f t="shared" si="1"/>
        <v>0</v>
      </c>
    </row>
    <row r="62" spans="1:9" ht="15" thickBot="1">
      <c r="A62" s="40" t="s">
        <v>380</v>
      </c>
      <c r="B62" s="129" t="s">
        <v>457</v>
      </c>
      <c r="C62" s="185"/>
      <c r="D62" s="167" t="s">
        <v>400</v>
      </c>
      <c r="E62" s="37" t="s">
        <v>397</v>
      </c>
      <c r="F62" s="18"/>
      <c r="G62" s="104">
        <f t="shared" si="0"/>
        <v>0</v>
      </c>
      <c r="H62" s="19"/>
      <c r="I62" s="105">
        <f t="shared" si="1"/>
        <v>0</v>
      </c>
    </row>
    <row r="63" spans="1:9" ht="15" thickBot="1">
      <c r="A63" s="40" t="s">
        <v>381</v>
      </c>
      <c r="B63" s="129" t="s">
        <v>458</v>
      </c>
      <c r="C63" s="185"/>
      <c r="D63" s="167" t="s">
        <v>400</v>
      </c>
      <c r="E63" s="37" t="s">
        <v>397</v>
      </c>
      <c r="F63" s="18"/>
      <c r="G63" s="104">
        <f t="shared" si="0"/>
        <v>0</v>
      </c>
      <c r="H63" s="19"/>
      <c r="I63" s="105">
        <f t="shared" si="1"/>
        <v>0</v>
      </c>
    </row>
    <row r="64" spans="1:9" ht="15" thickBot="1">
      <c r="A64" s="40" t="s">
        <v>382</v>
      </c>
      <c r="B64" s="129" t="s">
        <v>459</v>
      </c>
      <c r="C64" s="185"/>
      <c r="D64" s="167" t="s">
        <v>400</v>
      </c>
      <c r="E64" s="37" t="s">
        <v>397</v>
      </c>
      <c r="F64" s="18"/>
      <c r="G64" s="104">
        <f t="shared" si="0"/>
        <v>0</v>
      </c>
      <c r="H64" s="19"/>
      <c r="I64" s="105">
        <f t="shared" si="1"/>
        <v>0</v>
      </c>
    </row>
    <row r="65" spans="1:9" ht="15" thickBot="1">
      <c r="A65" s="40" t="s">
        <v>383</v>
      </c>
      <c r="B65" s="129" t="s">
        <v>460</v>
      </c>
      <c r="C65" s="185"/>
      <c r="D65" s="167" t="s">
        <v>400</v>
      </c>
      <c r="E65" s="37" t="s">
        <v>397</v>
      </c>
      <c r="F65" s="18"/>
      <c r="G65" s="104">
        <f t="shared" si="0"/>
        <v>0</v>
      </c>
      <c r="H65" s="19"/>
      <c r="I65" s="105">
        <f t="shared" si="1"/>
        <v>0</v>
      </c>
    </row>
    <row r="66" spans="1:9" ht="15" thickBot="1">
      <c r="A66" s="40" t="s">
        <v>384</v>
      </c>
      <c r="B66" s="129" t="s">
        <v>461</v>
      </c>
      <c r="C66" s="185"/>
      <c r="D66" s="167" t="s">
        <v>400</v>
      </c>
      <c r="E66" s="37" t="s">
        <v>397</v>
      </c>
      <c r="F66" s="18"/>
      <c r="G66" s="104">
        <f t="shared" si="0"/>
        <v>0</v>
      </c>
      <c r="H66" s="19">
        <v>60</v>
      </c>
      <c r="I66" s="105">
        <f t="shared" si="1"/>
        <v>0</v>
      </c>
    </row>
    <row r="67" spans="1:9" ht="15" thickBot="1">
      <c r="A67" s="40" t="s">
        <v>385</v>
      </c>
      <c r="B67" s="129" t="s">
        <v>462</v>
      </c>
      <c r="C67" s="185"/>
      <c r="D67" s="167" t="s">
        <v>400</v>
      </c>
      <c r="E67" s="37" t="s">
        <v>397</v>
      </c>
      <c r="F67" s="18"/>
      <c r="G67" s="104">
        <f t="shared" si="0"/>
        <v>0</v>
      </c>
      <c r="H67" s="19"/>
      <c r="I67" s="105">
        <f t="shared" si="1"/>
        <v>0</v>
      </c>
    </row>
    <row r="68" spans="1:9" ht="15" thickBot="1">
      <c r="A68" s="40" t="s">
        <v>386</v>
      </c>
      <c r="B68" s="129" t="s">
        <v>463</v>
      </c>
      <c r="C68" s="185"/>
      <c r="D68" s="167" t="s">
        <v>400</v>
      </c>
      <c r="E68" s="37" t="s">
        <v>397</v>
      </c>
      <c r="F68" s="18"/>
      <c r="G68" s="104">
        <f t="shared" si="0"/>
        <v>0</v>
      </c>
      <c r="H68" s="19"/>
      <c r="I68" s="105">
        <f t="shared" si="1"/>
        <v>0</v>
      </c>
    </row>
    <row r="69" spans="1:9" ht="15" thickBot="1">
      <c r="A69" s="40" t="s">
        <v>387</v>
      </c>
      <c r="B69" s="129" t="s">
        <v>464</v>
      </c>
      <c r="C69" s="185"/>
      <c r="D69" s="167" t="s">
        <v>400</v>
      </c>
      <c r="E69" s="37" t="s">
        <v>397</v>
      </c>
      <c r="F69" s="18"/>
      <c r="G69" s="104">
        <f t="shared" si="0"/>
        <v>0</v>
      </c>
      <c r="H69" s="19"/>
      <c r="I69" s="105">
        <f t="shared" ref="I69:I78" si="2">F69*H69</f>
        <v>0</v>
      </c>
    </row>
    <row r="70" spans="1:9" ht="15" thickBot="1">
      <c r="A70" s="40" t="s">
        <v>388</v>
      </c>
      <c r="B70" s="129" t="s">
        <v>465</v>
      </c>
      <c r="C70" s="185"/>
      <c r="D70" s="167" t="s">
        <v>400</v>
      </c>
      <c r="E70" s="37" t="s">
        <v>397</v>
      </c>
      <c r="F70" s="18"/>
      <c r="G70" s="104">
        <f t="shared" ref="G70:G78" si="3">F70*1.2</f>
        <v>0</v>
      </c>
      <c r="H70" s="19"/>
      <c r="I70" s="105">
        <f t="shared" si="2"/>
        <v>0</v>
      </c>
    </row>
    <row r="71" spans="1:9" ht="15" thickBot="1">
      <c r="A71" s="40" t="s">
        <v>389</v>
      </c>
      <c r="B71" s="129" t="s">
        <v>466</v>
      </c>
      <c r="C71" s="185"/>
      <c r="D71" s="167" t="s">
        <v>400</v>
      </c>
      <c r="E71" s="37" t="s">
        <v>397</v>
      </c>
      <c r="F71" s="18"/>
      <c r="G71" s="104">
        <f t="shared" si="3"/>
        <v>0</v>
      </c>
      <c r="H71" s="19"/>
      <c r="I71" s="105">
        <f t="shared" si="2"/>
        <v>0</v>
      </c>
    </row>
    <row r="72" spans="1:9" ht="15" thickBot="1">
      <c r="A72" s="40" t="s">
        <v>390</v>
      </c>
      <c r="B72" s="129" t="s">
        <v>467</v>
      </c>
      <c r="C72" s="185"/>
      <c r="D72" s="167" t="s">
        <v>400</v>
      </c>
      <c r="E72" s="37" t="s">
        <v>397</v>
      </c>
      <c r="F72" s="18"/>
      <c r="G72" s="104">
        <f t="shared" si="3"/>
        <v>0</v>
      </c>
      <c r="H72" s="19"/>
      <c r="I72" s="105">
        <f t="shared" si="2"/>
        <v>0</v>
      </c>
    </row>
    <row r="73" spans="1:9" ht="15" thickBot="1">
      <c r="A73" s="40" t="s">
        <v>391</v>
      </c>
      <c r="B73" s="129" t="s">
        <v>468</v>
      </c>
      <c r="C73" s="185"/>
      <c r="D73" s="167" t="s">
        <v>400</v>
      </c>
      <c r="E73" s="37" t="s">
        <v>397</v>
      </c>
      <c r="F73" s="18"/>
      <c r="G73" s="104">
        <f t="shared" si="3"/>
        <v>0</v>
      </c>
      <c r="H73" s="19"/>
      <c r="I73" s="105">
        <f t="shared" si="2"/>
        <v>0</v>
      </c>
    </row>
    <row r="74" spans="1:9" ht="15" thickBot="1">
      <c r="A74" s="40" t="s">
        <v>392</v>
      </c>
      <c r="B74" s="129" t="s">
        <v>469</v>
      </c>
      <c r="C74" s="185"/>
      <c r="D74" s="167" t="s">
        <v>400</v>
      </c>
      <c r="E74" s="37" t="s">
        <v>397</v>
      </c>
      <c r="F74" s="107"/>
      <c r="G74" s="104">
        <f t="shared" si="3"/>
        <v>0</v>
      </c>
      <c r="H74" s="19"/>
      <c r="I74" s="105">
        <f t="shared" si="2"/>
        <v>0</v>
      </c>
    </row>
    <row r="75" spans="1:9" ht="15" thickBot="1">
      <c r="A75" s="40" t="s">
        <v>393</v>
      </c>
      <c r="B75" s="129" t="s">
        <v>470</v>
      </c>
      <c r="C75" s="185"/>
      <c r="D75" s="167" t="s">
        <v>400</v>
      </c>
      <c r="E75" s="37" t="s">
        <v>397</v>
      </c>
      <c r="F75" s="18"/>
      <c r="G75" s="104">
        <f t="shared" si="3"/>
        <v>0</v>
      </c>
      <c r="H75" s="19"/>
      <c r="I75" s="105">
        <f t="shared" si="2"/>
        <v>0</v>
      </c>
    </row>
    <row r="76" spans="1:9" ht="15" thickBot="1">
      <c r="A76" s="40" t="s">
        <v>394</v>
      </c>
      <c r="B76" s="129" t="s">
        <v>471</v>
      </c>
      <c r="C76" s="185"/>
      <c r="D76" s="167" t="s">
        <v>400</v>
      </c>
      <c r="E76" s="37" t="s">
        <v>397</v>
      </c>
      <c r="F76" s="18"/>
      <c r="G76" s="104">
        <f t="shared" si="3"/>
        <v>0</v>
      </c>
      <c r="H76" s="19"/>
      <c r="I76" s="105">
        <f t="shared" si="2"/>
        <v>0</v>
      </c>
    </row>
    <row r="77" spans="1:9" ht="15" thickBot="1">
      <c r="A77" s="40" t="s">
        <v>395</v>
      </c>
      <c r="B77" s="129" t="s">
        <v>472</v>
      </c>
      <c r="C77" s="185"/>
      <c r="D77" s="167" t="s">
        <v>400</v>
      </c>
      <c r="E77" s="37" t="s">
        <v>397</v>
      </c>
      <c r="F77" s="18"/>
      <c r="G77" s="104">
        <f t="shared" si="3"/>
        <v>0</v>
      </c>
      <c r="H77" s="19"/>
      <c r="I77" s="105">
        <f t="shared" si="2"/>
        <v>0</v>
      </c>
    </row>
    <row r="78" spans="1:9" ht="15" thickBot="1">
      <c r="A78" s="40" t="s">
        <v>396</v>
      </c>
      <c r="B78" s="129" t="s">
        <v>473</v>
      </c>
      <c r="C78" s="185"/>
      <c r="D78" s="167" t="s">
        <v>400</v>
      </c>
      <c r="E78" s="37" t="s">
        <v>397</v>
      </c>
      <c r="F78" s="140"/>
      <c r="G78" s="138">
        <f t="shared" si="3"/>
        <v>0</v>
      </c>
      <c r="H78" s="19"/>
      <c r="I78" s="105">
        <f t="shared" si="2"/>
        <v>0</v>
      </c>
    </row>
    <row r="79" spans="1:9">
      <c r="A79" s="81"/>
      <c r="B79" s="122"/>
      <c r="C79" s="123"/>
      <c r="D79" s="123"/>
      <c r="E79" s="123"/>
      <c r="F79" s="45"/>
      <c r="G79" s="20"/>
      <c r="H79" s="21"/>
      <c r="I79" s="124">
        <f>SUM(I4:I19)</f>
        <v>0</v>
      </c>
    </row>
    <row r="80" spans="1:9">
      <c r="A80" s="184" t="s">
        <v>185</v>
      </c>
      <c r="B80" s="184"/>
      <c r="C80" s="184"/>
      <c r="D80" s="184"/>
      <c r="E80" s="184"/>
      <c r="F80" s="184"/>
      <c r="G80" s="184"/>
      <c r="H80" s="184"/>
      <c r="I80" s="184"/>
    </row>
    <row r="81" spans="1:9" ht="29.4" thickBot="1">
      <c r="A81" s="125" t="s">
        <v>15</v>
      </c>
      <c r="B81" s="125" t="s">
        <v>16</v>
      </c>
      <c r="C81" s="125" t="s">
        <v>17</v>
      </c>
      <c r="D81" s="125" t="s">
        <v>18</v>
      </c>
      <c r="E81" s="125" t="s">
        <v>19</v>
      </c>
      <c r="F81" s="125" t="s">
        <v>20</v>
      </c>
      <c r="G81" s="125" t="s">
        <v>21</v>
      </c>
      <c r="H81" s="126" t="s">
        <v>22</v>
      </c>
      <c r="I81" s="127" t="s">
        <v>23</v>
      </c>
    </row>
    <row r="82" spans="1:9" ht="30.75" customHeight="1" thickBot="1">
      <c r="A82" s="143" t="s">
        <v>186</v>
      </c>
      <c r="B82" s="115" t="s">
        <v>187</v>
      </c>
      <c r="C82" s="115"/>
      <c r="D82" s="115" t="s">
        <v>188</v>
      </c>
      <c r="E82" s="115" t="s">
        <v>189</v>
      </c>
      <c r="F82" s="18"/>
      <c r="G82" s="116">
        <f t="shared" ref="G82:G83" si="4">F82*1.2</f>
        <v>0</v>
      </c>
      <c r="H82" s="117"/>
      <c r="I82" s="118">
        <f t="shared" ref="I82:I83" si="5">F82*H82</f>
        <v>0</v>
      </c>
    </row>
    <row r="83" spans="1:9" ht="30.75" customHeight="1" thickBot="1">
      <c r="A83" s="143" t="s">
        <v>190</v>
      </c>
      <c r="B83" s="115" t="s">
        <v>187</v>
      </c>
      <c r="C83" s="115"/>
      <c r="D83" s="115" t="s">
        <v>188</v>
      </c>
      <c r="E83" s="115" t="s">
        <v>191</v>
      </c>
      <c r="F83" s="107"/>
      <c r="G83" s="116">
        <f t="shared" si="4"/>
        <v>0</v>
      </c>
      <c r="H83" s="117"/>
      <c r="I83" s="121">
        <f t="shared" si="5"/>
        <v>0</v>
      </c>
    </row>
    <row r="84" spans="1:9" ht="15" thickBot="1">
      <c r="I84" s="120">
        <f>SUM(I82:I83)</f>
        <v>0</v>
      </c>
    </row>
    <row r="85" spans="1:9">
      <c r="A85" s="176" t="s">
        <v>192</v>
      </c>
      <c r="B85" s="177"/>
      <c r="C85" s="177"/>
      <c r="D85" s="177"/>
      <c r="E85" s="177"/>
      <c r="F85" s="177"/>
      <c r="G85" s="177"/>
      <c r="H85" s="177"/>
      <c r="I85" s="177"/>
    </row>
    <row r="86" spans="1:9" ht="29.4" thickBot="1">
      <c r="A86" s="26" t="s">
        <v>15</v>
      </c>
      <c r="B86" s="26" t="s">
        <v>16</v>
      </c>
      <c r="C86" s="26" t="s">
        <v>17</v>
      </c>
      <c r="D86" s="26" t="s">
        <v>18</v>
      </c>
      <c r="E86" s="26" t="s">
        <v>19</v>
      </c>
      <c r="F86" s="26" t="s">
        <v>20</v>
      </c>
      <c r="G86" s="26" t="s">
        <v>21</v>
      </c>
      <c r="H86" s="79" t="s">
        <v>22</v>
      </c>
      <c r="I86" s="79" t="s">
        <v>23</v>
      </c>
    </row>
    <row r="87" spans="1:9" ht="54" customHeight="1" thickBot="1">
      <c r="A87" s="40" t="s">
        <v>193</v>
      </c>
      <c r="B87" s="72" t="s">
        <v>194</v>
      </c>
      <c r="C87" s="72" t="s">
        <v>195</v>
      </c>
      <c r="D87" s="72" t="s">
        <v>196</v>
      </c>
      <c r="E87" s="111" t="s">
        <v>109</v>
      </c>
      <c r="F87" s="18"/>
      <c r="G87" s="114">
        <f t="shared" ref="G87:G89" si="6">F87*1.2</f>
        <v>0</v>
      </c>
      <c r="H87" s="112">
        <v>1224</v>
      </c>
      <c r="I87" s="105">
        <f>F87*H87</f>
        <v>0</v>
      </c>
    </row>
    <row r="88" spans="1:9" ht="53.1" customHeight="1" thickBot="1">
      <c r="A88" s="40" t="s">
        <v>197</v>
      </c>
      <c r="B88" s="72" t="s">
        <v>198</v>
      </c>
      <c r="C88" s="72" t="s">
        <v>195</v>
      </c>
      <c r="D88" s="72" t="s">
        <v>196</v>
      </c>
      <c r="E88" s="111" t="s">
        <v>109</v>
      </c>
      <c r="F88" s="107"/>
      <c r="G88" s="114">
        <f t="shared" si="6"/>
        <v>0</v>
      </c>
      <c r="H88" s="112"/>
      <c r="I88" s="105">
        <f t="shared" ref="I88:I92" si="7">F88*H88</f>
        <v>0</v>
      </c>
    </row>
    <row r="89" spans="1:9" ht="54" customHeight="1" thickBot="1">
      <c r="A89" s="40" t="s">
        <v>199</v>
      </c>
      <c r="B89" s="72" t="s">
        <v>200</v>
      </c>
      <c r="C89" s="72" t="s">
        <v>195</v>
      </c>
      <c r="D89" s="72" t="s">
        <v>196</v>
      </c>
      <c r="E89" s="111" t="s">
        <v>201</v>
      </c>
      <c r="F89" s="18"/>
      <c r="G89" s="114">
        <f t="shared" si="6"/>
        <v>0</v>
      </c>
      <c r="H89" s="112">
        <v>501</v>
      </c>
      <c r="I89" s="105">
        <f t="shared" si="7"/>
        <v>0</v>
      </c>
    </row>
    <row r="90" spans="1:9" ht="54" customHeight="1" thickBot="1">
      <c r="A90" s="40" t="s">
        <v>202</v>
      </c>
      <c r="B90" s="72" t="s">
        <v>203</v>
      </c>
      <c r="C90" s="72" t="s">
        <v>195</v>
      </c>
      <c r="D90" s="72" t="s">
        <v>196</v>
      </c>
      <c r="E90" s="111" t="s">
        <v>204</v>
      </c>
      <c r="F90" s="107"/>
      <c r="G90" s="114">
        <f t="shared" ref="G90" si="8">F90*1.2</f>
        <v>0</v>
      </c>
      <c r="H90" s="112">
        <v>1224</v>
      </c>
      <c r="I90" s="105">
        <f t="shared" si="7"/>
        <v>0</v>
      </c>
    </row>
    <row r="91" spans="1:9" ht="43.8" thickBot="1">
      <c r="A91" s="40" t="s">
        <v>205</v>
      </c>
      <c r="B91" s="111" t="s">
        <v>206</v>
      </c>
      <c r="C91" s="72" t="s">
        <v>195</v>
      </c>
      <c r="D91" s="72" t="s">
        <v>196</v>
      </c>
      <c r="E91" s="111" t="s">
        <v>207</v>
      </c>
      <c r="F91" s="107"/>
      <c r="G91" s="114">
        <f t="shared" ref="G91:G92" si="9">F91*1.2</f>
        <v>0</v>
      </c>
      <c r="H91" s="113">
        <v>240</v>
      </c>
      <c r="I91" s="128">
        <f t="shared" si="7"/>
        <v>0</v>
      </c>
    </row>
    <row r="92" spans="1:9" ht="43.8" thickBot="1">
      <c r="A92" s="153" t="s">
        <v>208</v>
      </c>
      <c r="B92" s="154" t="s">
        <v>209</v>
      </c>
      <c r="C92" s="155" t="s">
        <v>195</v>
      </c>
      <c r="D92" s="155" t="s">
        <v>196</v>
      </c>
      <c r="E92" s="154" t="s">
        <v>210</v>
      </c>
      <c r="F92" s="18"/>
      <c r="G92" s="156">
        <f t="shared" si="9"/>
        <v>0</v>
      </c>
      <c r="H92" s="157"/>
      <c r="I92" s="148">
        <f t="shared" si="7"/>
        <v>0</v>
      </c>
    </row>
    <row r="93" spans="1:9" ht="43.2">
      <c r="A93" s="40" t="s">
        <v>327</v>
      </c>
      <c r="B93" s="39" t="s">
        <v>328</v>
      </c>
      <c r="C93" s="72" t="s">
        <v>195</v>
      </c>
      <c r="D93" s="72" t="s">
        <v>196</v>
      </c>
      <c r="E93" s="111" t="s">
        <v>210</v>
      </c>
      <c r="F93" s="18"/>
      <c r="G93" s="114">
        <f t="shared" ref="G93" si="10">F93*1.2</f>
        <v>0</v>
      </c>
      <c r="H93" s="112">
        <v>7188</v>
      </c>
      <c r="I93" s="105">
        <f t="shared" ref="I93" si="11">F93*H93</f>
        <v>0</v>
      </c>
    </row>
  </sheetData>
  <mergeCells count="5">
    <mergeCell ref="A2:I2"/>
    <mergeCell ref="A1:I1"/>
    <mergeCell ref="A85:I85"/>
    <mergeCell ref="A80:I80"/>
    <mergeCell ref="C4:C78"/>
  </mergeCells>
  <phoneticPr fontId="79" type="noConversion"/>
  <pageMargins left="0.7" right="0.7" top="0.75" bottom="0.75" header="0.3" footer="0.3"/>
  <pageSetup paperSize="9" orientation="portrait" r:id="rId1"/>
  <headerFooter>
    <oddFooter>&amp;C_x000D_&amp;1#&amp;"Aptos"&amp;10&amp;K000000 C1 - Interne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2E5D7-545C-43E6-A55D-644E20EC8360}">
  <sheetPr>
    <tabColor theme="5"/>
  </sheetPr>
  <dimension ref="A1:H9"/>
  <sheetViews>
    <sheetView topLeftCell="A7" zoomScaleNormal="100" workbookViewId="0">
      <selection activeCell="J6" sqref="J6"/>
    </sheetView>
  </sheetViews>
  <sheetFormatPr baseColWidth="10" defaultColWidth="8.88671875" defaultRowHeight="14.4"/>
  <cols>
    <col min="1" max="1" width="11.44140625" customWidth="1"/>
    <col min="2" max="2" width="24.88671875" customWidth="1"/>
    <col min="3" max="3" width="47.6640625" customWidth="1"/>
    <col min="4" max="4" width="11.44140625" customWidth="1"/>
    <col min="5" max="5" width="29.109375" bestFit="1" customWidth="1"/>
    <col min="6" max="6" width="13.44140625" customWidth="1"/>
    <col min="7" max="7" width="16.33203125" customWidth="1"/>
    <col min="8" max="8" width="15" customWidth="1"/>
    <col min="9" max="251" width="11.44140625" customWidth="1"/>
  </cols>
  <sheetData>
    <row r="1" spans="1:8" ht="15" customHeight="1">
      <c r="A1" s="186" t="s">
        <v>13</v>
      </c>
      <c r="B1" s="187"/>
      <c r="C1" s="187"/>
      <c r="D1" s="187"/>
      <c r="E1" s="187"/>
      <c r="F1" s="187"/>
      <c r="G1" s="187"/>
      <c r="H1" s="187"/>
    </row>
    <row r="2" spans="1:8">
      <c r="A2" s="176" t="s">
        <v>211</v>
      </c>
      <c r="B2" s="177"/>
      <c r="C2" s="177"/>
      <c r="D2" s="177"/>
      <c r="E2" s="177"/>
      <c r="F2" s="177"/>
      <c r="G2" s="177"/>
      <c r="H2" s="177"/>
    </row>
    <row r="3" spans="1:8" ht="29.4" thickBot="1">
      <c r="A3" s="27" t="s">
        <v>15</v>
      </c>
      <c r="B3" s="27" t="s">
        <v>16</v>
      </c>
      <c r="C3" s="27" t="s">
        <v>17</v>
      </c>
      <c r="D3" s="27" t="s">
        <v>18</v>
      </c>
      <c r="E3" s="27" t="s">
        <v>19</v>
      </c>
      <c r="F3" s="27" t="s">
        <v>20</v>
      </c>
      <c r="G3" s="79" t="s">
        <v>212</v>
      </c>
      <c r="H3" s="88" t="s">
        <v>23</v>
      </c>
    </row>
    <row r="4" spans="1:8" ht="55.5" customHeight="1" thickBot="1">
      <c r="A4" s="40" t="s">
        <v>213</v>
      </c>
      <c r="B4" s="36" t="s">
        <v>214</v>
      </c>
      <c r="C4" s="36" t="s">
        <v>476</v>
      </c>
      <c r="D4" s="36" t="s">
        <v>215</v>
      </c>
      <c r="E4" s="42" t="s">
        <v>216</v>
      </c>
      <c r="F4" s="44"/>
      <c r="G4" s="87">
        <f>(3*100*24*30.5)+(3*200*24*30.5)+(300*12*24*30.5)+(400*3*24*30.5)+(3*600*24*30.5)+(800*12*24*30.5)+(900*12*24*30.5)+(60*1200*2*30.5)</f>
        <v>24814800</v>
      </c>
      <c r="H4" s="151">
        <f>F4*G4</f>
        <v>0</v>
      </c>
    </row>
    <row r="5" spans="1:8" ht="55.5" customHeight="1" thickBot="1">
      <c r="A5" s="81"/>
      <c r="B5" s="122"/>
      <c r="C5" s="122"/>
      <c r="D5" s="122"/>
      <c r="E5" s="149"/>
      <c r="F5" s="45"/>
      <c r="G5" s="150"/>
      <c r="H5" s="89">
        <f>H4</f>
        <v>0</v>
      </c>
    </row>
    <row r="6" spans="1:8">
      <c r="A6" s="176" t="s">
        <v>218</v>
      </c>
      <c r="B6" s="177"/>
      <c r="C6" s="177"/>
      <c r="D6" s="177"/>
      <c r="E6" s="177"/>
      <c r="F6" s="177"/>
      <c r="G6" s="177"/>
      <c r="H6" s="177"/>
    </row>
    <row r="7" spans="1:8" ht="29.4" thickBot="1">
      <c r="A7" s="27" t="s">
        <v>15</v>
      </c>
      <c r="B7" s="27" t="s">
        <v>16</v>
      </c>
      <c r="C7" s="27" t="s">
        <v>17</v>
      </c>
      <c r="D7" s="27" t="s">
        <v>18</v>
      </c>
      <c r="E7" s="27" t="s">
        <v>19</v>
      </c>
      <c r="F7" s="27" t="s">
        <v>20</v>
      </c>
      <c r="G7" s="79" t="s">
        <v>212</v>
      </c>
      <c r="H7" s="88" t="s">
        <v>23</v>
      </c>
    </row>
    <row r="8" spans="1:8" ht="202.2" thickBot="1">
      <c r="A8" s="40" t="s">
        <v>219</v>
      </c>
      <c r="B8" s="36" t="s">
        <v>220</v>
      </c>
      <c r="C8" s="36" t="s">
        <v>221</v>
      </c>
      <c r="D8" s="36" t="s">
        <v>215</v>
      </c>
      <c r="E8" s="43" t="s">
        <v>222</v>
      </c>
      <c r="F8" s="44"/>
      <c r="G8" s="41"/>
      <c r="H8" s="89">
        <f>F8*G8</f>
        <v>0</v>
      </c>
    </row>
    <row r="9" spans="1:8" ht="92.4" customHeight="1" thickBot="1">
      <c r="A9" s="40" t="s">
        <v>217</v>
      </c>
      <c r="B9" s="36" t="s">
        <v>223</v>
      </c>
      <c r="C9" s="36" t="s">
        <v>224</v>
      </c>
      <c r="D9" s="36" t="s">
        <v>215</v>
      </c>
      <c r="E9" s="43" t="s">
        <v>222</v>
      </c>
      <c r="F9" s="44"/>
      <c r="G9" s="41"/>
      <c r="H9" s="89">
        <f>F9*G9</f>
        <v>0</v>
      </c>
    </row>
  </sheetData>
  <mergeCells count="3">
    <mergeCell ref="A1:H1"/>
    <mergeCell ref="A2:H2"/>
    <mergeCell ref="A6:H6"/>
  </mergeCells>
  <phoneticPr fontId="79" type="noConversion"/>
  <pageMargins left="0.7" right="0.7" top="0.75" bottom="0.75" header="0.3" footer="0.3"/>
  <pageSetup paperSize="9" orientation="portrait" r:id="rId1"/>
  <headerFooter>
    <oddFooter>&amp;C_x000D_&amp;1#&amp;"Aptos"&amp;10&amp;K000000 C1 - Interne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317D-9381-40B9-BDEF-CBCB82BCC086}">
  <sheetPr>
    <tabColor theme="7"/>
  </sheetPr>
  <dimension ref="A1:J14"/>
  <sheetViews>
    <sheetView zoomScale="85" zoomScaleNormal="85" workbookViewId="0">
      <selection activeCell="G5" sqref="G5"/>
    </sheetView>
  </sheetViews>
  <sheetFormatPr baseColWidth="10" defaultColWidth="11.44140625" defaultRowHeight="14.4"/>
  <cols>
    <col min="1" max="1" width="8.44140625" bestFit="1" customWidth="1"/>
    <col min="2" max="2" width="35.33203125" customWidth="1"/>
    <col min="3" max="3" width="36.88671875" customWidth="1"/>
    <col min="4" max="4" width="21.6640625" customWidth="1"/>
    <col min="5" max="5" width="18.109375" customWidth="1"/>
    <col min="6" max="6" width="18.109375" bestFit="1" customWidth="1"/>
    <col min="7" max="7" width="17.6640625" customWidth="1"/>
    <col min="8" max="8" width="14.33203125" customWidth="1"/>
    <col min="9" max="9" width="15.109375" customWidth="1"/>
  </cols>
  <sheetData>
    <row r="1" spans="1:10">
      <c r="C1" s="188" t="s">
        <v>225</v>
      </c>
      <c r="D1" s="189"/>
      <c r="E1" s="189"/>
      <c r="F1" s="189"/>
      <c r="G1" s="189"/>
      <c r="H1" s="189"/>
      <c r="I1" s="189"/>
    </row>
    <row r="2" spans="1:10">
      <c r="A2" s="190" t="s">
        <v>226</v>
      </c>
      <c r="B2" s="191"/>
      <c r="C2" s="191"/>
      <c r="D2" s="191"/>
      <c r="E2" s="191"/>
      <c r="F2" s="191"/>
      <c r="G2" s="191"/>
      <c r="H2" s="191"/>
      <c r="I2" s="191"/>
    </row>
    <row r="3" spans="1:10" ht="29.4" thickBot="1">
      <c r="A3" s="26" t="s">
        <v>15</v>
      </c>
      <c r="B3" s="26" t="s">
        <v>16</v>
      </c>
      <c r="C3" s="27" t="s">
        <v>17</v>
      </c>
      <c r="D3" s="27" t="s">
        <v>18</v>
      </c>
      <c r="E3" s="27" t="s">
        <v>19</v>
      </c>
      <c r="F3" s="27" t="s">
        <v>20</v>
      </c>
      <c r="G3" s="27" t="s">
        <v>21</v>
      </c>
      <c r="H3" s="79" t="s">
        <v>173</v>
      </c>
      <c r="I3" s="88" t="s">
        <v>23</v>
      </c>
    </row>
    <row r="4" spans="1:10" ht="15" thickBot="1">
      <c r="A4" s="37" t="s">
        <v>227</v>
      </c>
      <c r="B4" s="166" t="s">
        <v>332</v>
      </c>
      <c r="C4" s="36" t="s">
        <v>228</v>
      </c>
      <c r="D4" s="36" t="s">
        <v>196</v>
      </c>
      <c r="E4" s="39" t="s">
        <v>229</v>
      </c>
      <c r="F4" s="44"/>
      <c r="G4" s="104">
        <f>F4*1.2</f>
        <v>0</v>
      </c>
      <c r="H4" s="42">
        <v>16</v>
      </c>
      <c r="I4" s="93">
        <f>G4*H4</f>
        <v>0</v>
      </c>
    </row>
    <row r="5" spans="1:10" ht="72.75" customHeight="1" thickBot="1">
      <c r="A5" s="37" t="s">
        <v>230</v>
      </c>
      <c r="B5" s="166" t="s">
        <v>331</v>
      </c>
      <c r="C5" s="36" t="s">
        <v>231</v>
      </c>
      <c r="D5" s="36" t="s">
        <v>232</v>
      </c>
      <c r="E5" s="39" t="s">
        <v>210</v>
      </c>
      <c r="F5" s="44"/>
      <c r="G5" s="104">
        <f t="shared" ref="G5" si="0">F5*1.2</f>
        <v>0</v>
      </c>
      <c r="H5" s="42">
        <v>1</v>
      </c>
      <c r="I5" s="93">
        <f t="shared" ref="I5:I12" si="1">G5*H5</f>
        <v>0</v>
      </c>
      <c r="J5" s="97"/>
    </row>
    <row r="6" spans="1:10" ht="72" customHeight="1" thickBot="1">
      <c r="A6" s="37" t="s">
        <v>233</v>
      </c>
      <c r="B6" s="166" t="s">
        <v>331</v>
      </c>
      <c r="C6" s="36" t="s">
        <v>234</v>
      </c>
      <c r="D6" s="36" t="s">
        <v>232</v>
      </c>
      <c r="E6" s="39" t="s">
        <v>210</v>
      </c>
      <c r="F6" s="44"/>
      <c r="G6" s="104">
        <f t="shared" ref="G6" si="2">F6*1.2</f>
        <v>0</v>
      </c>
      <c r="H6" s="42">
        <v>1</v>
      </c>
      <c r="I6" s="93">
        <f t="shared" si="1"/>
        <v>0</v>
      </c>
      <c r="J6" s="97"/>
    </row>
    <row r="7" spans="1:10" ht="78.75" customHeight="1" thickBot="1">
      <c r="A7" s="37" t="s">
        <v>235</v>
      </c>
      <c r="B7" s="166" t="s">
        <v>331</v>
      </c>
      <c r="C7" s="36" t="s">
        <v>236</v>
      </c>
      <c r="D7" s="36" t="s">
        <v>232</v>
      </c>
      <c r="E7" s="39" t="s">
        <v>210</v>
      </c>
      <c r="F7" s="44"/>
      <c r="G7" s="104">
        <f t="shared" ref="G7" si="3">F7*1.2</f>
        <v>0</v>
      </c>
      <c r="H7" s="42"/>
      <c r="I7" s="93">
        <f t="shared" si="1"/>
        <v>0</v>
      </c>
      <c r="J7" s="97"/>
    </row>
    <row r="8" spans="1:10" ht="75" customHeight="1" thickBot="1">
      <c r="A8" s="37" t="s">
        <v>237</v>
      </c>
      <c r="B8" s="166" t="s">
        <v>331</v>
      </c>
      <c r="C8" s="36" t="s">
        <v>238</v>
      </c>
      <c r="D8" s="36" t="s">
        <v>232</v>
      </c>
      <c r="E8" s="39" t="s">
        <v>210</v>
      </c>
      <c r="F8" s="44"/>
      <c r="G8" s="104">
        <f t="shared" ref="G8:G12" si="4">F8*1.2</f>
        <v>0</v>
      </c>
      <c r="H8" s="42"/>
      <c r="I8" s="93">
        <f t="shared" si="1"/>
        <v>0</v>
      </c>
      <c r="J8" s="97"/>
    </row>
    <row r="9" spans="1:10" ht="43.8" thickBot="1">
      <c r="A9" s="37" t="s">
        <v>239</v>
      </c>
      <c r="B9" s="99" t="s">
        <v>240</v>
      </c>
      <c r="C9" s="36" t="s">
        <v>163</v>
      </c>
      <c r="D9" s="36" t="s">
        <v>157</v>
      </c>
      <c r="E9" s="39" t="s">
        <v>164</v>
      </c>
      <c r="F9" s="44"/>
      <c r="G9" s="104">
        <f t="shared" si="4"/>
        <v>0</v>
      </c>
      <c r="H9" s="42"/>
      <c r="I9" s="93">
        <f t="shared" si="1"/>
        <v>0</v>
      </c>
      <c r="J9" s="96"/>
    </row>
    <row r="10" spans="1:10" ht="43.8" thickBot="1">
      <c r="A10" s="37" t="s">
        <v>241</v>
      </c>
      <c r="B10" s="99" t="s">
        <v>240</v>
      </c>
      <c r="C10" s="36" t="s">
        <v>242</v>
      </c>
      <c r="D10" s="36" t="s">
        <v>157</v>
      </c>
      <c r="E10" s="39" t="s">
        <v>164</v>
      </c>
      <c r="F10" s="44"/>
      <c r="G10" s="104">
        <f t="shared" si="4"/>
        <v>0</v>
      </c>
      <c r="H10" s="42">
        <v>1300</v>
      </c>
      <c r="I10" s="93">
        <f t="shared" si="1"/>
        <v>0</v>
      </c>
      <c r="J10" s="96"/>
    </row>
    <row r="11" spans="1:10" ht="43.8" thickBot="1">
      <c r="A11" s="37" t="s">
        <v>243</v>
      </c>
      <c r="B11" s="99" t="s">
        <v>240</v>
      </c>
      <c r="C11" s="36" t="s">
        <v>169</v>
      </c>
      <c r="D11" s="36" t="s">
        <v>157</v>
      </c>
      <c r="E11" s="39" t="s">
        <v>164</v>
      </c>
      <c r="F11" s="44"/>
      <c r="G11" s="104">
        <f t="shared" si="4"/>
        <v>0</v>
      </c>
      <c r="H11" s="42">
        <v>7200</v>
      </c>
      <c r="I11" s="93">
        <f t="shared" si="1"/>
        <v>0</v>
      </c>
      <c r="J11" s="96"/>
    </row>
    <row r="12" spans="1:10" ht="43.8" thickBot="1">
      <c r="A12" s="37" t="s">
        <v>244</v>
      </c>
      <c r="B12" s="99" t="s">
        <v>240</v>
      </c>
      <c r="C12" s="36" t="s">
        <v>171</v>
      </c>
      <c r="D12" s="36" t="s">
        <v>157</v>
      </c>
      <c r="E12" s="39" t="s">
        <v>164</v>
      </c>
      <c r="F12" s="44"/>
      <c r="G12" s="104">
        <f t="shared" si="4"/>
        <v>0</v>
      </c>
      <c r="H12" s="42"/>
      <c r="I12" s="93">
        <f t="shared" si="1"/>
        <v>0</v>
      </c>
      <c r="J12" s="96"/>
    </row>
    <row r="13" spans="1:10">
      <c r="J13" s="96"/>
    </row>
    <row r="14" spans="1:10">
      <c r="J14" s="96"/>
    </row>
  </sheetData>
  <mergeCells count="2">
    <mergeCell ref="C1:I1"/>
    <mergeCell ref="A2:I2"/>
  </mergeCells>
  <phoneticPr fontId="9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E6EF-7C2C-465E-960A-7491B48702E1}">
  <sheetPr>
    <tabColor theme="9" tint="-0.249977111117893"/>
  </sheetPr>
  <dimension ref="A1:Y34"/>
  <sheetViews>
    <sheetView tabSelected="1" zoomScale="85" zoomScaleNormal="85" workbookViewId="0">
      <selection activeCell="D37" sqref="D37"/>
    </sheetView>
  </sheetViews>
  <sheetFormatPr baseColWidth="10" defaultColWidth="8.88671875" defaultRowHeight="14.4"/>
  <cols>
    <col min="1" max="1" width="14.109375" customWidth="1"/>
    <col min="2" max="2" width="45.109375" customWidth="1"/>
    <col min="3" max="3" width="50.109375" customWidth="1"/>
    <col min="4" max="4" width="19.88671875" customWidth="1"/>
    <col min="5" max="5" width="15.109375" customWidth="1"/>
    <col min="6" max="6" width="12.6640625" customWidth="1"/>
    <col min="7" max="7" width="11.6640625" customWidth="1"/>
    <col min="8" max="8" width="14" customWidth="1"/>
    <col min="9" max="9" width="19.33203125" customWidth="1"/>
    <col min="10" max="17" width="13.6640625" customWidth="1"/>
    <col min="18" max="18" width="11.44140625" customWidth="1"/>
    <col min="19" max="19" width="14.33203125" customWidth="1"/>
    <col min="20" max="22" width="11.44140625" customWidth="1"/>
    <col min="23" max="23" width="16.44140625" customWidth="1"/>
    <col min="24" max="24" width="14.21875" customWidth="1"/>
    <col min="25" max="25" width="11.44140625" style="159" customWidth="1"/>
    <col min="26" max="268" width="11.44140625" customWidth="1"/>
  </cols>
  <sheetData>
    <row r="1" spans="1:25" ht="15" customHeight="1">
      <c r="A1" s="186" t="s">
        <v>13</v>
      </c>
      <c r="B1" s="187"/>
      <c r="C1" s="187"/>
      <c r="D1" s="187"/>
      <c r="E1" s="187"/>
      <c r="F1" s="187"/>
      <c r="G1" s="187"/>
      <c r="H1" s="187"/>
      <c r="I1" s="187"/>
      <c r="J1" s="108"/>
      <c r="K1" s="108"/>
      <c r="L1" s="108"/>
      <c r="M1" s="108"/>
      <c r="N1" s="108"/>
      <c r="O1" s="108"/>
      <c r="P1" s="108"/>
      <c r="Q1" s="108"/>
    </row>
    <row r="2" spans="1:25">
      <c r="A2" s="176" t="s">
        <v>245</v>
      </c>
      <c r="B2" s="177"/>
      <c r="C2" s="177"/>
      <c r="D2" s="177"/>
      <c r="E2" s="177"/>
      <c r="F2" s="177"/>
      <c r="G2" s="177"/>
      <c r="H2" s="177"/>
      <c r="I2" s="177"/>
      <c r="J2" s="108"/>
      <c r="K2" s="108"/>
      <c r="L2" s="108"/>
      <c r="M2" s="108"/>
      <c r="N2" s="108"/>
      <c r="O2" s="108"/>
      <c r="P2" s="108"/>
      <c r="Q2" s="108"/>
    </row>
    <row r="3" spans="1:25" ht="29.4" thickBot="1">
      <c r="A3" s="27" t="s">
        <v>15</v>
      </c>
      <c r="B3" s="27" t="s">
        <v>16</v>
      </c>
      <c r="C3" s="27" t="s">
        <v>17</v>
      </c>
      <c r="D3" s="27" t="s">
        <v>18</v>
      </c>
      <c r="E3" s="27" t="s">
        <v>19</v>
      </c>
      <c r="F3" s="27" t="s">
        <v>20</v>
      </c>
      <c r="G3" s="158" t="s">
        <v>21</v>
      </c>
      <c r="H3" s="165" t="s">
        <v>173</v>
      </c>
      <c r="I3" s="88" t="s">
        <v>23</v>
      </c>
      <c r="J3" s="108"/>
      <c r="K3" s="108"/>
      <c r="L3" s="108"/>
      <c r="M3" s="108"/>
      <c r="N3" s="108"/>
      <c r="O3" s="108"/>
      <c r="P3" s="108"/>
      <c r="Q3" s="108"/>
    </row>
    <row r="4" spans="1:25" ht="15" thickBot="1">
      <c r="A4" s="40" t="s">
        <v>246</v>
      </c>
      <c r="B4" s="37" t="s">
        <v>247</v>
      </c>
      <c r="C4" s="179" t="s">
        <v>248</v>
      </c>
      <c r="D4" s="37" t="s">
        <v>249</v>
      </c>
      <c r="E4" s="37" t="s">
        <v>250</v>
      </c>
      <c r="F4" s="44"/>
      <c r="G4" s="104">
        <f t="shared" ref="G4:G12" si="0">F4*1.2</f>
        <v>0</v>
      </c>
      <c r="H4" s="40">
        <v>30</v>
      </c>
      <c r="I4" s="93">
        <f>F4*H4</f>
        <v>0</v>
      </c>
      <c r="J4" s="108"/>
      <c r="K4" s="108"/>
      <c r="L4" s="108"/>
      <c r="M4" s="108"/>
      <c r="N4" s="108"/>
      <c r="O4" s="108"/>
      <c r="P4" s="108"/>
      <c r="Q4" s="108"/>
    </row>
    <row r="5" spans="1:25" ht="29.4" thickBot="1">
      <c r="A5" s="40" t="s">
        <v>251</v>
      </c>
      <c r="B5" s="37" t="s">
        <v>252</v>
      </c>
      <c r="C5" s="180"/>
      <c r="D5" s="37" t="s">
        <v>249</v>
      </c>
      <c r="E5" s="37" t="s">
        <v>253</v>
      </c>
      <c r="F5" s="44"/>
      <c r="G5" s="104">
        <f t="shared" si="0"/>
        <v>0</v>
      </c>
      <c r="H5" s="40">
        <v>1</v>
      </c>
      <c r="I5" s="93">
        <f t="shared" ref="I5:I12" si="1">F5*H5</f>
        <v>0</v>
      </c>
      <c r="J5" s="108"/>
      <c r="K5" s="108"/>
      <c r="L5" s="108"/>
      <c r="M5" s="108"/>
      <c r="N5" s="108"/>
      <c r="O5" s="108"/>
      <c r="P5" s="108"/>
      <c r="Q5" s="108"/>
    </row>
    <row r="6" spans="1:25" ht="28.8">
      <c r="A6" s="40" t="s">
        <v>254</v>
      </c>
      <c r="B6" s="37" t="s">
        <v>255</v>
      </c>
      <c r="C6" s="180"/>
      <c r="D6" s="37" t="s">
        <v>249</v>
      </c>
      <c r="E6" s="37" t="s">
        <v>250</v>
      </c>
      <c r="F6" s="44"/>
      <c r="G6" s="104">
        <f t="shared" si="0"/>
        <v>0</v>
      </c>
      <c r="H6" s="40"/>
      <c r="I6" s="93">
        <f t="shared" si="1"/>
        <v>0</v>
      </c>
      <c r="J6" s="108"/>
      <c r="K6" s="108"/>
      <c r="L6" s="108"/>
      <c r="M6" s="108"/>
      <c r="N6" s="108"/>
      <c r="O6" s="108"/>
      <c r="P6" s="108"/>
      <c r="Q6" s="108"/>
    </row>
    <row r="7" spans="1:25" ht="28.8">
      <c r="A7" s="40" t="s">
        <v>256</v>
      </c>
      <c r="B7" s="37" t="s">
        <v>257</v>
      </c>
      <c r="C7" s="180"/>
      <c r="D7" s="37" t="s">
        <v>249</v>
      </c>
      <c r="E7" s="37" t="s">
        <v>253</v>
      </c>
      <c r="F7" s="44"/>
      <c r="G7" s="104">
        <f t="shared" si="0"/>
        <v>0</v>
      </c>
      <c r="H7" s="40">
        <v>9</v>
      </c>
      <c r="I7" s="93">
        <f t="shared" si="1"/>
        <v>0</v>
      </c>
      <c r="J7" s="108"/>
      <c r="K7" s="108"/>
      <c r="L7" s="108"/>
      <c r="M7" s="108"/>
      <c r="N7" s="108"/>
      <c r="O7" s="108"/>
      <c r="P7" s="108"/>
      <c r="Q7" s="108"/>
    </row>
    <row r="8" spans="1:25" ht="28.8">
      <c r="A8" s="40" t="s">
        <v>258</v>
      </c>
      <c r="B8" s="37" t="s">
        <v>259</v>
      </c>
      <c r="C8" s="180"/>
      <c r="D8" s="37" t="s">
        <v>249</v>
      </c>
      <c r="E8" s="37" t="s">
        <v>250</v>
      </c>
      <c r="F8" s="44"/>
      <c r="G8" s="104">
        <f t="shared" si="0"/>
        <v>0</v>
      </c>
      <c r="H8" s="40"/>
      <c r="I8" s="93">
        <f t="shared" si="1"/>
        <v>0</v>
      </c>
      <c r="J8" s="108"/>
      <c r="K8" s="108"/>
      <c r="L8" s="108"/>
      <c r="M8" s="108"/>
      <c r="N8" s="108"/>
      <c r="O8" s="108"/>
      <c r="P8" s="108"/>
      <c r="Q8" s="108"/>
    </row>
    <row r="9" spans="1:25" ht="29.4" thickBot="1">
      <c r="A9" s="40" t="s">
        <v>260</v>
      </c>
      <c r="B9" s="37" t="s">
        <v>261</v>
      </c>
      <c r="C9" s="180"/>
      <c r="D9" s="37" t="s">
        <v>249</v>
      </c>
      <c r="E9" s="37" t="s">
        <v>253</v>
      </c>
      <c r="F9" s="44"/>
      <c r="G9" s="104">
        <f t="shared" si="0"/>
        <v>0</v>
      </c>
      <c r="H9" s="40">
        <v>20</v>
      </c>
      <c r="I9" s="93">
        <f t="shared" si="1"/>
        <v>0</v>
      </c>
      <c r="J9" s="108"/>
      <c r="K9" s="108"/>
      <c r="L9" s="108"/>
      <c r="M9" s="108"/>
      <c r="N9" s="108"/>
      <c r="O9" s="108"/>
      <c r="P9" s="108"/>
      <c r="Q9" s="108"/>
      <c r="R9" s="108"/>
      <c r="S9" s="108"/>
      <c r="T9" s="108"/>
      <c r="U9" s="108"/>
      <c r="V9" s="108"/>
      <c r="W9" s="108"/>
      <c r="X9" s="108"/>
    </row>
    <row r="10" spans="1:25" ht="29.4" thickBot="1">
      <c r="A10" s="40" t="s">
        <v>262</v>
      </c>
      <c r="B10" s="37" t="s">
        <v>263</v>
      </c>
      <c r="C10" s="37" t="s">
        <v>264</v>
      </c>
      <c r="D10" s="36" t="s">
        <v>196</v>
      </c>
      <c r="E10" s="37" t="s">
        <v>265</v>
      </c>
      <c r="F10" s="44"/>
      <c r="G10" s="104">
        <f t="shared" si="0"/>
        <v>0</v>
      </c>
      <c r="H10" s="172">
        <f>25*12*10</f>
        <v>3000</v>
      </c>
      <c r="I10" s="93">
        <f t="shared" si="1"/>
        <v>0</v>
      </c>
      <c r="J10" s="108"/>
      <c r="K10" s="108"/>
      <c r="L10" s="108"/>
      <c r="M10" s="108"/>
      <c r="N10" s="108"/>
      <c r="O10" s="108"/>
      <c r="P10" s="108"/>
      <c r="Q10" s="108"/>
      <c r="R10" s="108"/>
      <c r="S10" s="108"/>
      <c r="T10" s="108"/>
      <c r="U10" s="108"/>
      <c r="V10" s="108"/>
      <c r="W10" s="108"/>
      <c r="X10" s="108"/>
      <c r="Y10" s="123"/>
    </row>
    <row r="11" spans="1:25" ht="29.4" thickBot="1">
      <c r="A11" s="40" t="s">
        <v>266</v>
      </c>
      <c r="B11" s="37" t="s">
        <v>267</v>
      </c>
      <c r="C11" s="102" t="s">
        <v>268</v>
      </c>
      <c r="D11" s="37" t="s">
        <v>269</v>
      </c>
      <c r="E11" s="37" t="s">
        <v>270</v>
      </c>
      <c r="F11" s="44"/>
      <c r="G11" s="104">
        <f t="shared" si="0"/>
        <v>0</v>
      </c>
      <c r="H11" s="173">
        <f>2*52*10</f>
        <v>1040</v>
      </c>
      <c r="I11" s="93">
        <f t="shared" si="1"/>
        <v>0</v>
      </c>
      <c r="J11" s="108"/>
      <c r="K11" s="108"/>
      <c r="L11" s="108"/>
      <c r="M11" s="108"/>
      <c r="N11" s="108"/>
      <c r="O11" s="108"/>
      <c r="P11" s="108"/>
      <c r="Q11" s="108"/>
      <c r="R11" s="108"/>
      <c r="S11" s="108"/>
      <c r="T11" s="108"/>
      <c r="U11" s="108"/>
      <c r="V11" s="108"/>
      <c r="W11" s="108"/>
      <c r="X11" s="108"/>
      <c r="Y11" s="123"/>
    </row>
    <row r="12" spans="1:25" ht="23.4" customHeight="1" thickBot="1">
      <c r="A12" s="40" t="s">
        <v>271</v>
      </c>
      <c r="B12" s="37" t="s">
        <v>267</v>
      </c>
      <c r="C12" s="37" t="s">
        <v>272</v>
      </c>
      <c r="D12" s="37" t="s">
        <v>269</v>
      </c>
      <c r="E12" s="37" t="s">
        <v>273</v>
      </c>
      <c r="F12" s="44"/>
      <c r="G12" s="104">
        <f t="shared" si="0"/>
        <v>0</v>
      </c>
      <c r="H12" s="40"/>
      <c r="I12" s="93">
        <f t="shared" si="1"/>
        <v>0</v>
      </c>
      <c r="J12" s="108"/>
      <c r="K12" s="108"/>
      <c r="L12" s="108"/>
      <c r="M12" s="108"/>
      <c r="N12" s="108"/>
      <c r="O12" s="108"/>
      <c r="P12" s="108"/>
      <c r="Q12" s="108"/>
      <c r="R12" s="108"/>
      <c r="S12" s="108"/>
      <c r="T12" s="108"/>
      <c r="U12" s="108"/>
      <c r="V12" s="108"/>
      <c r="W12" s="108"/>
      <c r="X12" s="108"/>
      <c r="Y12" s="123"/>
    </row>
    <row r="13" spans="1:25" ht="15" thickBot="1">
      <c r="A13" s="90"/>
      <c r="B13" s="90"/>
      <c r="C13" s="90"/>
      <c r="D13" s="90"/>
      <c r="E13" s="90"/>
      <c r="F13" s="90"/>
      <c r="G13" s="90"/>
      <c r="H13" s="90"/>
      <c r="I13" s="82">
        <f>+SUM(I4:I12)</f>
        <v>0</v>
      </c>
      <c r="J13" s="92"/>
      <c r="K13" s="92"/>
      <c r="L13" s="92"/>
      <c r="M13" s="92"/>
      <c r="N13" s="92"/>
      <c r="O13" s="92"/>
      <c r="P13" s="92"/>
      <c r="Q13" s="92"/>
      <c r="R13" s="92"/>
      <c r="S13" s="92"/>
      <c r="T13" s="92"/>
      <c r="U13" s="92"/>
      <c r="V13" s="92"/>
      <c r="W13" s="92"/>
      <c r="X13" s="92"/>
      <c r="Y13" s="123"/>
    </row>
    <row r="14" spans="1:25" ht="15" thickBot="1">
      <c r="A14" s="90"/>
      <c r="B14" s="90"/>
      <c r="C14" s="90"/>
      <c r="D14" s="90"/>
      <c r="E14" s="90"/>
      <c r="F14" s="90"/>
      <c r="G14" s="90"/>
      <c r="H14" s="90"/>
      <c r="I14" s="92"/>
      <c r="J14" s="92"/>
      <c r="K14" s="92"/>
      <c r="L14" s="92"/>
      <c r="M14" s="92"/>
      <c r="N14" s="92"/>
      <c r="O14" s="92"/>
      <c r="P14" s="92"/>
      <c r="Q14" s="92"/>
      <c r="R14" s="92"/>
      <c r="S14" s="92"/>
      <c r="T14" s="92"/>
      <c r="U14" s="92"/>
      <c r="V14" s="92"/>
      <c r="W14" s="92"/>
      <c r="X14" s="92"/>
      <c r="Y14" s="123"/>
    </row>
    <row r="15" spans="1:25" ht="14.4" customHeight="1" thickBot="1">
      <c r="A15" s="193" t="s">
        <v>15</v>
      </c>
      <c r="B15" s="192" t="s">
        <v>16</v>
      </c>
      <c r="C15" s="192" t="s">
        <v>17</v>
      </c>
      <c r="D15" s="197" t="s">
        <v>274</v>
      </c>
      <c r="E15" s="197"/>
      <c r="F15" s="197"/>
      <c r="G15" s="197"/>
      <c r="H15" s="197"/>
      <c r="I15" s="198" t="s">
        <v>275</v>
      </c>
      <c r="J15" s="199"/>
      <c r="K15" s="199"/>
      <c r="L15" s="199"/>
      <c r="M15" s="199"/>
      <c r="N15" s="207" t="s">
        <v>276</v>
      </c>
      <c r="O15" s="208"/>
      <c r="P15" s="208"/>
      <c r="Q15" s="208"/>
      <c r="R15" s="208"/>
      <c r="S15" s="219" t="s">
        <v>399</v>
      </c>
      <c r="T15" s="220"/>
      <c r="U15" s="220"/>
      <c r="V15" s="220"/>
      <c r="W15" s="221"/>
      <c r="X15" s="213" t="s">
        <v>23</v>
      </c>
      <c r="Y15" s="123"/>
    </row>
    <row r="16" spans="1:25" ht="14.4" customHeight="1" thickBot="1">
      <c r="A16" s="193"/>
      <c r="B16" s="192"/>
      <c r="C16" s="192"/>
      <c r="D16" s="194" t="s">
        <v>277</v>
      </c>
      <c r="E16" s="195"/>
      <c r="F16" s="196"/>
      <c r="G16" s="203" t="s">
        <v>278</v>
      </c>
      <c r="H16" s="203" t="s">
        <v>279</v>
      </c>
      <c r="I16" s="200" t="s">
        <v>277</v>
      </c>
      <c r="J16" s="201"/>
      <c r="K16" s="202"/>
      <c r="L16" s="205" t="s">
        <v>278</v>
      </c>
      <c r="M16" s="205" t="s">
        <v>279</v>
      </c>
      <c r="N16" s="209" t="s">
        <v>277</v>
      </c>
      <c r="O16" s="195"/>
      <c r="P16" s="196"/>
      <c r="Q16" s="203" t="s">
        <v>278</v>
      </c>
      <c r="R16" s="203" t="s">
        <v>279</v>
      </c>
      <c r="S16" s="212" t="s">
        <v>277</v>
      </c>
      <c r="T16" s="212"/>
      <c r="U16" s="212"/>
      <c r="V16" s="212" t="s">
        <v>278</v>
      </c>
      <c r="W16" s="212" t="s">
        <v>279</v>
      </c>
      <c r="X16" s="214"/>
      <c r="Y16" s="123"/>
    </row>
    <row r="17" spans="1:25" ht="43.8" thickBot="1">
      <c r="A17" s="193"/>
      <c r="B17" s="192"/>
      <c r="C17" s="192"/>
      <c r="D17" s="109" t="s">
        <v>280</v>
      </c>
      <c r="E17" s="197" t="s">
        <v>281</v>
      </c>
      <c r="F17" s="197"/>
      <c r="G17" s="204"/>
      <c r="H17" s="204"/>
      <c r="I17" s="101" t="s">
        <v>280</v>
      </c>
      <c r="J17" s="193" t="s">
        <v>281</v>
      </c>
      <c r="K17" s="193"/>
      <c r="L17" s="206"/>
      <c r="M17" s="206"/>
      <c r="N17" s="161" t="s">
        <v>280</v>
      </c>
      <c r="O17" s="211" t="s">
        <v>281</v>
      </c>
      <c r="P17" s="211"/>
      <c r="Q17" s="210"/>
      <c r="R17" s="210"/>
      <c r="S17" s="164" t="s">
        <v>280</v>
      </c>
      <c r="T17" s="212" t="s">
        <v>281</v>
      </c>
      <c r="U17" s="212"/>
      <c r="V17" s="212"/>
      <c r="W17" s="212"/>
      <c r="X17" s="214"/>
      <c r="Y17" s="123"/>
    </row>
    <row r="18" spans="1:25" ht="15" thickBot="1">
      <c r="A18" s="40" t="s">
        <v>282</v>
      </c>
      <c r="B18" s="37" t="s">
        <v>283</v>
      </c>
      <c r="C18" s="37" t="s">
        <v>284</v>
      </c>
      <c r="D18" s="44"/>
      <c r="E18" s="44"/>
      <c r="F18" s="44"/>
      <c r="G18" s="44"/>
      <c r="H18" s="44"/>
      <c r="I18" s="151"/>
      <c r="J18" s="44"/>
      <c r="K18" s="44"/>
      <c r="L18" s="44"/>
      <c r="M18" s="110"/>
      <c r="N18" s="151">
        <f>I18*1.2</f>
        <v>0</v>
      </c>
      <c r="O18" s="151">
        <f t="shared" ref="O18:R27" si="2">J18*1.2</f>
        <v>0</v>
      </c>
      <c r="P18" s="151">
        <f t="shared" si="2"/>
        <v>0</v>
      </c>
      <c r="Q18" s="151">
        <f t="shared" si="2"/>
        <v>0</v>
      </c>
      <c r="R18" s="162">
        <f t="shared" si="2"/>
        <v>0</v>
      </c>
      <c r="S18" s="168">
        <f>5*10*3</f>
        <v>150</v>
      </c>
      <c r="T18" s="168"/>
      <c r="U18" s="168"/>
      <c r="V18" s="168"/>
      <c r="W18" s="168">
        <f>5*10*28</f>
        <v>1400</v>
      </c>
      <c r="X18" s="151">
        <f>I18*S18+J18*T18+K18*U18+L18*V18+M18*W18</f>
        <v>0</v>
      </c>
      <c r="Y18" s="123"/>
    </row>
    <row r="19" spans="1:25" ht="15" thickBot="1">
      <c r="A19" s="40" t="s">
        <v>285</v>
      </c>
      <c r="B19" s="37" t="s">
        <v>283</v>
      </c>
      <c r="C19" s="37" t="s">
        <v>286</v>
      </c>
      <c r="D19" s="44"/>
      <c r="E19" s="44"/>
      <c r="F19" s="44"/>
      <c r="G19" s="44"/>
      <c r="H19" s="44"/>
      <c r="I19" s="44"/>
      <c r="J19" s="44"/>
      <c r="K19" s="44"/>
      <c r="L19" s="44"/>
      <c r="M19" s="110"/>
      <c r="N19" s="151">
        <f t="shared" ref="N19:N33" si="3">I19*1.2</f>
        <v>0</v>
      </c>
      <c r="O19" s="151">
        <f t="shared" si="2"/>
        <v>0</v>
      </c>
      <c r="P19" s="151">
        <f t="shared" si="2"/>
        <v>0</v>
      </c>
      <c r="Q19" s="151">
        <f t="shared" si="2"/>
        <v>0</v>
      </c>
      <c r="R19" s="162">
        <f t="shared" si="2"/>
        <v>0</v>
      </c>
      <c r="S19" s="168">
        <f>5*10*7</f>
        <v>350</v>
      </c>
      <c r="T19" s="168"/>
      <c r="U19" s="168"/>
      <c r="V19" s="168"/>
      <c r="W19" s="168"/>
      <c r="X19" s="151">
        <f t="shared" ref="X19:X34" si="4">I19*S19+J19*T19+K19*U19+L19*V19+M19*W19</f>
        <v>0</v>
      </c>
      <c r="Y19" s="123"/>
    </row>
    <row r="20" spans="1:25" ht="15" thickBot="1">
      <c r="A20" s="40" t="s">
        <v>287</v>
      </c>
      <c r="B20" s="37" t="s">
        <v>283</v>
      </c>
      <c r="C20" s="37" t="s">
        <v>288</v>
      </c>
      <c r="D20" s="44"/>
      <c r="E20" s="44"/>
      <c r="F20" s="44"/>
      <c r="G20" s="44"/>
      <c r="H20" s="44"/>
      <c r="I20" s="44"/>
      <c r="J20" s="44"/>
      <c r="K20" s="44"/>
      <c r="L20" s="44"/>
      <c r="M20" s="110"/>
      <c r="N20" s="151">
        <f t="shared" si="3"/>
        <v>0</v>
      </c>
      <c r="O20" s="151">
        <f t="shared" si="2"/>
        <v>0</v>
      </c>
      <c r="P20" s="151">
        <f t="shared" si="2"/>
        <v>0</v>
      </c>
      <c r="Q20" s="151">
        <f t="shared" si="2"/>
        <v>0</v>
      </c>
      <c r="R20" s="162">
        <f t="shared" si="2"/>
        <v>0</v>
      </c>
      <c r="S20" s="170"/>
      <c r="T20" s="170"/>
      <c r="U20" s="170"/>
      <c r="V20" s="170"/>
      <c r="W20" s="170"/>
      <c r="X20" s="151">
        <f t="shared" si="4"/>
        <v>0</v>
      </c>
      <c r="Y20" s="123"/>
    </row>
    <row r="21" spans="1:25" ht="43.8" thickBot="1">
      <c r="A21" s="40" t="s">
        <v>289</v>
      </c>
      <c r="B21" s="37" t="s">
        <v>290</v>
      </c>
      <c r="C21" s="37" t="s">
        <v>291</v>
      </c>
      <c r="D21" s="44"/>
      <c r="E21" s="44"/>
      <c r="F21" s="44"/>
      <c r="G21" s="44"/>
      <c r="H21" s="44"/>
      <c r="I21" s="44"/>
      <c r="J21" s="44"/>
      <c r="K21" s="44"/>
      <c r="L21" s="44"/>
      <c r="M21" s="110"/>
      <c r="N21" s="151">
        <f t="shared" si="3"/>
        <v>0</v>
      </c>
      <c r="O21" s="151">
        <f t="shared" si="2"/>
        <v>0</v>
      </c>
      <c r="P21" s="151">
        <f t="shared" si="2"/>
        <v>0</v>
      </c>
      <c r="Q21" s="151">
        <f t="shared" si="2"/>
        <v>0</v>
      </c>
      <c r="R21" s="162">
        <f t="shared" si="2"/>
        <v>0</v>
      </c>
      <c r="S21" s="163"/>
      <c r="T21" s="171">
        <f>50*10*3</f>
        <v>1500</v>
      </c>
      <c r="U21" s="163"/>
      <c r="V21" s="163"/>
      <c r="W21" s="163"/>
      <c r="X21" s="151">
        <f t="shared" si="4"/>
        <v>0</v>
      </c>
      <c r="Y21" s="123"/>
    </row>
    <row r="22" spans="1:25" ht="58.2" thickBot="1">
      <c r="A22" s="40" t="s">
        <v>292</v>
      </c>
      <c r="B22" s="37" t="s">
        <v>290</v>
      </c>
      <c r="C22" s="37" t="s">
        <v>293</v>
      </c>
      <c r="D22" s="44"/>
      <c r="E22" s="44"/>
      <c r="F22" s="44"/>
      <c r="G22" s="44"/>
      <c r="H22" s="44"/>
      <c r="I22" s="44"/>
      <c r="J22" s="44"/>
      <c r="K22" s="44"/>
      <c r="L22" s="44"/>
      <c r="M22" s="110"/>
      <c r="N22" s="151">
        <f t="shared" si="3"/>
        <v>0</v>
      </c>
      <c r="O22" s="151">
        <f t="shared" si="2"/>
        <v>0</v>
      </c>
      <c r="P22" s="151">
        <f t="shared" si="2"/>
        <v>0</v>
      </c>
      <c r="Q22" s="151">
        <f t="shared" si="2"/>
        <v>0</v>
      </c>
      <c r="R22" s="162">
        <f t="shared" si="2"/>
        <v>0</v>
      </c>
      <c r="S22" s="163"/>
      <c r="T22" s="163">
        <f>20*4*1</f>
        <v>80</v>
      </c>
      <c r="U22" s="163"/>
      <c r="V22" s="163"/>
      <c r="W22" s="163"/>
      <c r="X22" s="151">
        <f t="shared" si="4"/>
        <v>0</v>
      </c>
      <c r="Y22" s="123"/>
    </row>
    <row r="23" spans="1:25" ht="29.4" thickBot="1">
      <c r="A23" s="40" t="s">
        <v>294</v>
      </c>
      <c r="B23" s="37" t="s">
        <v>295</v>
      </c>
      <c r="C23" s="37" t="s">
        <v>296</v>
      </c>
      <c r="D23" s="44"/>
      <c r="E23" s="44"/>
      <c r="F23" s="44"/>
      <c r="G23" s="44"/>
      <c r="H23" s="44"/>
      <c r="I23" s="44"/>
      <c r="J23" s="44"/>
      <c r="K23" s="44"/>
      <c r="L23" s="44"/>
      <c r="M23" s="110"/>
      <c r="N23" s="151">
        <f t="shared" si="3"/>
        <v>0</v>
      </c>
      <c r="O23" s="151">
        <f t="shared" si="2"/>
        <v>0</v>
      </c>
      <c r="P23" s="151">
        <f t="shared" si="2"/>
        <v>0</v>
      </c>
      <c r="Q23" s="151">
        <f t="shared" si="2"/>
        <v>0</v>
      </c>
      <c r="R23" s="162">
        <f t="shared" si="2"/>
        <v>0</v>
      </c>
      <c r="S23" s="163"/>
      <c r="T23" s="163"/>
      <c r="U23" s="163"/>
      <c r="V23" s="163"/>
      <c r="W23" s="163"/>
      <c r="X23" s="151">
        <f t="shared" si="4"/>
        <v>0</v>
      </c>
      <c r="Y23" s="123"/>
    </row>
    <row r="24" spans="1:25" ht="43.8" thickBot="1">
      <c r="A24" s="40" t="s">
        <v>297</v>
      </c>
      <c r="B24" s="37" t="s">
        <v>295</v>
      </c>
      <c r="C24" s="37" t="s">
        <v>298</v>
      </c>
      <c r="D24" s="44"/>
      <c r="E24" s="44"/>
      <c r="F24" s="44"/>
      <c r="G24" s="44"/>
      <c r="H24" s="44"/>
      <c r="I24" s="44"/>
      <c r="J24" s="44"/>
      <c r="K24" s="44"/>
      <c r="L24" s="44"/>
      <c r="M24" s="110"/>
      <c r="N24" s="151">
        <f t="shared" si="3"/>
        <v>0</v>
      </c>
      <c r="O24" s="151">
        <f t="shared" si="2"/>
        <v>0</v>
      </c>
      <c r="P24" s="151">
        <f t="shared" si="2"/>
        <v>0</v>
      </c>
      <c r="Q24" s="151">
        <f t="shared" si="2"/>
        <v>0</v>
      </c>
      <c r="R24" s="162">
        <f t="shared" si="2"/>
        <v>0</v>
      </c>
      <c r="S24" s="163"/>
      <c r="T24" s="163">
        <f>500*2</f>
        <v>1000</v>
      </c>
      <c r="U24" s="163"/>
      <c r="V24" s="163"/>
      <c r="W24" s="163"/>
      <c r="X24" s="151">
        <f t="shared" si="4"/>
        <v>0</v>
      </c>
      <c r="Y24" s="123"/>
    </row>
    <row r="25" spans="1:25" ht="45" customHeight="1" thickBot="1">
      <c r="A25" s="40" t="s">
        <v>299</v>
      </c>
      <c r="B25" s="37" t="s">
        <v>295</v>
      </c>
      <c r="C25" s="37" t="s">
        <v>300</v>
      </c>
      <c r="D25" s="44"/>
      <c r="E25" s="44"/>
      <c r="F25" s="44"/>
      <c r="G25" s="44"/>
      <c r="H25" s="44"/>
      <c r="I25" s="44"/>
      <c r="J25" s="44"/>
      <c r="K25" s="44"/>
      <c r="L25" s="44"/>
      <c r="M25" s="110"/>
      <c r="N25" s="151">
        <f t="shared" si="3"/>
        <v>0</v>
      </c>
      <c r="O25" s="151">
        <f t="shared" si="2"/>
        <v>0</v>
      </c>
      <c r="P25" s="151">
        <f t="shared" si="2"/>
        <v>0</v>
      </c>
      <c r="Q25" s="151">
        <f t="shared" si="2"/>
        <v>0</v>
      </c>
      <c r="R25" s="162">
        <f t="shared" si="2"/>
        <v>0</v>
      </c>
      <c r="S25" s="163"/>
      <c r="T25" s="163">
        <f>500*3</f>
        <v>1500</v>
      </c>
      <c r="U25" s="163"/>
      <c r="V25" s="163"/>
      <c r="W25" s="163"/>
      <c r="X25" s="151">
        <f t="shared" si="4"/>
        <v>0</v>
      </c>
      <c r="Y25" s="123"/>
    </row>
    <row r="26" spans="1:25" ht="60" customHeight="1" thickBot="1">
      <c r="A26" s="40" t="s">
        <v>301</v>
      </c>
      <c r="B26" s="37" t="s">
        <v>295</v>
      </c>
      <c r="C26" s="37" t="s">
        <v>302</v>
      </c>
      <c r="D26" s="44"/>
      <c r="E26" s="44"/>
      <c r="F26" s="44"/>
      <c r="G26" s="44"/>
      <c r="H26" s="44"/>
      <c r="I26" s="44"/>
      <c r="J26" s="44"/>
      <c r="K26" s="44"/>
      <c r="L26" s="44"/>
      <c r="M26" s="110"/>
      <c r="N26" s="151">
        <f t="shared" si="3"/>
        <v>0</v>
      </c>
      <c r="O26" s="151">
        <f t="shared" si="2"/>
        <v>0</v>
      </c>
      <c r="P26" s="151">
        <f t="shared" si="2"/>
        <v>0</v>
      </c>
      <c r="Q26" s="151">
        <f t="shared" si="2"/>
        <v>0</v>
      </c>
      <c r="R26" s="162">
        <f t="shared" si="2"/>
        <v>0</v>
      </c>
      <c r="S26" s="163"/>
      <c r="T26" s="163">
        <v>150</v>
      </c>
      <c r="U26" s="163"/>
      <c r="V26" s="163"/>
      <c r="W26" s="163"/>
      <c r="X26" s="151">
        <f t="shared" si="4"/>
        <v>0</v>
      </c>
      <c r="Y26" s="123"/>
    </row>
    <row r="27" spans="1:25" ht="31.2" customHeight="1" thickBot="1">
      <c r="A27" s="40" t="s">
        <v>303</v>
      </c>
      <c r="B27" s="37" t="s">
        <v>295</v>
      </c>
      <c r="C27" s="37" t="s">
        <v>304</v>
      </c>
      <c r="D27" s="44"/>
      <c r="E27" s="44"/>
      <c r="F27" s="44"/>
      <c r="G27" s="44"/>
      <c r="H27" s="44"/>
      <c r="I27" s="44"/>
      <c r="J27" s="44"/>
      <c r="K27" s="44"/>
      <c r="L27" s="44"/>
      <c r="M27" s="110"/>
      <c r="N27" s="151">
        <f t="shared" si="3"/>
        <v>0</v>
      </c>
      <c r="O27" s="151">
        <f t="shared" si="2"/>
        <v>0</v>
      </c>
      <c r="P27" s="151">
        <f t="shared" si="2"/>
        <v>0</v>
      </c>
      <c r="Q27" s="151">
        <f t="shared" si="2"/>
        <v>0</v>
      </c>
      <c r="R27" s="162">
        <f t="shared" si="2"/>
        <v>0</v>
      </c>
      <c r="S27" s="163"/>
      <c r="T27" s="163">
        <f>60*3</f>
        <v>180</v>
      </c>
      <c r="U27" s="163"/>
      <c r="V27" s="163"/>
      <c r="W27" s="163"/>
      <c r="X27" s="151">
        <f t="shared" si="4"/>
        <v>0</v>
      </c>
      <c r="Y27" s="123"/>
    </row>
    <row r="28" spans="1:25" ht="31.2" customHeight="1" thickBot="1">
      <c r="A28" s="40" t="s">
        <v>305</v>
      </c>
      <c r="B28" s="37" t="s">
        <v>295</v>
      </c>
      <c r="C28" s="37" t="s">
        <v>306</v>
      </c>
      <c r="D28" s="44"/>
      <c r="E28" s="44"/>
      <c r="F28" s="44"/>
      <c r="G28" s="44"/>
      <c r="H28" s="44"/>
      <c r="I28" s="44"/>
      <c r="J28" s="44"/>
      <c r="K28" s="44"/>
      <c r="L28" s="44"/>
      <c r="M28" s="110"/>
      <c r="N28" s="151">
        <f t="shared" si="3"/>
        <v>0</v>
      </c>
      <c r="O28" s="151">
        <f t="shared" ref="O28:O33" si="5">J28*1.2</f>
        <v>0</v>
      </c>
      <c r="P28" s="151">
        <f t="shared" ref="P28:P33" si="6">K28*1.2</f>
        <v>0</v>
      </c>
      <c r="Q28" s="151">
        <f t="shared" ref="Q28:Q33" si="7">L28*1.2</f>
        <v>0</v>
      </c>
      <c r="R28" s="162">
        <f t="shared" ref="R28:R33" si="8">M28*1.2</f>
        <v>0</v>
      </c>
      <c r="S28" s="163"/>
      <c r="T28" s="163">
        <f>200*2</f>
        <v>400</v>
      </c>
      <c r="U28" s="163"/>
      <c r="V28" s="163"/>
      <c r="W28" s="163"/>
      <c r="X28" s="151">
        <f t="shared" si="4"/>
        <v>0</v>
      </c>
      <c r="Y28" s="123"/>
    </row>
    <row r="29" spans="1:25" ht="43.8" thickBot="1">
      <c r="A29" s="40" t="s">
        <v>307</v>
      </c>
      <c r="B29" s="37" t="s">
        <v>308</v>
      </c>
      <c r="C29" s="37" t="s">
        <v>329</v>
      </c>
      <c r="D29" s="44"/>
      <c r="E29" s="44"/>
      <c r="F29" s="44"/>
      <c r="G29" s="44"/>
      <c r="H29" s="44"/>
      <c r="I29" s="44"/>
      <c r="J29" s="44"/>
      <c r="K29" s="44"/>
      <c r="L29" s="44"/>
      <c r="M29" s="110"/>
      <c r="N29" s="151">
        <f t="shared" si="3"/>
        <v>0</v>
      </c>
      <c r="O29" s="151">
        <f t="shared" si="5"/>
        <v>0</v>
      </c>
      <c r="P29" s="151">
        <f t="shared" si="6"/>
        <v>0</v>
      </c>
      <c r="Q29" s="151">
        <f t="shared" si="7"/>
        <v>0</v>
      </c>
      <c r="R29" s="162">
        <f t="shared" si="8"/>
        <v>0</v>
      </c>
      <c r="S29" s="163"/>
      <c r="T29" s="163">
        <f>50*9</f>
        <v>450</v>
      </c>
      <c r="U29" s="163"/>
      <c r="V29" s="163"/>
      <c r="W29" s="163"/>
      <c r="X29" s="151">
        <f t="shared" si="4"/>
        <v>0</v>
      </c>
      <c r="Y29" s="160"/>
    </row>
    <row r="30" spans="1:25" ht="29.4" thickBot="1">
      <c r="A30" s="40" t="s">
        <v>309</v>
      </c>
      <c r="B30" s="37" t="s">
        <v>308</v>
      </c>
      <c r="C30" s="37" t="s">
        <v>310</v>
      </c>
      <c r="D30" s="44"/>
      <c r="E30" s="44"/>
      <c r="F30" s="44"/>
      <c r="G30" s="44"/>
      <c r="H30" s="44"/>
      <c r="I30" s="44"/>
      <c r="J30" s="44"/>
      <c r="K30" s="44"/>
      <c r="L30" s="44"/>
      <c r="M30" s="110"/>
      <c r="N30" s="151">
        <f t="shared" si="3"/>
        <v>0</v>
      </c>
      <c r="O30" s="151">
        <f t="shared" si="5"/>
        <v>0</v>
      </c>
      <c r="P30" s="151">
        <f t="shared" si="6"/>
        <v>0</v>
      </c>
      <c r="Q30" s="151">
        <f t="shared" si="7"/>
        <v>0</v>
      </c>
      <c r="R30" s="162">
        <f t="shared" si="8"/>
        <v>0</v>
      </c>
      <c r="S30" s="163"/>
      <c r="T30" s="163">
        <f>20*5</f>
        <v>100</v>
      </c>
      <c r="U30" s="163"/>
      <c r="V30" s="163"/>
      <c r="W30" s="163"/>
      <c r="X30" s="151">
        <f t="shared" si="4"/>
        <v>0</v>
      </c>
      <c r="Y30" s="160"/>
    </row>
    <row r="31" spans="1:25" ht="29.4" thickBot="1">
      <c r="A31" s="40" t="s">
        <v>311</v>
      </c>
      <c r="B31" s="37" t="s">
        <v>308</v>
      </c>
      <c r="C31" s="37" t="s">
        <v>312</v>
      </c>
      <c r="D31" s="44"/>
      <c r="E31" s="44"/>
      <c r="F31" s="44"/>
      <c r="G31" s="44"/>
      <c r="H31" s="44"/>
      <c r="I31" s="44"/>
      <c r="J31" s="44"/>
      <c r="K31" s="44"/>
      <c r="L31" s="44"/>
      <c r="M31" s="110"/>
      <c r="N31" s="151">
        <f t="shared" si="3"/>
        <v>0</v>
      </c>
      <c r="O31" s="151">
        <f t="shared" si="5"/>
        <v>0</v>
      </c>
      <c r="P31" s="151">
        <f t="shared" si="6"/>
        <v>0</v>
      </c>
      <c r="Q31" s="151">
        <f t="shared" si="7"/>
        <v>0</v>
      </c>
      <c r="R31" s="162">
        <f t="shared" si="8"/>
        <v>0</v>
      </c>
      <c r="S31" s="163"/>
      <c r="T31" s="163">
        <f>20*6</f>
        <v>120</v>
      </c>
      <c r="U31" s="163"/>
      <c r="V31" s="163"/>
      <c r="W31" s="163"/>
      <c r="X31" s="151">
        <f t="shared" si="4"/>
        <v>0</v>
      </c>
      <c r="Y31" s="160"/>
    </row>
    <row r="32" spans="1:25" ht="43.8" thickBot="1">
      <c r="A32" s="40" t="s">
        <v>313</v>
      </c>
      <c r="B32" s="37" t="s">
        <v>308</v>
      </c>
      <c r="C32" s="37" t="s">
        <v>330</v>
      </c>
      <c r="D32" s="44"/>
      <c r="E32" s="44"/>
      <c r="F32" s="44"/>
      <c r="G32" s="44"/>
      <c r="H32" s="44"/>
      <c r="I32" s="44"/>
      <c r="J32" s="44"/>
      <c r="K32" s="44"/>
      <c r="L32" s="44"/>
      <c r="M32" s="110"/>
      <c r="N32" s="151">
        <f t="shared" si="3"/>
        <v>0</v>
      </c>
      <c r="O32" s="151">
        <f t="shared" si="5"/>
        <v>0</v>
      </c>
      <c r="P32" s="151">
        <f t="shared" si="6"/>
        <v>0</v>
      </c>
      <c r="Q32" s="151">
        <f t="shared" si="7"/>
        <v>0</v>
      </c>
      <c r="R32" s="162">
        <f t="shared" si="8"/>
        <v>0</v>
      </c>
      <c r="S32" s="163"/>
      <c r="T32" s="163">
        <f>20*6</f>
        <v>120</v>
      </c>
      <c r="U32" s="163"/>
      <c r="V32" s="163"/>
      <c r="W32" s="163"/>
      <c r="X32" s="151">
        <f t="shared" si="4"/>
        <v>0</v>
      </c>
      <c r="Y32" s="160"/>
    </row>
    <row r="33" spans="1:25" ht="29.4" thickBot="1">
      <c r="A33" s="40" t="s">
        <v>314</v>
      </c>
      <c r="B33" s="37" t="s">
        <v>308</v>
      </c>
      <c r="C33" s="222" t="s">
        <v>315</v>
      </c>
      <c r="D33" s="44"/>
      <c r="E33" s="44"/>
      <c r="F33" s="44"/>
      <c r="G33" s="44"/>
      <c r="H33" s="44"/>
      <c r="I33" s="44"/>
      <c r="J33" s="44"/>
      <c r="K33" s="44"/>
      <c r="L33" s="44"/>
      <c r="M33" s="110"/>
      <c r="N33" s="151">
        <f t="shared" si="3"/>
        <v>0</v>
      </c>
      <c r="O33" s="151">
        <f t="shared" si="5"/>
        <v>0</v>
      </c>
      <c r="P33" s="151">
        <f t="shared" si="6"/>
        <v>0</v>
      </c>
      <c r="Q33" s="151">
        <f t="shared" si="7"/>
        <v>0</v>
      </c>
      <c r="R33" s="162">
        <f t="shared" si="8"/>
        <v>0</v>
      </c>
      <c r="S33" s="163"/>
      <c r="T33" s="163">
        <f>20*6</f>
        <v>120</v>
      </c>
      <c r="U33" s="163"/>
      <c r="V33" s="163"/>
      <c r="W33" s="163"/>
      <c r="X33" s="151">
        <f t="shared" si="4"/>
        <v>0</v>
      </c>
      <c r="Y33" s="160"/>
    </row>
    <row r="34" spans="1:25" ht="29.4" thickBot="1">
      <c r="A34" s="40" t="s">
        <v>316</v>
      </c>
      <c r="B34" s="37" t="s">
        <v>308</v>
      </c>
      <c r="C34" s="37" t="s">
        <v>317</v>
      </c>
      <c r="D34" s="44"/>
      <c r="E34" s="44"/>
      <c r="F34" s="44"/>
      <c r="G34" s="44"/>
      <c r="H34" s="44"/>
      <c r="I34" s="44"/>
      <c r="J34" s="44"/>
      <c r="K34" s="44"/>
      <c r="L34" s="44"/>
      <c r="M34" s="110"/>
      <c r="N34" s="89">
        <f t="shared" ref="N34" si="9">I34*1.2</f>
        <v>0</v>
      </c>
      <c r="O34" s="89">
        <f t="shared" ref="O34" si="10">J34*1.2</f>
        <v>0</v>
      </c>
      <c r="P34" s="89">
        <f t="shared" ref="P34" si="11">K34*1.2</f>
        <v>0</v>
      </c>
      <c r="Q34" s="89">
        <f t="shared" ref="Q34" si="12">L34*1.2</f>
        <v>0</v>
      </c>
      <c r="R34" s="89">
        <f t="shared" ref="R34" si="13">M34*1.2</f>
        <v>0</v>
      </c>
      <c r="S34" s="163"/>
      <c r="T34" s="163">
        <f>20*6</f>
        <v>120</v>
      </c>
      <c r="U34" s="163"/>
      <c r="V34" s="163"/>
      <c r="W34" s="163"/>
      <c r="X34" s="89">
        <f t="shared" si="4"/>
        <v>0</v>
      </c>
      <c r="Y34" s="160"/>
    </row>
  </sheetData>
  <mergeCells count="27">
    <mergeCell ref="S16:U16"/>
    <mergeCell ref="V16:V17"/>
    <mergeCell ref="W16:W17"/>
    <mergeCell ref="T17:U17"/>
    <mergeCell ref="X15:X17"/>
    <mergeCell ref="S15:W15"/>
    <mergeCell ref="N15:R15"/>
    <mergeCell ref="N16:P16"/>
    <mergeCell ref="Q16:Q17"/>
    <mergeCell ref="R16:R17"/>
    <mergeCell ref="O17:P17"/>
    <mergeCell ref="C4:C9"/>
    <mergeCell ref="A2:I2"/>
    <mergeCell ref="A1:I1"/>
    <mergeCell ref="C15:C17"/>
    <mergeCell ref="B15:B17"/>
    <mergeCell ref="A15:A17"/>
    <mergeCell ref="D16:F16"/>
    <mergeCell ref="D15:H15"/>
    <mergeCell ref="E17:F17"/>
    <mergeCell ref="I15:M15"/>
    <mergeCell ref="I16:K16"/>
    <mergeCell ref="J17:K17"/>
    <mergeCell ref="G16:G17"/>
    <mergeCell ref="H16:H17"/>
    <mergeCell ref="L16:L17"/>
    <mergeCell ref="M16:M17"/>
  </mergeCells>
  <phoneticPr fontId="99" type="noConversion"/>
  <pageMargins left="0.7" right="0.7" top="0.75" bottom="0.75" header="0.3" footer="0.3"/>
  <pageSetup paperSize="9" orientation="portrait" r:id="rId1"/>
  <headerFooter>
    <oddFooter>&amp;C_x000D_&amp;1#&amp;"Aptos"&amp;10&amp;K000000 C1 - Interne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C21D-9EC6-49B1-83E1-F1FA8F8259EE}">
  <sheetPr>
    <tabColor theme="9" tint="-0.249977111117893"/>
  </sheetPr>
  <dimension ref="A1:G519"/>
  <sheetViews>
    <sheetView workbookViewId="0">
      <selection activeCell="C14" sqref="C14"/>
    </sheetView>
  </sheetViews>
  <sheetFormatPr baseColWidth="10" defaultColWidth="11.44140625" defaultRowHeight="14.4"/>
  <cols>
    <col min="1" max="1" width="70.5546875" style="17" customWidth="1"/>
    <col min="2" max="2" width="19.44140625" style="23" customWidth="1"/>
    <col min="3" max="3" width="24.109375" style="24" customWidth="1"/>
    <col min="4" max="4" width="18.88671875" style="24" customWidth="1"/>
    <col min="5" max="5" width="22.5546875" style="22" bestFit="1" customWidth="1"/>
    <col min="6" max="6" width="16.88671875" style="16" customWidth="1"/>
    <col min="7" max="7" width="17.109375" style="16" customWidth="1"/>
    <col min="8" max="16384" width="11.44140625" style="17"/>
  </cols>
  <sheetData>
    <row r="1" spans="1:7" ht="14.4" customHeight="1">
      <c r="A1" s="215" t="s">
        <v>13</v>
      </c>
      <c r="B1" s="216"/>
      <c r="C1" s="216"/>
      <c r="D1" s="216"/>
      <c r="E1" s="216"/>
      <c r="F1" s="216"/>
      <c r="G1" s="217"/>
    </row>
    <row r="2" spans="1:7">
      <c r="A2" s="176" t="s">
        <v>318</v>
      </c>
      <c r="B2" s="177"/>
      <c r="C2" s="177"/>
      <c r="D2" s="177"/>
      <c r="E2" s="177"/>
      <c r="F2" s="177"/>
      <c r="G2" s="191"/>
    </row>
    <row r="3" spans="1:7" ht="28.8">
      <c r="A3" s="27" t="s">
        <v>15</v>
      </c>
      <c r="B3" s="27" t="s">
        <v>16</v>
      </c>
      <c r="C3" s="27" t="s">
        <v>17</v>
      </c>
      <c r="D3" s="27" t="s">
        <v>18</v>
      </c>
      <c r="E3" s="27" t="s">
        <v>19</v>
      </c>
      <c r="F3" s="27" t="s">
        <v>20</v>
      </c>
      <c r="G3" s="27" t="s">
        <v>21</v>
      </c>
    </row>
    <row r="4" spans="1:7" ht="28.8">
      <c r="A4" s="51" t="s">
        <v>319</v>
      </c>
      <c r="B4" s="51" t="s">
        <v>319</v>
      </c>
      <c r="C4" s="51" t="s">
        <v>319</v>
      </c>
      <c r="D4" s="49" t="s">
        <v>320</v>
      </c>
      <c r="E4" s="51" t="s">
        <v>319</v>
      </c>
      <c r="F4" s="51" t="s">
        <v>319</v>
      </c>
      <c r="G4" s="51" t="s">
        <v>319</v>
      </c>
    </row>
    <row r="5" spans="1:7" ht="28.8">
      <c r="A5" s="51" t="s">
        <v>319</v>
      </c>
      <c r="B5" s="51" t="s">
        <v>319</v>
      </c>
      <c r="C5" s="51" t="s">
        <v>319</v>
      </c>
      <c r="D5" s="49" t="s">
        <v>320</v>
      </c>
      <c r="E5" s="51" t="s">
        <v>319</v>
      </c>
      <c r="F5" s="51" t="s">
        <v>319</v>
      </c>
      <c r="G5" s="51" t="s">
        <v>319</v>
      </c>
    </row>
    <row r="6" spans="1:7" ht="28.8">
      <c r="A6" s="51" t="s">
        <v>319</v>
      </c>
      <c r="B6" s="51" t="s">
        <v>319</v>
      </c>
      <c r="C6" s="51" t="s">
        <v>319</v>
      </c>
      <c r="D6" s="49" t="s">
        <v>320</v>
      </c>
      <c r="E6" s="51" t="s">
        <v>319</v>
      </c>
      <c r="F6" s="51" t="s">
        <v>319</v>
      </c>
      <c r="G6" s="51" t="s">
        <v>319</v>
      </c>
    </row>
    <row r="7" spans="1:7" ht="28.8">
      <c r="A7" s="51" t="s">
        <v>319</v>
      </c>
      <c r="B7" s="51" t="s">
        <v>319</v>
      </c>
      <c r="C7" s="51" t="s">
        <v>319</v>
      </c>
      <c r="D7" s="49" t="s">
        <v>320</v>
      </c>
      <c r="E7" s="51" t="s">
        <v>319</v>
      </c>
      <c r="F7" s="51" t="s">
        <v>319</v>
      </c>
      <c r="G7" s="51" t="s">
        <v>319</v>
      </c>
    </row>
    <row r="8" spans="1:7" ht="28.8">
      <c r="A8" s="51" t="s">
        <v>319</v>
      </c>
      <c r="B8" s="51" t="s">
        <v>319</v>
      </c>
      <c r="C8" s="51" t="s">
        <v>319</v>
      </c>
      <c r="D8" s="49" t="s">
        <v>320</v>
      </c>
      <c r="E8" s="51" t="s">
        <v>319</v>
      </c>
      <c r="F8" s="51" t="s">
        <v>319</v>
      </c>
      <c r="G8" s="51" t="s">
        <v>319</v>
      </c>
    </row>
    <row r="9" spans="1:7" ht="28.8">
      <c r="A9" s="51" t="s">
        <v>319</v>
      </c>
      <c r="B9" s="51" t="s">
        <v>319</v>
      </c>
      <c r="C9" s="51" t="s">
        <v>319</v>
      </c>
      <c r="D9" s="49" t="s">
        <v>320</v>
      </c>
      <c r="E9" s="51" t="s">
        <v>319</v>
      </c>
      <c r="F9" s="51" t="s">
        <v>319</v>
      </c>
      <c r="G9" s="51" t="s">
        <v>319</v>
      </c>
    </row>
    <row r="10" spans="1:7" ht="28.8">
      <c r="A10" s="51" t="s">
        <v>319</v>
      </c>
      <c r="B10" s="51" t="s">
        <v>319</v>
      </c>
      <c r="C10" s="51" t="s">
        <v>319</v>
      </c>
      <c r="D10" s="49" t="s">
        <v>320</v>
      </c>
      <c r="E10" s="51" t="s">
        <v>319</v>
      </c>
      <c r="F10" s="51" t="s">
        <v>319</v>
      </c>
      <c r="G10" s="51" t="s">
        <v>319</v>
      </c>
    </row>
    <row r="11" spans="1:7" ht="28.8">
      <c r="A11" s="51" t="s">
        <v>319</v>
      </c>
      <c r="B11" s="51" t="s">
        <v>319</v>
      </c>
      <c r="C11" s="51" t="s">
        <v>319</v>
      </c>
      <c r="D11" s="49" t="s">
        <v>320</v>
      </c>
      <c r="E11" s="51" t="s">
        <v>319</v>
      </c>
      <c r="F11" s="51" t="s">
        <v>319</v>
      </c>
      <c r="G11" s="51" t="s">
        <v>319</v>
      </c>
    </row>
    <row r="12" spans="1:7" ht="28.8">
      <c r="A12" s="51" t="s">
        <v>319</v>
      </c>
      <c r="B12" s="51" t="s">
        <v>319</v>
      </c>
      <c r="C12" s="51" t="s">
        <v>319</v>
      </c>
      <c r="D12" s="49" t="s">
        <v>320</v>
      </c>
      <c r="E12" s="51" t="s">
        <v>319</v>
      </c>
      <c r="F12" s="51" t="s">
        <v>319</v>
      </c>
      <c r="G12" s="51" t="s">
        <v>319</v>
      </c>
    </row>
    <row r="13" spans="1:7" ht="28.8">
      <c r="A13" s="51" t="s">
        <v>319</v>
      </c>
      <c r="B13" s="51" t="s">
        <v>319</v>
      </c>
      <c r="C13" s="51" t="s">
        <v>319</v>
      </c>
      <c r="D13" s="49" t="s">
        <v>320</v>
      </c>
      <c r="E13" s="51" t="s">
        <v>319</v>
      </c>
      <c r="F13" s="51" t="s">
        <v>319</v>
      </c>
      <c r="G13" s="51" t="s">
        <v>319</v>
      </c>
    </row>
    <row r="14" spans="1:7" ht="28.8">
      <c r="A14" s="51" t="s">
        <v>319</v>
      </c>
      <c r="B14" s="51" t="s">
        <v>319</v>
      </c>
      <c r="C14" s="51" t="s">
        <v>319</v>
      </c>
      <c r="D14" s="49" t="s">
        <v>320</v>
      </c>
      <c r="E14" s="51" t="s">
        <v>319</v>
      </c>
      <c r="F14" s="51" t="s">
        <v>319</v>
      </c>
      <c r="G14" s="51" t="s">
        <v>319</v>
      </c>
    </row>
    <row r="15" spans="1:7" ht="28.8">
      <c r="A15" s="51" t="s">
        <v>319</v>
      </c>
      <c r="B15" s="51" t="s">
        <v>319</v>
      </c>
      <c r="C15" s="51" t="s">
        <v>319</v>
      </c>
      <c r="D15" s="49" t="s">
        <v>320</v>
      </c>
      <c r="E15" s="51" t="s">
        <v>319</v>
      </c>
      <c r="F15" s="51" t="s">
        <v>319</v>
      </c>
      <c r="G15" s="51" t="s">
        <v>319</v>
      </c>
    </row>
    <row r="16" spans="1:7" ht="28.8">
      <c r="A16" s="51" t="s">
        <v>319</v>
      </c>
      <c r="B16" s="51" t="s">
        <v>319</v>
      </c>
      <c r="C16" s="51" t="s">
        <v>319</v>
      </c>
      <c r="D16" s="49" t="s">
        <v>320</v>
      </c>
      <c r="E16" s="51" t="s">
        <v>319</v>
      </c>
      <c r="F16" s="51" t="s">
        <v>319</v>
      </c>
      <c r="G16" s="51" t="s">
        <v>319</v>
      </c>
    </row>
    <row r="17" spans="1:7" ht="28.8">
      <c r="A17" s="51" t="s">
        <v>319</v>
      </c>
      <c r="B17" s="51" t="s">
        <v>319</v>
      </c>
      <c r="C17" s="51" t="s">
        <v>319</v>
      </c>
      <c r="D17" s="49" t="s">
        <v>320</v>
      </c>
      <c r="E17" s="51" t="s">
        <v>319</v>
      </c>
      <c r="F17" s="51" t="s">
        <v>319</v>
      </c>
      <c r="G17" s="51" t="s">
        <v>319</v>
      </c>
    </row>
    <row r="18" spans="1:7" ht="28.8">
      <c r="A18" s="51" t="s">
        <v>319</v>
      </c>
      <c r="B18" s="51" t="s">
        <v>319</v>
      </c>
      <c r="C18" s="51" t="s">
        <v>319</v>
      </c>
      <c r="D18" s="49" t="s">
        <v>320</v>
      </c>
      <c r="E18" s="51" t="s">
        <v>319</v>
      </c>
      <c r="F18" s="51" t="s">
        <v>319</v>
      </c>
      <c r="G18" s="51" t="s">
        <v>319</v>
      </c>
    </row>
    <row r="19" spans="1:7" ht="28.8">
      <c r="A19" s="51" t="s">
        <v>319</v>
      </c>
      <c r="B19" s="51" t="s">
        <v>319</v>
      </c>
      <c r="C19" s="51" t="s">
        <v>319</v>
      </c>
      <c r="D19" s="49" t="s">
        <v>320</v>
      </c>
      <c r="E19" s="51" t="s">
        <v>319</v>
      </c>
      <c r="F19" s="51" t="s">
        <v>319</v>
      </c>
      <c r="G19" s="51" t="s">
        <v>319</v>
      </c>
    </row>
    <row r="20" spans="1:7" ht="28.8">
      <c r="A20" s="51" t="s">
        <v>319</v>
      </c>
      <c r="B20" s="51" t="s">
        <v>319</v>
      </c>
      <c r="C20" s="51" t="s">
        <v>319</v>
      </c>
      <c r="D20" s="49" t="s">
        <v>320</v>
      </c>
      <c r="E20" s="51" t="s">
        <v>319</v>
      </c>
      <c r="F20" s="51" t="s">
        <v>319</v>
      </c>
      <c r="G20" s="51" t="s">
        <v>319</v>
      </c>
    </row>
    <row r="21" spans="1:7" ht="28.8">
      <c r="A21" s="51" t="s">
        <v>319</v>
      </c>
      <c r="B21" s="51" t="s">
        <v>319</v>
      </c>
      <c r="C21" s="51" t="s">
        <v>319</v>
      </c>
      <c r="D21" s="50" t="s">
        <v>320</v>
      </c>
      <c r="E21" s="51" t="s">
        <v>319</v>
      </c>
      <c r="F21" s="51" t="s">
        <v>319</v>
      </c>
      <c r="G21" s="51" t="s">
        <v>319</v>
      </c>
    </row>
    <row r="22" spans="1:7">
      <c r="C22" s="17"/>
      <c r="D22" s="17"/>
    </row>
    <row r="23" spans="1:7">
      <c r="C23" s="17"/>
      <c r="D23" s="17"/>
    </row>
    <row r="24" spans="1:7">
      <c r="C24" s="17"/>
      <c r="D24" s="17"/>
    </row>
    <row r="25" spans="1:7">
      <c r="C25" s="17"/>
      <c r="D25" s="17"/>
    </row>
    <row r="26" spans="1:7">
      <c r="C26" s="17"/>
      <c r="D26" s="17"/>
    </row>
    <row r="27" spans="1:7">
      <c r="C27" s="17"/>
      <c r="D27" s="17"/>
    </row>
    <row r="28" spans="1:7">
      <c r="C28" s="17"/>
      <c r="D28" s="17"/>
    </row>
    <row r="29" spans="1:7">
      <c r="C29" s="17"/>
      <c r="D29" s="17"/>
    </row>
    <row r="30" spans="1:7">
      <c r="C30" s="17"/>
      <c r="D30" s="17"/>
    </row>
    <row r="31" spans="1:7">
      <c r="C31" s="17"/>
      <c r="D31" s="17"/>
    </row>
    <row r="32" spans="1:7">
      <c r="C32" s="17"/>
      <c r="D32" s="17"/>
    </row>
    <row r="33" spans="3:4">
      <c r="C33" s="17"/>
      <c r="D33" s="17"/>
    </row>
    <row r="34" spans="3:4">
      <c r="C34" s="17"/>
      <c r="D34" s="17"/>
    </row>
    <row r="35" spans="3:4">
      <c r="C35" s="17"/>
      <c r="D35" s="17"/>
    </row>
    <row r="36" spans="3:4">
      <c r="C36" s="17"/>
      <c r="D36" s="17"/>
    </row>
    <row r="37" spans="3:4">
      <c r="C37" s="17"/>
      <c r="D37" s="17"/>
    </row>
    <row r="38" spans="3:4">
      <c r="C38" s="17"/>
      <c r="D38" s="17"/>
    </row>
    <row r="39" spans="3:4">
      <c r="C39" s="17"/>
      <c r="D39" s="17"/>
    </row>
    <row r="40" spans="3:4">
      <c r="C40" s="17"/>
      <c r="D40" s="17"/>
    </row>
    <row r="41" spans="3:4">
      <c r="C41" s="17"/>
      <c r="D41" s="17"/>
    </row>
    <row r="42" spans="3:4">
      <c r="C42" s="17"/>
      <c r="D42" s="17"/>
    </row>
    <row r="43" spans="3:4">
      <c r="C43" s="17"/>
      <c r="D43" s="17"/>
    </row>
    <row r="44" spans="3:4">
      <c r="C44" s="17"/>
      <c r="D44" s="17"/>
    </row>
    <row r="45" spans="3:4">
      <c r="C45" s="17"/>
      <c r="D45" s="17"/>
    </row>
    <row r="46" spans="3:4">
      <c r="C46" s="17"/>
      <c r="D46" s="17"/>
    </row>
    <row r="47" spans="3:4">
      <c r="C47" s="17"/>
      <c r="D47" s="17"/>
    </row>
    <row r="48" spans="3:4">
      <c r="C48" s="17"/>
      <c r="D48" s="17"/>
    </row>
    <row r="49" spans="3:4">
      <c r="C49" s="17"/>
      <c r="D49" s="17"/>
    </row>
    <row r="50" spans="3:4">
      <c r="C50" s="17"/>
      <c r="D50" s="17"/>
    </row>
    <row r="51" spans="3:4">
      <c r="C51" s="17"/>
      <c r="D51" s="17"/>
    </row>
    <row r="52" spans="3:4">
      <c r="C52" s="17"/>
      <c r="D52" s="17"/>
    </row>
    <row r="53" spans="3:4">
      <c r="C53" s="17"/>
      <c r="D53" s="17"/>
    </row>
    <row r="54" spans="3:4">
      <c r="C54" s="17"/>
      <c r="D54" s="17"/>
    </row>
    <row r="55" spans="3:4">
      <c r="C55" s="17"/>
      <c r="D55" s="17"/>
    </row>
    <row r="56" spans="3:4">
      <c r="C56" s="17"/>
      <c r="D56" s="17"/>
    </row>
    <row r="57" spans="3:4">
      <c r="C57" s="17"/>
      <c r="D57" s="17"/>
    </row>
    <row r="58" spans="3:4">
      <c r="C58" s="17"/>
      <c r="D58" s="17"/>
    </row>
    <row r="59" spans="3:4">
      <c r="C59" s="17"/>
      <c r="D59" s="17"/>
    </row>
    <row r="60" spans="3:4">
      <c r="C60" s="17"/>
      <c r="D60" s="17"/>
    </row>
    <row r="61" spans="3:4">
      <c r="C61" s="17"/>
      <c r="D61" s="17"/>
    </row>
    <row r="62" spans="3:4">
      <c r="C62" s="17"/>
      <c r="D62" s="17"/>
    </row>
    <row r="63" spans="3:4">
      <c r="C63" s="17"/>
      <c r="D63" s="17"/>
    </row>
    <row r="64" spans="3:4">
      <c r="C64" s="17"/>
      <c r="D64" s="17"/>
    </row>
    <row r="65" spans="3:4">
      <c r="C65" s="17"/>
      <c r="D65" s="17"/>
    </row>
    <row r="66" spans="3:4">
      <c r="C66" s="17"/>
      <c r="D66" s="17"/>
    </row>
    <row r="67" spans="3:4">
      <c r="C67" s="17"/>
      <c r="D67" s="17"/>
    </row>
    <row r="68" spans="3:4">
      <c r="C68" s="17"/>
      <c r="D68" s="17"/>
    </row>
    <row r="69" spans="3:4">
      <c r="C69" s="17"/>
      <c r="D69" s="17"/>
    </row>
    <row r="70" spans="3:4">
      <c r="C70" s="17"/>
      <c r="D70" s="17"/>
    </row>
    <row r="71" spans="3:4">
      <c r="C71" s="17"/>
      <c r="D71" s="17"/>
    </row>
    <row r="72" spans="3:4">
      <c r="C72" s="17"/>
      <c r="D72" s="17"/>
    </row>
    <row r="73" spans="3:4">
      <c r="C73" s="17"/>
      <c r="D73" s="17"/>
    </row>
    <row r="74" spans="3:4">
      <c r="C74" s="17"/>
      <c r="D74" s="17"/>
    </row>
    <row r="75" spans="3:4">
      <c r="C75" s="17"/>
      <c r="D75" s="17"/>
    </row>
    <row r="76" spans="3:4">
      <c r="C76" s="17"/>
      <c r="D76" s="17"/>
    </row>
    <row r="77" spans="3:4">
      <c r="C77" s="17"/>
      <c r="D77" s="17"/>
    </row>
    <row r="78" spans="3:4">
      <c r="C78" s="17"/>
      <c r="D78" s="17"/>
    </row>
    <row r="79" spans="3:4">
      <c r="C79" s="17"/>
      <c r="D79" s="17"/>
    </row>
    <row r="80" spans="3:4">
      <c r="C80" s="17"/>
      <c r="D80" s="17"/>
    </row>
    <row r="81" spans="3:4">
      <c r="C81" s="17"/>
      <c r="D81" s="17"/>
    </row>
    <row r="82" spans="3:4">
      <c r="C82" s="17"/>
      <c r="D82" s="17"/>
    </row>
    <row r="83" spans="3:4">
      <c r="C83" s="17"/>
      <c r="D83" s="17"/>
    </row>
    <row r="84" spans="3:4">
      <c r="C84" s="17"/>
      <c r="D84" s="17"/>
    </row>
    <row r="85" spans="3:4">
      <c r="C85" s="17"/>
      <c r="D85" s="17"/>
    </row>
    <row r="86" spans="3:4">
      <c r="C86" s="17"/>
      <c r="D86" s="17"/>
    </row>
    <row r="87" spans="3:4">
      <c r="C87" s="17"/>
      <c r="D87" s="17"/>
    </row>
    <row r="88" spans="3:4">
      <c r="C88" s="17"/>
      <c r="D88" s="17"/>
    </row>
    <row r="89" spans="3:4">
      <c r="C89" s="17"/>
      <c r="D89" s="17"/>
    </row>
    <row r="90" spans="3:4">
      <c r="C90" s="17"/>
      <c r="D90" s="17"/>
    </row>
    <row r="91" spans="3:4">
      <c r="C91" s="17"/>
      <c r="D91" s="17"/>
    </row>
    <row r="92" spans="3:4">
      <c r="C92" s="17"/>
      <c r="D92" s="17"/>
    </row>
    <row r="93" spans="3:4">
      <c r="C93" s="17"/>
      <c r="D93" s="17"/>
    </row>
    <row r="94" spans="3:4">
      <c r="C94" s="17"/>
      <c r="D94" s="17"/>
    </row>
    <row r="95" spans="3:4">
      <c r="C95" s="17"/>
      <c r="D95" s="17"/>
    </row>
    <row r="96" spans="3:4">
      <c r="C96" s="17"/>
      <c r="D96" s="17"/>
    </row>
    <row r="97" spans="3:4">
      <c r="C97" s="17"/>
      <c r="D97" s="17"/>
    </row>
    <row r="98" spans="3:4">
      <c r="C98" s="17"/>
      <c r="D98" s="17"/>
    </row>
    <row r="99" spans="3:4">
      <c r="C99" s="17"/>
      <c r="D99" s="17"/>
    </row>
    <row r="100" spans="3:4">
      <c r="C100" s="17"/>
      <c r="D100" s="17"/>
    </row>
    <row r="101" spans="3:4">
      <c r="C101" s="17"/>
      <c r="D101" s="17"/>
    </row>
    <row r="102" spans="3:4">
      <c r="C102" s="17"/>
      <c r="D102" s="17"/>
    </row>
    <row r="103" spans="3:4">
      <c r="C103" s="17"/>
      <c r="D103" s="17"/>
    </row>
    <row r="104" spans="3:4">
      <c r="C104" s="17"/>
      <c r="D104" s="17"/>
    </row>
    <row r="105" spans="3:4">
      <c r="C105" s="17"/>
      <c r="D105" s="17"/>
    </row>
    <row r="106" spans="3:4">
      <c r="C106" s="17"/>
      <c r="D106" s="17"/>
    </row>
    <row r="107" spans="3:4">
      <c r="C107" s="17"/>
      <c r="D107" s="17"/>
    </row>
    <row r="108" spans="3:4">
      <c r="C108" s="17"/>
      <c r="D108" s="17"/>
    </row>
    <row r="109" spans="3:4">
      <c r="C109" s="17"/>
      <c r="D109" s="17"/>
    </row>
    <row r="110" spans="3:4">
      <c r="C110" s="17"/>
      <c r="D110" s="17"/>
    </row>
    <row r="111" spans="3:4">
      <c r="C111" s="17"/>
      <c r="D111" s="17"/>
    </row>
    <row r="112" spans="3:4">
      <c r="C112" s="17"/>
      <c r="D112" s="17"/>
    </row>
    <row r="113" spans="3:4">
      <c r="C113" s="17"/>
      <c r="D113" s="17"/>
    </row>
    <row r="114" spans="3:4">
      <c r="C114" s="17"/>
      <c r="D114" s="17"/>
    </row>
    <row r="115" spans="3:4">
      <c r="C115" s="17"/>
      <c r="D115" s="17"/>
    </row>
    <row r="116" spans="3:4">
      <c r="C116" s="17"/>
      <c r="D116" s="17"/>
    </row>
    <row r="117" spans="3:4">
      <c r="C117" s="17"/>
      <c r="D117" s="17"/>
    </row>
    <row r="118" spans="3:4">
      <c r="C118" s="17"/>
      <c r="D118" s="17"/>
    </row>
    <row r="119" spans="3:4">
      <c r="C119" s="17"/>
      <c r="D119" s="17"/>
    </row>
    <row r="120" spans="3:4">
      <c r="C120" s="17"/>
      <c r="D120" s="17"/>
    </row>
    <row r="121" spans="3:4">
      <c r="C121" s="17"/>
      <c r="D121" s="17"/>
    </row>
    <row r="122" spans="3:4">
      <c r="C122" s="17"/>
      <c r="D122" s="17"/>
    </row>
    <row r="123" spans="3:4">
      <c r="C123" s="17"/>
      <c r="D123" s="17"/>
    </row>
    <row r="124" spans="3:4">
      <c r="C124" s="17"/>
      <c r="D124" s="17"/>
    </row>
    <row r="125" spans="3:4">
      <c r="C125" s="17"/>
      <c r="D125" s="17"/>
    </row>
    <row r="126" spans="3:4">
      <c r="C126" s="17"/>
      <c r="D126" s="17"/>
    </row>
    <row r="127" spans="3:4">
      <c r="C127" s="17"/>
      <c r="D127" s="17"/>
    </row>
    <row r="128" spans="3:4">
      <c r="C128" s="17"/>
      <c r="D128" s="17"/>
    </row>
    <row r="129" spans="3:4">
      <c r="C129" s="17"/>
      <c r="D129" s="17"/>
    </row>
    <row r="130" spans="3:4">
      <c r="C130" s="17"/>
      <c r="D130" s="17"/>
    </row>
    <row r="131" spans="3:4">
      <c r="C131" s="17"/>
      <c r="D131" s="17"/>
    </row>
    <row r="132" spans="3:4">
      <c r="C132" s="17"/>
      <c r="D132" s="17"/>
    </row>
    <row r="133" spans="3:4">
      <c r="C133" s="17"/>
      <c r="D133" s="17"/>
    </row>
    <row r="134" spans="3:4">
      <c r="C134" s="17"/>
      <c r="D134" s="17"/>
    </row>
    <row r="135" spans="3:4">
      <c r="C135" s="17"/>
      <c r="D135" s="17"/>
    </row>
    <row r="136" spans="3:4">
      <c r="C136" s="17"/>
      <c r="D136" s="17"/>
    </row>
    <row r="137" spans="3:4">
      <c r="C137" s="17"/>
      <c r="D137" s="17"/>
    </row>
    <row r="138" spans="3:4">
      <c r="C138" s="17"/>
      <c r="D138" s="17"/>
    </row>
    <row r="139" spans="3:4">
      <c r="C139" s="17"/>
      <c r="D139" s="17"/>
    </row>
    <row r="140" spans="3:4">
      <c r="C140" s="17"/>
      <c r="D140" s="17"/>
    </row>
    <row r="141" spans="3:4">
      <c r="C141" s="17"/>
      <c r="D141" s="17"/>
    </row>
    <row r="142" spans="3:4">
      <c r="C142" s="17"/>
      <c r="D142" s="17"/>
    </row>
    <row r="143" spans="3:4">
      <c r="C143" s="17"/>
      <c r="D143" s="17"/>
    </row>
    <row r="144" spans="3:4">
      <c r="C144" s="17"/>
      <c r="D144" s="17"/>
    </row>
    <row r="145" spans="3:4">
      <c r="C145" s="17"/>
      <c r="D145" s="17"/>
    </row>
    <row r="146" spans="3:4">
      <c r="C146" s="17"/>
      <c r="D146" s="17"/>
    </row>
    <row r="147" spans="3:4">
      <c r="C147" s="17"/>
      <c r="D147" s="17"/>
    </row>
    <row r="148" spans="3:4">
      <c r="C148" s="17"/>
      <c r="D148" s="17"/>
    </row>
    <row r="149" spans="3:4">
      <c r="C149" s="17"/>
      <c r="D149" s="17"/>
    </row>
    <row r="150" spans="3:4">
      <c r="C150" s="17"/>
      <c r="D150" s="17"/>
    </row>
    <row r="151" spans="3:4">
      <c r="C151" s="17"/>
      <c r="D151" s="17"/>
    </row>
    <row r="152" spans="3:4">
      <c r="C152" s="17"/>
      <c r="D152" s="17"/>
    </row>
    <row r="153" spans="3:4">
      <c r="C153" s="17"/>
      <c r="D153" s="17"/>
    </row>
    <row r="154" spans="3:4">
      <c r="C154" s="17"/>
      <c r="D154" s="17"/>
    </row>
    <row r="155" spans="3:4">
      <c r="C155" s="17"/>
      <c r="D155" s="17"/>
    </row>
    <row r="156" spans="3:4">
      <c r="C156" s="17"/>
      <c r="D156" s="17"/>
    </row>
    <row r="157" spans="3:4">
      <c r="C157" s="17"/>
      <c r="D157" s="17"/>
    </row>
    <row r="158" spans="3:4">
      <c r="C158" s="17"/>
      <c r="D158" s="17"/>
    </row>
    <row r="159" spans="3:4">
      <c r="C159" s="17"/>
      <c r="D159" s="17"/>
    </row>
    <row r="160" spans="3:4">
      <c r="C160" s="17"/>
      <c r="D160" s="17"/>
    </row>
    <row r="161" spans="3:4">
      <c r="C161" s="17"/>
      <c r="D161" s="17"/>
    </row>
    <row r="162" spans="3:4">
      <c r="C162" s="17"/>
      <c r="D162" s="17"/>
    </row>
    <row r="163" spans="3:4">
      <c r="C163" s="17"/>
      <c r="D163" s="17"/>
    </row>
    <row r="164" spans="3:4">
      <c r="C164" s="17"/>
      <c r="D164" s="17"/>
    </row>
    <row r="165" spans="3:4">
      <c r="C165" s="17"/>
      <c r="D165" s="17"/>
    </row>
    <row r="166" spans="3:4">
      <c r="C166" s="17"/>
      <c r="D166" s="17"/>
    </row>
    <row r="167" spans="3:4">
      <c r="C167" s="17"/>
      <c r="D167" s="17"/>
    </row>
    <row r="168" spans="3:4">
      <c r="C168" s="17"/>
      <c r="D168" s="17"/>
    </row>
    <row r="169" spans="3:4">
      <c r="C169" s="17"/>
      <c r="D169" s="17"/>
    </row>
    <row r="170" spans="3:4">
      <c r="C170" s="17"/>
      <c r="D170" s="17"/>
    </row>
    <row r="171" spans="3:4">
      <c r="C171" s="17"/>
      <c r="D171" s="17"/>
    </row>
    <row r="172" spans="3:4">
      <c r="C172" s="17"/>
      <c r="D172" s="17"/>
    </row>
    <row r="173" spans="3:4">
      <c r="C173" s="17"/>
      <c r="D173" s="17"/>
    </row>
    <row r="174" spans="3:4">
      <c r="C174" s="17"/>
      <c r="D174" s="17"/>
    </row>
    <row r="175" spans="3:4">
      <c r="C175" s="17"/>
      <c r="D175" s="17"/>
    </row>
    <row r="176" spans="3:4">
      <c r="C176" s="17"/>
      <c r="D176" s="17"/>
    </row>
    <row r="177" spans="3:4">
      <c r="C177" s="17"/>
      <c r="D177" s="17"/>
    </row>
    <row r="178" spans="3:4">
      <c r="C178" s="17"/>
      <c r="D178" s="17"/>
    </row>
    <row r="179" spans="3:4">
      <c r="C179" s="17"/>
      <c r="D179" s="17"/>
    </row>
    <row r="180" spans="3:4">
      <c r="C180" s="17"/>
      <c r="D180" s="17"/>
    </row>
    <row r="181" spans="3:4">
      <c r="C181" s="17"/>
      <c r="D181" s="17"/>
    </row>
    <row r="182" spans="3:4">
      <c r="C182" s="17"/>
      <c r="D182" s="17"/>
    </row>
    <row r="183" spans="3:4">
      <c r="C183" s="17"/>
      <c r="D183" s="17"/>
    </row>
    <row r="184" spans="3:4">
      <c r="C184" s="17"/>
      <c r="D184" s="17"/>
    </row>
    <row r="185" spans="3:4">
      <c r="C185" s="17"/>
      <c r="D185" s="17"/>
    </row>
    <row r="186" spans="3:4">
      <c r="C186" s="17"/>
      <c r="D186" s="17"/>
    </row>
    <row r="187" spans="3:4">
      <c r="C187" s="17"/>
      <c r="D187" s="17"/>
    </row>
    <row r="188" spans="3:4">
      <c r="C188" s="17"/>
      <c r="D188" s="17"/>
    </row>
    <row r="189" spans="3:4">
      <c r="C189" s="17"/>
      <c r="D189" s="17"/>
    </row>
    <row r="190" spans="3:4">
      <c r="C190" s="17"/>
      <c r="D190" s="17"/>
    </row>
    <row r="191" spans="3:4">
      <c r="C191" s="17"/>
      <c r="D191" s="17"/>
    </row>
    <row r="192" spans="3:4">
      <c r="C192" s="17"/>
      <c r="D192" s="17"/>
    </row>
    <row r="193" spans="3:4">
      <c r="C193" s="17"/>
      <c r="D193" s="17"/>
    </row>
    <row r="194" spans="3:4">
      <c r="C194" s="17"/>
      <c r="D194" s="17"/>
    </row>
    <row r="195" spans="3:4">
      <c r="C195" s="17"/>
      <c r="D195" s="17"/>
    </row>
    <row r="196" spans="3:4">
      <c r="C196" s="17"/>
      <c r="D196" s="17"/>
    </row>
    <row r="197" spans="3:4">
      <c r="C197" s="17"/>
      <c r="D197" s="17"/>
    </row>
    <row r="198" spans="3:4">
      <c r="C198" s="17"/>
      <c r="D198" s="17"/>
    </row>
    <row r="199" spans="3:4">
      <c r="C199" s="17"/>
      <c r="D199" s="17"/>
    </row>
    <row r="200" spans="3:4">
      <c r="C200" s="17"/>
      <c r="D200" s="17"/>
    </row>
    <row r="201" spans="3:4">
      <c r="C201" s="17"/>
      <c r="D201" s="17"/>
    </row>
    <row r="202" spans="3:4">
      <c r="C202" s="17"/>
      <c r="D202" s="17"/>
    </row>
    <row r="203" spans="3:4">
      <c r="C203" s="17"/>
      <c r="D203" s="17"/>
    </row>
    <row r="204" spans="3:4">
      <c r="C204" s="17"/>
      <c r="D204" s="17"/>
    </row>
    <row r="205" spans="3:4">
      <c r="C205" s="17"/>
      <c r="D205" s="17"/>
    </row>
    <row r="206" spans="3:4">
      <c r="C206" s="17"/>
      <c r="D206" s="17"/>
    </row>
    <row r="207" spans="3:4">
      <c r="C207" s="17"/>
      <c r="D207" s="17"/>
    </row>
    <row r="208" spans="3:4">
      <c r="C208" s="17"/>
      <c r="D208" s="17"/>
    </row>
    <row r="209" spans="3:4">
      <c r="C209" s="17"/>
      <c r="D209" s="17"/>
    </row>
    <row r="210" spans="3:4">
      <c r="C210" s="17"/>
      <c r="D210" s="17"/>
    </row>
    <row r="211" spans="3:4">
      <c r="C211" s="17"/>
      <c r="D211" s="17"/>
    </row>
    <row r="212" spans="3:4">
      <c r="C212" s="17"/>
      <c r="D212" s="17"/>
    </row>
    <row r="213" spans="3:4">
      <c r="C213" s="17"/>
      <c r="D213" s="17"/>
    </row>
    <row r="214" spans="3:4">
      <c r="C214" s="17"/>
      <c r="D214" s="17"/>
    </row>
    <row r="215" spans="3:4">
      <c r="C215" s="17"/>
      <c r="D215" s="17"/>
    </row>
    <row r="216" spans="3:4">
      <c r="C216" s="17"/>
      <c r="D216" s="17"/>
    </row>
    <row r="217" spans="3:4">
      <c r="C217" s="17"/>
      <c r="D217" s="17"/>
    </row>
    <row r="218" spans="3:4">
      <c r="C218" s="17"/>
      <c r="D218" s="17"/>
    </row>
    <row r="219" spans="3:4">
      <c r="C219" s="17"/>
      <c r="D219" s="17"/>
    </row>
    <row r="220" spans="3:4">
      <c r="C220" s="17"/>
      <c r="D220" s="17"/>
    </row>
    <row r="221" spans="3:4">
      <c r="C221" s="17"/>
      <c r="D221" s="17"/>
    </row>
    <row r="222" spans="3:4">
      <c r="C222" s="17"/>
      <c r="D222" s="17"/>
    </row>
    <row r="223" spans="3:4">
      <c r="C223" s="17"/>
      <c r="D223" s="17"/>
    </row>
    <row r="224" spans="3:4">
      <c r="C224" s="17"/>
      <c r="D224" s="17"/>
    </row>
    <row r="225" spans="3:4">
      <c r="C225" s="17"/>
      <c r="D225" s="17"/>
    </row>
    <row r="226" spans="3:4">
      <c r="C226" s="17"/>
      <c r="D226" s="17"/>
    </row>
    <row r="227" spans="3:4">
      <c r="C227" s="17"/>
      <c r="D227" s="17"/>
    </row>
    <row r="228" spans="3:4">
      <c r="C228" s="17"/>
      <c r="D228" s="17"/>
    </row>
    <row r="229" spans="3:4">
      <c r="C229" s="17"/>
      <c r="D229" s="17"/>
    </row>
    <row r="230" spans="3:4">
      <c r="C230" s="17"/>
      <c r="D230" s="17"/>
    </row>
    <row r="231" spans="3:4">
      <c r="C231" s="17"/>
      <c r="D231" s="17"/>
    </row>
    <row r="232" spans="3:4">
      <c r="C232" s="17"/>
      <c r="D232" s="17"/>
    </row>
    <row r="233" spans="3:4">
      <c r="C233" s="17"/>
      <c r="D233" s="17"/>
    </row>
    <row r="234" spans="3:4">
      <c r="C234" s="17"/>
      <c r="D234" s="17"/>
    </row>
    <row r="235" spans="3:4">
      <c r="C235" s="17"/>
      <c r="D235" s="17"/>
    </row>
    <row r="236" spans="3:4">
      <c r="C236" s="17"/>
      <c r="D236" s="17"/>
    </row>
    <row r="237" spans="3:4">
      <c r="C237" s="17"/>
      <c r="D237" s="17"/>
    </row>
    <row r="238" spans="3:4">
      <c r="C238" s="17"/>
      <c r="D238" s="17"/>
    </row>
    <row r="239" spans="3:4">
      <c r="C239" s="17"/>
      <c r="D239" s="17"/>
    </row>
    <row r="240" spans="3:4">
      <c r="C240" s="17"/>
      <c r="D240" s="17"/>
    </row>
    <row r="241" spans="3:4">
      <c r="C241" s="17"/>
      <c r="D241" s="17"/>
    </row>
    <row r="242" spans="3:4">
      <c r="C242" s="17"/>
      <c r="D242" s="17"/>
    </row>
    <row r="243" spans="3:4">
      <c r="C243" s="17"/>
      <c r="D243" s="17"/>
    </row>
    <row r="244" spans="3:4">
      <c r="C244" s="17"/>
      <c r="D244" s="17"/>
    </row>
    <row r="245" spans="3:4">
      <c r="C245" s="17"/>
      <c r="D245" s="17"/>
    </row>
    <row r="246" spans="3:4">
      <c r="C246" s="17"/>
      <c r="D246" s="17"/>
    </row>
    <row r="247" spans="3:4">
      <c r="C247" s="17"/>
      <c r="D247" s="17"/>
    </row>
    <row r="248" spans="3:4">
      <c r="C248" s="17"/>
      <c r="D248" s="17"/>
    </row>
    <row r="249" spans="3:4">
      <c r="C249" s="17"/>
      <c r="D249" s="17"/>
    </row>
    <row r="250" spans="3:4">
      <c r="C250" s="17"/>
      <c r="D250" s="17"/>
    </row>
    <row r="251" spans="3:4">
      <c r="C251" s="17"/>
      <c r="D251" s="17"/>
    </row>
    <row r="252" spans="3:4">
      <c r="C252" s="17"/>
      <c r="D252" s="17"/>
    </row>
    <row r="253" spans="3:4">
      <c r="C253" s="17"/>
      <c r="D253" s="17"/>
    </row>
    <row r="254" spans="3:4">
      <c r="C254" s="17"/>
      <c r="D254" s="17"/>
    </row>
    <row r="255" spans="3:4">
      <c r="C255" s="17"/>
      <c r="D255" s="17"/>
    </row>
    <row r="256" spans="3:4">
      <c r="C256" s="17"/>
      <c r="D256" s="17"/>
    </row>
    <row r="257" spans="3:4">
      <c r="C257" s="17"/>
      <c r="D257" s="17"/>
    </row>
    <row r="258" spans="3:4">
      <c r="C258" s="17"/>
      <c r="D258" s="17"/>
    </row>
    <row r="259" spans="3:4">
      <c r="C259" s="17"/>
      <c r="D259" s="17"/>
    </row>
    <row r="260" spans="3:4">
      <c r="C260" s="17"/>
      <c r="D260" s="17"/>
    </row>
    <row r="261" spans="3:4">
      <c r="C261" s="17"/>
      <c r="D261" s="17"/>
    </row>
    <row r="262" spans="3:4">
      <c r="C262" s="17"/>
      <c r="D262" s="17"/>
    </row>
    <row r="263" spans="3:4">
      <c r="C263" s="17"/>
      <c r="D263" s="17"/>
    </row>
    <row r="264" spans="3:4">
      <c r="C264" s="17"/>
      <c r="D264" s="17"/>
    </row>
    <row r="265" spans="3:4">
      <c r="C265" s="17"/>
      <c r="D265" s="17"/>
    </row>
    <row r="266" spans="3:4">
      <c r="C266" s="17"/>
      <c r="D266" s="17"/>
    </row>
    <row r="267" spans="3:4">
      <c r="C267" s="17"/>
      <c r="D267" s="17"/>
    </row>
    <row r="268" spans="3:4">
      <c r="C268" s="17"/>
      <c r="D268" s="17"/>
    </row>
    <row r="269" spans="3:4">
      <c r="C269" s="17"/>
      <c r="D269" s="17"/>
    </row>
    <row r="270" spans="3:4">
      <c r="C270" s="17"/>
      <c r="D270" s="17"/>
    </row>
    <row r="271" spans="3:4">
      <c r="C271" s="17"/>
      <c r="D271" s="17"/>
    </row>
    <row r="272" spans="3:4">
      <c r="C272" s="17"/>
      <c r="D272" s="17"/>
    </row>
    <row r="273" spans="3:4">
      <c r="C273" s="17"/>
      <c r="D273" s="17"/>
    </row>
    <row r="274" spans="3:4">
      <c r="C274" s="17"/>
      <c r="D274" s="17"/>
    </row>
    <row r="275" spans="3:4">
      <c r="C275" s="17"/>
      <c r="D275" s="17"/>
    </row>
    <row r="276" spans="3:4">
      <c r="C276" s="17"/>
      <c r="D276" s="17"/>
    </row>
    <row r="277" spans="3:4">
      <c r="C277" s="17"/>
      <c r="D277" s="17"/>
    </row>
    <row r="278" spans="3:4">
      <c r="C278" s="17"/>
      <c r="D278" s="17"/>
    </row>
    <row r="279" spans="3:4">
      <c r="C279" s="17"/>
      <c r="D279" s="17"/>
    </row>
    <row r="280" spans="3:4">
      <c r="C280" s="17"/>
      <c r="D280" s="17"/>
    </row>
    <row r="281" spans="3:4">
      <c r="C281" s="17"/>
      <c r="D281" s="17"/>
    </row>
    <row r="282" spans="3:4">
      <c r="C282" s="17"/>
      <c r="D282" s="17"/>
    </row>
    <row r="283" spans="3:4">
      <c r="C283" s="17"/>
      <c r="D283" s="17"/>
    </row>
    <row r="284" spans="3:4">
      <c r="C284" s="17"/>
      <c r="D284" s="17"/>
    </row>
    <row r="285" spans="3:4">
      <c r="C285" s="17"/>
      <c r="D285" s="17"/>
    </row>
    <row r="286" spans="3:4">
      <c r="C286" s="17"/>
      <c r="D286" s="17"/>
    </row>
    <row r="287" spans="3:4">
      <c r="C287" s="17"/>
      <c r="D287" s="17"/>
    </row>
    <row r="288" spans="3:4">
      <c r="C288" s="17"/>
      <c r="D288" s="17"/>
    </row>
    <row r="289" spans="3:4">
      <c r="C289" s="17"/>
      <c r="D289" s="17"/>
    </row>
    <row r="290" spans="3:4">
      <c r="C290" s="17"/>
      <c r="D290" s="17"/>
    </row>
    <row r="291" spans="3:4">
      <c r="C291" s="17"/>
      <c r="D291" s="17"/>
    </row>
    <row r="292" spans="3:4">
      <c r="C292" s="17"/>
      <c r="D292" s="17"/>
    </row>
    <row r="293" spans="3:4">
      <c r="C293" s="17"/>
      <c r="D293" s="17"/>
    </row>
    <row r="294" spans="3:4">
      <c r="C294" s="17"/>
      <c r="D294" s="17"/>
    </row>
    <row r="295" spans="3:4">
      <c r="C295" s="17"/>
      <c r="D295" s="17"/>
    </row>
    <row r="296" spans="3:4">
      <c r="C296" s="17"/>
      <c r="D296" s="17"/>
    </row>
    <row r="297" spans="3:4">
      <c r="C297" s="17"/>
      <c r="D297" s="17"/>
    </row>
    <row r="298" spans="3:4">
      <c r="C298" s="17"/>
      <c r="D298" s="17"/>
    </row>
    <row r="299" spans="3:4">
      <c r="C299" s="17"/>
      <c r="D299" s="17"/>
    </row>
    <row r="300" spans="3:4">
      <c r="C300" s="17"/>
      <c r="D300" s="17"/>
    </row>
    <row r="301" spans="3:4">
      <c r="C301" s="17"/>
      <c r="D301" s="17"/>
    </row>
    <row r="302" spans="3:4">
      <c r="C302" s="17"/>
      <c r="D302" s="17"/>
    </row>
    <row r="303" spans="3:4">
      <c r="C303" s="17"/>
      <c r="D303" s="17"/>
    </row>
    <row r="304" spans="3:4">
      <c r="C304" s="17"/>
      <c r="D304" s="17"/>
    </row>
    <row r="305" spans="3:4">
      <c r="C305" s="17"/>
      <c r="D305" s="17"/>
    </row>
    <row r="306" spans="3:4">
      <c r="C306" s="17"/>
      <c r="D306" s="17"/>
    </row>
    <row r="307" spans="3:4">
      <c r="C307" s="17"/>
      <c r="D307" s="17"/>
    </row>
    <row r="308" spans="3:4">
      <c r="C308" s="17"/>
      <c r="D308" s="17"/>
    </row>
    <row r="309" spans="3:4">
      <c r="C309" s="17"/>
      <c r="D309" s="17"/>
    </row>
    <row r="310" spans="3:4">
      <c r="C310" s="17"/>
      <c r="D310" s="17"/>
    </row>
    <row r="311" spans="3:4">
      <c r="C311" s="17"/>
      <c r="D311" s="17"/>
    </row>
    <row r="312" spans="3:4">
      <c r="C312" s="17"/>
      <c r="D312" s="17"/>
    </row>
    <row r="313" spans="3:4">
      <c r="C313" s="17"/>
      <c r="D313" s="17"/>
    </row>
    <row r="314" spans="3:4">
      <c r="C314" s="17"/>
      <c r="D314" s="17"/>
    </row>
    <row r="315" spans="3:4">
      <c r="C315" s="17"/>
      <c r="D315" s="17"/>
    </row>
    <row r="316" spans="3:4">
      <c r="C316" s="17"/>
      <c r="D316" s="17"/>
    </row>
    <row r="317" spans="3:4">
      <c r="C317" s="17"/>
      <c r="D317" s="17"/>
    </row>
    <row r="318" spans="3:4">
      <c r="C318" s="17"/>
      <c r="D318" s="17"/>
    </row>
    <row r="319" spans="3:4">
      <c r="C319" s="17"/>
      <c r="D319" s="17"/>
    </row>
    <row r="320" spans="3:4">
      <c r="C320" s="17"/>
      <c r="D320" s="17"/>
    </row>
    <row r="321" spans="3:4">
      <c r="C321" s="17"/>
      <c r="D321" s="17"/>
    </row>
    <row r="322" spans="3:4">
      <c r="C322" s="17"/>
      <c r="D322" s="17"/>
    </row>
    <row r="323" spans="3:4">
      <c r="C323" s="17"/>
      <c r="D323" s="17"/>
    </row>
    <row r="324" spans="3:4">
      <c r="C324" s="17"/>
      <c r="D324" s="17"/>
    </row>
    <row r="325" spans="3:4">
      <c r="C325" s="17"/>
      <c r="D325" s="17"/>
    </row>
    <row r="326" spans="3:4">
      <c r="C326" s="17"/>
      <c r="D326" s="17"/>
    </row>
    <row r="327" spans="3:4">
      <c r="C327" s="17"/>
      <c r="D327" s="17"/>
    </row>
    <row r="328" spans="3:4">
      <c r="C328" s="17"/>
      <c r="D328" s="17"/>
    </row>
    <row r="329" spans="3:4">
      <c r="C329" s="17"/>
      <c r="D329" s="17"/>
    </row>
    <row r="330" spans="3:4">
      <c r="C330" s="17"/>
      <c r="D330" s="17"/>
    </row>
    <row r="331" spans="3:4">
      <c r="C331" s="17"/>
      <c r="D331" s="17"/>
    </row>
    <row r="332" spans="3:4">
      <c r="C332" s="17"/>
      <c r="D332" s="17"/>
    </row>
    <row r="333" spans="3:4">
      <c r="C333" s="17"/>
      <c r="D333" s="17"/>
    </row>
    <row r="334" spans="3:4">
      <c r="C334" s="17"/>
      <c r="D334" s="17"/>
    </row>
    <row r="335" spans="3:4">
      <c r="C335" s="17"/>
      <c r="D335" s="17"/>
    </row>
    <row r="336" spans="3:4">
      <c r="C336" s="17"/>
      <c r="D336" s="17"/>
    </row>
    <row r="337" spans="3:4">
      <c r="C337" s="17"/>
      <c r="D337" s="17"/>
    </row>
    <row r="338" spans="3:4">
      <c r="C338" s="17"/>
      <c r="D338" s="17"/>
    </row>
    <row r="339" spans="3:4">
      <c r="C339" s="17"/>
      <c r="D339" s="17"/>
    </row>
    <row r="340" spans="3:4">
      <c r="C340" s="17"/>
      <c r="D340" s="17"/>
    </row>
    <row r="341" spans="3:4">
      <c r="C341" s="17"/>
      <c r="D341" s="17"/>
    </row>
    <row r="342" spans="3:4">
      <c r="C342" s="17"/>
      <c r="D342" s="17"/>
    </row>
    <row r="343" spans="3:4">
      <c r="C343" s="17"/>
      <c r="D343" s="17"/>
    </row>
    <row r="344" spans="3:4">
      <c r="C344" s="17"/>
      <c r="D344" s="17"/>
    </row>
    <row r="345" spans="3:4">
      <c r="C345" s="17"/>
      <c r="D345" s="17"/>
    </row>
    <row r="346" spans="3:4">
      <c r="C346" s="17"/>
      <c r="D346" s="17"/>
    </row>
    <row r="347" spans="3:4">
      <c r="C347" s="17"/>
      <c r="D347" s="17"/>
    </row>
    <row r="348" spans="3:4">
      <c r="C348" s="17"/>
      <c r="D348" s="17"/>
    </row>
    <row r="349" spans="3:4">
      <c r="C349" s="17"/>
      <c r="D349" s="17"/>
    </row>
    <row r="350" spans="3:4">
      <c r="C350" s="17"/>
      <c r="D350" s="17"/>
    </row>
    <row r="351" spans="3:4">
      <c r="C351" s="17"/>
      <c r="D351" s="17"/>
    </row>
    <row r="352" spans="3:4">
      <c r="C352" s="17"/>
      <c r="D352" s="17"/>
    </row>
    <row r="353" spans="3:4">
      <c r="C353" s="17"/>
      <c r="D353" s="17"/>
    </row>
    <row r="354" spans="3:4">
      <c r="C354" s="17"/>
      <c r="D354" s="17"/>
    </row>
    <row r="355" spans="3:4">
      <c r="C355" s="17"/>
      <c r="D355" s="17"/>
    </row>
    <row r="356" spans="3:4">
      <c r="C356" s="17"/>
      <c r="D356" s="17"/>
    </row>
    <row r="357" spans="3:4">
      <c r="C357" s="17"/>
      <c r="D357" s="17"/>
    </row>
    <row r="358" spans="3:4">
      <c r="C358" s="17"/>
      <c r="D358" s="17"/>
    </row>
    <row r="359" spans="3:4">
      <c r="C359" s="17"/>
      <c r="D359" s="17"/>
    </row>
    <row r="360" spans="3:4">
      <c r="C360" s="17"/>
      <c r="D360" s="17"/>
    </row>
    <row r="361" spans="3:4">
      <c r="C361" s="17"/>
      <c r="D361" s="17"/>
    </row>
    <row r="362" spans="3:4">
      <c r="C362" s="17"/>
      <c r="D362" s="17"/>
    </row>
    <row r="363" spans="3:4">
      <c r="C363" s="17"/>
      <c r="D363" s="17"/>
    </row>
    <row r="364" spans="3:4">
      <c r="C364" s="17"/>
      <c r="D364" s="17"/>
    </row>
    <row r="365" spans="3:4">
      <c r="C365" s="17"/>
      <c r="D365" s="17"/>
    </row>
    <row r="366" spans="3:4">
      <c r="C366" s="17"/>
      <c r="D366" s="17"/>
    </row>
    <row r="367" spans="3:4">
      <c r="C367" s="17"/>
      <c r="D367" s="17"/>
    </row>
    <row r="368" spans="3:4">
      <c r="C368" s="17"/>
      <c r="D368" s="17"/>
    </row>
    <row r="369" spans="3:4">
      <c r="C369" s="17"/>
      <c r="D369" s="17"/>
    </row>
    <row r="370" spans="3:4">
      <c r="C370" s="17"/>
      <c r="D370" s="17"/>
    </row>
    <row r="371" spans="3:4">
      <c r="C371" s="17"/>
      <c r="D371" s="17"/>
    </row>
    <row r="372" spans="3:4">
      <c r="C372" s="17"/>
      <c r="D372" s="17"/>
    </row>
    <row r="373" spans="3:4">
      <c r="C373" s="17"/>
      <c r="D373" s="17"/>
    </row>
    <row r="374" spans="3:4">
      <c r="C374" s="17"/>
      <c r="D374" s="17"/>
    </row>
    <row r="375" spans="3:4">
      <c r="C375" s="17"/>
      <c r="D375" s="17"/>
    </row>
    <row r="376" spans="3:4">
      <c r="C376" s="17"/>
      <c r="D376" s="17"/>
    </row>
    <row r="377" spans="3:4">
      <c r="C377" s="17"/>
      <c r="D377" s="17"/>
    </row>
    <row r="378" spans="3:4">
      <c r="C378" s="17"/>
      <c r="D378" s="17"/>
    </row>
    <row r="379" spans="3:4">
      <c r="C379" s="17"/>
      <c r="D379" s="17"/>
    </row>
    <row r="380" spans="3:4">
      <c r="C380" s="17"/>
      <c r="D380" s="17"/>
    </row>
    <row r="381" spans="3:4">
      <c r="C381" s="17"/>
      <c r="D381" s="17"/>
    </row>
    <row r="382" spans="3:4">
      <c r="C382" s="17"/>
      <c r="D382" s="17"/>
    </row>
    <row r="383" spans="3:4">
      <c r="C383" s="17"/>
      <c r="D383" s="17"/>
    </row>
    <row r="384" spans="3:4">
      <c r="C384" s="17"/>
      <c r="D384" s="17"/>
    </row>
    <row r="385" spans="3:4">
      <c r="C385" s="17"/>
      <c r="D385" s="17"/>
    </row>
    <row r="386" spans="3:4">
      <c r="C386" s="17"/>
      <c r="D386" s="17"/>
    </row>
    <row r="387" spans="3:4">
      <c r="C387" s="17"/>
      <c r="D387" s="17"/>
    </row>
    <row r="388" spans="3:4">
      <c r="C388" s="17"/>
      <c r="D388" s="17"/>
    </row>
    <row r="389" spans="3:4">
      <c r="C389" s="17"/>
      <c r="D389" s="17"/>
    </row>
    <row r="390" spans="3:4">
      <c r="C390" s="17"/>
      <c r="D390" s="17"/>
    </row>
    <row r="391" spans="3:4">
      <c r="C391" s="17"/>
      <c r="D391" s="17"/>
    </row>
    <row r="392" spans="3:4">
      <c r="C392" s="17"/>
      <c r="D392" s="17"/>
    </row>
    <row r="393" spans="3:4">
      <c r="C393" s="17"/>
      <c r="D393" s="17"/>
    </row>
    <row r="394" spans="3:4">
      <c r="C394" s="17"/>
      <c r="D394" s="17"/>
    </row>
    <row r="395" spans="3:4">
      <c r="C395" s="17"/>
      <c r="D395" s="17"/>
    </row>
    <row r="396" spans="3:4">
      <c r="C396" s="17"/>
      <c r="D396" s="17"/>
    </row>
    <row r="397" spans="3:4">
      <c r="C397" s="17"/>
      <c r="D397" s="17"/>
    </row>
    <row r="398" spans="3:4">
      <c r="C398" s="17"/>
      <c r="D398" s="17"/>
    </row>
    <row r="399" spans="3:4">
      <c r="C399" s="17"/>
      <c r="D399" s="17"/>
    </row>
    <row r="400" spans="3:4">
      <c r="C400" s="17"/>
      <c r="D400" s="17"/>
    </row>
    <row r="401" spans="3:4">
      <c r="C401" s="17"/>
      <c r="D401" s="17"/>
    </row>
    <row r="402" spans="3:4">
      <c r="C402" s="17"/>
      <c r="D402" s="17"/>
    </row>
    <row r="403" spans="3:4">
      <c r="C403" s="17"/>
      <c r="D403" s="17"/>
    </row>
    <row r="404" spans="3:4">
      <c r="C404" s="17"/>
      <c r="D404" s="17"/>
    </row>
    <row r="405" spans="3:4">
      <c r="C405" s="17"/>
      <c r="D405" s="17"/>
    </row>
    <row r="406" spans="3:4">
      <c r="C406" s="17"/>
      <c r="D406" s="17"/>
    </row>
    <row r="407" spans="3:4">
      <c r="C407" s="17"/>
      <c r="D407" s="17"/>
    </row>
    <row r="408" spans="3:4">
      <c r="C408" s="17"/>
      <c r="D408" s="17"/>
    </row>
    <row r="409" spans="3:4">
      <c r="C409" s="17"/>
      <c r="D409" s="17"/>
    </row>
    <row r="410" spans="3:4">
      <c r="C410" s="17"/>
      <c r="D410" s="17"/>
    </row>
    <row r="411" spans="3:4">
      <c r="C411" s="17"/>
      <c r="D411" s="17"/>
    </row>
    <row r="412" spans="3:4">
      <c r="C412" s="17"/>
      <c r="D412" s="17"/>
    </row>
    <row r="413" spans="3:4">
      <c r="C413" s="17"/>
      <c r="D413" s="17"/>
    </row>
    <row r="414" spans="3:4">
      <c r="C414" s="17"/>
      <c r="D414" s="17"/>
    </row>
    <row r="415" spans="3:4">
      <c r="C415" s="17"/>
      <c r="D415" s="17"/>
    </row>
    <row r="416" spans="3:4">
      <c r="C416" s="17"/>
      <c r="D416" s="17"/>
    </row>
    <row r="417" spans="3:4">
      <c r="C417" s="17"/>
      <c r="D417" s="17"/>
    </row>
    <row r="418" spans="3:4">
      <c r="C418" s="17"/>
      <c r="D418" s="17"/>
    </row>
    <row r="419" spans="3:4">
      <c r="C419" s="17"/>
      <c r="D419" s="17"/>
    </row>
    <row r="420" spans="3:4">
      <c r="C420" s="17"/>
      <c r="D420" s="17"/>
    </row>
    <row r="421" spans="3:4">
      <c r="C421" s="17"/>
      <c r="D421" s="17"/>
    </row>
    <row r="422" spans="3:4">
      <c r="C422" s="17"/>
      <c r="D422" s="17"/>
    </row>
    <row r="423" spans="3:4">
      <c r="C423" s="17"/>
      <c r="D423" s="17"/>
    </row>
    <row r="424" spans="3:4">
      <c r="C424" s="17"/>
      <c r="D424" s="17"/>
    </row>
    <row r="425" spans="3:4">
      <c r="C425" s="17"/>
      <c r="D425" s="17"/>
    </row>
    <row r="426" spans="3:4">
      <c r="C426" s="17"/>
      <c r="D426" s="17"/>
    </row>
    <row r="427" spans="3:4">
      <c r="C427" s="17"/>
      <c r="D427" s="17"/>
    </row>
    <row r="428" spans="3:4">
      <c r="C428" s="17"/>
      <c r="D428" s="17"/>
    </row>
    <row r="429" spans="3:4">
      <c r="C429" s="17"/>
      <c r="D429" s="17"/>
    </row>
    <row r="430" spans="3:4">
      <c r="C430" s="17"/>
      <c r="D430" s="17"/>
    </row>
    <row r="431" spans="3:4">
      <c r="C431" s="17"/>
      <c r="D431" s="17"/>
    </row>
    <row r="432" spans="3:4">
      <c r="C432" s="17"/>
      <c r="D432" s="17"/>
    </row>
    <row r="433" spans="3:4">
      <c r="C433" s="17"/>
      <c r="D433" s="17"/>
    </row>
    <row r="434" spans="3:4">
      <c r="C434" s="17"/>
      <c r="D434" s="17"/>
    </row>
    <row r="435" spans="3:4">
      <c r="C435" s="17"/>
      <c r="D435" s="17"/>
    </row>
    <row r="436" spans="3:4">
      <c r="C436" s="17"/>
      <c r="D436" s="17"/>
    </row>
    <row r="437" spans="3:4">
      <c r="C437" s="17"/>
      <c r="D437" s="17"/>
    </row>
    <row r="438" spans="3:4">
      <c r="C438" s="17"/>
      <c r="D438" s="17"/>
    </row>
    <row r="439" spans="3:4">
      <c r="C439" s="17"/>
      <c r="D439" s="17"/>
    </row>
    <row r="440" spans="3:4">
      <c r="C440" s="17"/>
      <c r="D440" s="17"/>
    </row>
    <row r="441" spans="3:4">
      <c r="C441" s="17"/>
      <c r="D441" s="17"/>
    </row>
    <row r="442" spans="3:4">
      <c r="C442" s="17"/>
      <c r="D442" s="17"/>
    </row>
    <row r="443" spans="3:4">
      <c r="C443" s="17"/>
      <c r="D443" s="17"/>
    </row>
    <row r="444" spans="3:4">
      <c r="C444" s="17"/>
      <c r="D444" s="17"/>
    </row>
    <row r="445" spans="3:4">
      <c r="C445" s="17"/>
      <c r="D445" s="17"/>
    </row>
    <row r="446" spans="3:4">
      <c r="C446" s="17"/>
      <c r="D446" s="17"/>
    </row>
    <row r="447" spans="3:4">
      <c r="C447" s="17"/>
      <c r="D447" s="17"/>
    </row>
    <row r="448" spans="3:4">
      <c r="C448" s="17"/>
      <c r="D448" s="17"/>
    </row>
    <row r="449" spans="3:4">
      <c r="C449" s="17"/>
      <c r="D449" s="17"/>
    </row>
    <row r="450" spans="3:4">
      <c r="C450" s="17"/>
      <c r="D450" s="17"/>
    </row>
    <row r="451" spans="3:4">
      <c r="C451" s="17"/>
      <c r="D451" s="17"/>
    </row>
    <row r="452" spans="3:4">
      <c r="C452" s="17"/>
      <c r="D452" s="17"/>
    </row>
    <row r="453" spans="3:4">
      <c r="C453" s="17"/>
      <c r="D453" s="17"/>
    </row>
    <row r="454" spans="3:4">
      <c r="C454" s="17"/>
      <c r="D454" s="17"/>
    </row>
    <row r="455" spans="3:4">
      <c r="C455" s="17"/>
      <c r="D455" s="17"/>
    </row>
    <row r="456" spans="3:4">
      <c r="C456" s="17"/>
      <c r="D456" s="17"/>
    </row>
    <row r="457" spans="3:4">
      <c r="C457" s="17"/>
      <c r="D457" s="17"/>
    </row>
    <row r="458" spans="3:4">
      <c r="C458" s="17"/>
      <c r="D458" s="17"/>
    </row>
    <row r="459" spans="3:4">
      <c r="C459" s="17"/>
      <c r="D459" s="17"/>
    </row>
    <row r="460" spans="3:4">
      <c r="C460" s="17"/>
      <c r="D460" s="17"/>
    </row>
    <row r="461" spans="3:4">
      <c r="C461" s="17"/>
      <c r="D461" s="17"/>
    </row>
    <row r="462" spans="3:4">
      <c r="C462" s="17"/>
      <c r="D462" s="17"/>
    </row>
    <row r="463" spans="3:4">
      <c r="C463" s="17"/>
      <c r="D463" s="17"/>
    </row>
    <row r="464" spans="3:4">
      <c r="C464" s="17"/>
      <c r="D464" s="17"/>
    </row>
    <row r="465" spans="3:4">
      <c r="C465" s="17"/>
      <c r="D465" s="17"/>
    </row>
    <row r="466" spans="3:4">
      <c r="C466" s="17"/>
      <c r="D466" s="17"/>
    </row>
    <row r="467" spans="3:4">
      <c r="C467" s="17"/>
      <c r="D467" s="17"/>
    </row>
    <row r="468" spans="3:4">
      <c r="C468" s="17"/>
      <c r="D468" s="17"/>
    </row>
    <row r="469" spans="3:4">
      <c r="C469" s="17"/>
      <c r="D469" s="17"/>
    </row>
    <row r="470" spans="3:4">
      <c r="C470" s="17"/>
      <c r="D470" s="17"/>
    </row>
    <row r="471" spans="3:4">
      <c r="C471" s="17"/>
      <c r="D471" s="17"/>
    </row>
    <row r="472" spans="3:4">
      <c r="C472" s="17"/>
      <c r="D472" s="17"/>
    </row>
    <row r="473" spans="3:4">
      <c r="C473" s="17"/>
      <c r="D473" s="17"/>
    </row>
    <row r="474" spans="3:4">
      <c r="C474" s="17"/>
      <c r="D474" s="17"/>
    </row>
    <row r="475" spans="3:4">
      <c r="C475" s="17"/>
      <c r="D475" s="17"/>
    </row>
    <row r="476" spans="3:4">
      <c r="C476" s="17"/>
      <c r="D476" s="17"/>
    </row>
    <row r="477" spans="3:4">
      <c r="C477" s="17"/>
      <c r="D477" s="17"/>
    </row>
    <row r="478" spans="3:4">
      <c r="C478" s="17"/>
      <c r="D478" s="17"/>
    </row>
    <row r="479" spans="3:4">
      <c r="C479" s="17"/>
      <c r="D479" s="17"/>
    </row>
    <row r="480" spans="3:4">
      <c r="C480" s="17"/>
      <c r="D480" s="17"/>
    </row>
    <row r="481" spans="3:4">
      <c r="C481" s="17"/>
      <c r="D481" s="17"/>
    </row>
    <row r="482" spans="3:4">
      <c r="C482" s="17"/>
      <c r="D482" s="17"/>
    </row>
    <row r="483" spans="3:4">
      <c r="C483" s="17"/>
      <c r="D483" s="17"/>
    </row>
    <row r="484" spans="3:4">
      <c r="C484" s="17"/>
      <c r="D484" s="17"/>
    </row>
    <row r="485" spans="3:4">
      <c r="C485" s="17"/>
      <c r="D485" s="17"/>
    </row>
    <row r="486" spans="3:4">
      <c r="C486" s="17"/>
      <c r="D486" s="17"/>
    </row>
    <row r="487" spans="3:4">
      <c r="C487" s="17"/>
      <c r="D487" s="17"/>
    </row>
    <row r="488" spans="3:4">
      <c r="C488" s="17"/>
      <c r="D488" s="17"/>
    </row>
    <row r="489" spans="3:4">
      <c r="C489" s="17"/>
      <c r="D489" s="17"/>
    </row>
    <row r="490" spans="3:4">
      <c r="C490" s="17"/>
      <c r="D490" s="17"/>
    </row>
    <row r="491" spans="3:4">
      <c r="C491" s="17"/>
      <c r="D491" s="17"/>
    </row>
    <row r="492" spans="3:4">
      <c r="C492" s="17"/>
      <c r="D492" s="17"/>
    </row>
    <row r="493" spans="3:4">
      <c r="C493" s="17"/>
      <c r="D493" s="17"/>
    </row>
    <row r="494" spans="3:4">
      <c r="C494" s="17"/>
      <c r="D494" s="17"/>
    </row>
    <row r="495" spans="3:4">
      <c r="C495" s="17"/>
      <c r="D495" s="17"/>
    </row>
    <row r="496" spans="3:4">
      <c r="C496" s="17"/>
      <c r="D496" s="17"/>
    </row>
    <row r="497" spans="3:4">
      <c r="C497" s="17"/>
      <c r="D497" s="17"/>
    </row>
    <row r="498" spans="3:4">
      <c r="C498" s="17"/>
      <c r="D498" s="17"/>
    </row>
    <row r="499" spans="3:4">
      <c r="C499" s="17"/>
      <c r="D499" s="17"/>
    </row>
    <row r="500" spans="3:4">
      <c r="C500" s="17"/>
      <c r="D500" s="17"/>
    </row>
    <row r="501" spans="3:4">
      <c r="C501" s="17"/>
      <c r="D501" s="17"/>
    </row>
    <row r="502" spans="3:4">
      <c r="C502" s="17"/>
      <c r="D502" s="17"/>
    </row>
    <row r="503" spans="3:4">
      <c r="C503" s="17"/>
      <c r="D503" s="17"/>
    </row>
    <row r="504" spans="3:4">
      <c r="C504" s="17"/>
      <c r="D504" s="17"/>
    </row>
    <row r="505" spans="3:4">
      <c r="C505" s="17"/>
      <c r="D505" s="17"/>
    </row>
    <row r="506" spans="3:4">
      <c r="C506" s="17"/>
      <c r="D506" s="17"/>
    </row>
    <row r="507" spans="3:4">
      <c r="C507" s="17"/>
      <c r="D507" s="17"/>
    </row>
    <row r="508" spans="3:4">
      <c r="C508" s="17"/>
      <c r="D508" s="17"/>
    </row>
    <row r="509" spans="3:4">
      <c r="C509" s="17"/>
      <c r="D509" s="17"/>
    </row>
    <row r="510" spans="3:4">
      <c r="C510" s="17"/>
      <c r="D510" s="17"/>
    </row>
    <row r="511" spans="3:4">
      <c r="C511" s="17"/>
      <c r="D511" s="17"/>
    </row>
    <row r="512" spans="3:4">
      <c r="C512" s="17"/>
      <c r="D512" s="17"/>
    </row>
    <row r="513" spans="3:4">
      <c r="C513" s="17"/>
      <c r="D513" s="17"/>
    </row>
    <row r="514" spans="3:4">
      <c r="C514" s="17"/>
      <c r="D514" s="17"/>
    </row>
    <row r="515" spans="3:4">
      <c r="C515" s="17"/>
      <c r="D515" s="17"/>
    </row>
    <row r="516" spans="3:4">
      <c r="C516" s="17"/>
      <c r="D516" s="17"/>
    </row>
    <row r="517" spans="3:4">
      <c r="C517" s="17"/>
      <c r="D517" s="17"/>
    </row>
    <row r="518" spans="3:4">
      <c r="C518" s="17"/>
      <c r="D518" s="17"/>
    </row>
    <row r="519" spans="3:4">
      <c r="C519" s="17"/>
      <c r="D519" s="17"/>
    </row>
  </sheetData>
  <mergeCells count="2">
    <mergeCell ref="A1:G1"/>
    <mergeCell ref="A2:G2"/>
  </mergeCells>
  <pageMargins left="0.7" right="0.7" top="0.75" bottom="0.75" header="0.3" footer="0.3"/>
  <pageSetup paperSize="9" orientation="portrait" r:id="rId1"/>
  <headerFooter>
    <oddFooter>&amp;C_x000D_&amp;1#&amp;"Aptos"&amp;10&amp;K000000 C1 - Interne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E943C-3FA1-4763-8647-4B2717C1B94A}">
  <sheetPr>
    <tabColor theme="3" tint="0.39997558519241921"/>
  </sheetPr>
  <dimension ref="A1:E22"/>
  <sheetViews>
    <sheetView zoomScaleNormal="100" zoomScaleSheetLayoutView="150" workbookViewId="0">
      <selection activeCell="B9" sqref="B9"/>
    </sheetView>
  </sheetViews>
  <sheetFormatPr baseColWidth="10" defaultColWidth="11.44140625" defaultRowHeight="13.8"/>
  <cols>
    <col min="1" max="1" width="54.109375" style="64" customWidth="1"/>
    <col min="2" max="2" width="25.6640625" style="53" customWidth="1"/>
    <col min="3" max="3" width="21" style="53" customWidth="1"/>
    <col min="4" max="4" width="21.88671875" style="53" customWidth="1"/>
    <col min="5" max="5" width="13.109375" style="53" bestFit="1" customWidth="1"/>
    <col min="6" max="16384" width="11.44140625" style="53"/>
  </cols>
  <sheetData>
    <row r="1" spans="1:5" ht="18" customHeight="1">
      <c r="A1" s="218"/>
      <c r="B1" s="218"/>
      <c r="C1" s="52"/>
      <c r="D1" s="52"/>
    </row>
    <row r="2" spans="1:5" ht="29.4" thickBot="1">
      <c r="A2" s="68" t="s">
        <v>321</v>
      </c>
      <c r="B2" s="69" t="s">
        <v>322</v>
      </c>
      <c r="C2" s="54"/>
      <c r="D2" s="55"/>
      <c r="E2" s="56"/>
    </row>
    <row r="3" spans="1:5" ht="14.4">
      <c r="A3" s="70" t="s">
        <v>323</v>
      </c>
      <c r="B3" s="83">
        <f>FAS!I41+FAS!I47+FAS!I57+FAS!I68+FAS!I77</f>
        <v>0</v>
      </c>
      <c r="C3" s="57"/>
      <c r="D3" s="58"/>
      <c r="E3" s="59"/>
    </row>
    <row r="4" spans="1:5" ht="14.4">
      <c r="A4" s="66" t="s">
        <v>172</v>
      </c>
      <c r="B4" s="84">
        <f>HEBERG!I79</f>
        <v>0</v>
      </c>
      <c r="C4" s="57"/>
      <c r="D4" s="58"/>
      <c r="E4" s="59"/>
    </row>
    <row r="5" spans="1:5" ht="14.4">
      <c r="A5" s="66" t="s">
        <v>185</v>
      </c>
      <c r="B5" s="84">
        <f>HEBERG!I84</f>
        <v>0</v>
      </c>
      <c r="C5" s="57"/>
      <c r="D5" s="58"/>
      <c r="E5" s="59"/>
    </row>
    <row r="6" spans="1:5" ht="14.4">
      <c r="A6" s="67" t="s">
        <v>192</v>
      </c>
      <c r="B6" s="84">
        <f>HEBERG!I93</f>
        <v>0</v>
      </c>
      <c r="C6" s="57"/>
      <c r="D6" s="58"/>
      <c r="E6" s="59"/>
    </row>
    <row r="7" spans="1:5" ht="14.4">
      <c r="A7" s="67" t="s">
        <v>324</v>
      </c>
      <c r="B7" s="84">
        <f>ELEC!H5</f>
        <v>0</v>
      </c>
      <c r="C7" s="57"/>
      <c r="D7" s="58"/>
      <c r="E7" s="59"/>
    </row>
    <row r="8" spans="1:5" ht="14.4">
      <c r="A8" s="67" t="s">
        <v>226</v>
      </c>
      <c r="B8" s="86">
        <f>Réseau!I13</f>
        <v>0</v>
      </c>
      <c r="C8" s="57"/>
      <c r="D8" s="58"/>
      <c r="E8" s="59"/>
    </row>
    <row r="9" spans="1:5" ht="15" thickBot="1">
      <c r="A9" s="71" t="s">
        <v>325</v>
      </c>
      <c r="B9" s="85">
        <f>'Prestations  Proximité'!I13</f>
        <v>0</v>
      </c>
      <c r="C9" s="57"/>
      <c r="D9" s="58"/>
      <c r="E9" s="59"/>
    </row>
    <row r="10" spans="1:5" ht="15" thickBot="1">
      <c r="A10" s="91" t="s">
        <v>326</v>
      </c>
      <c r="B10" s="94">
        <f>SUM(B3:B9)</f>
        <v>0</v>
      </c>
      <c r="C10" s="57"/>
      <c r="D10" s="58"/>
      <c r="E10" s="59"/>
    </row>
    <row r="11" spans="1:5" ht="15.6">
      <c r="A11" s="60"/>
      <c r="B11" s="61"/>
      <c r="C11" s="62"/>
    </row>
    <row r="12" spans="1:5" ht="15.6">
      <c r="A12" s="63"/>
      <c r="B12" s="62"/>
      <c r="C12" s="62"/>
    </row>
    <row r="13" spans="1:5" ht="15.6">
      <c r="A13" s="63"/>
      <c r="B13" s="62"/>
      <c r="C13" s="62"/>
    </row>
    <row r="14" spans="1:5" ht="15.6">
      <c r="A14" s="63"/>
      <c r="B14" s="62"/>
      <c r="C14" s="62"/>
    </row>
    <row r="15" spans="1:5" ht="15.6">
      <c r="A15" s="63"/>
      <c r="B15" s="62"/>
      <c r="C15" s="62"/>
    </row>
    <row r="16" spans="1:5" ht="15.6">
      <c r="A16" s="63"/>
      <c r="B16" s="62"/>
      <c r="C16" s="62"/>
    </row>
    <row r="17" spans="1:3" ht="15.6">
      <c r="A17" s="63"/>
      <c r="B17" s="62"/>
      <c r="C17" s="62"/>
    </row>
    <row r="18" spans="1:3" ht="15.6">
      <c r="A18" s="63"/>
      <c r="B18" s="62"/>
      <c r="C18" s="62"/>
    </row>
    <row r="19" spans="1:3" ht="15.6">
      <c r="A19" s="63"/>
      <c r="B19" s="62"/>
      <c r="C19" s="62"/>
    </row>
    <row r="20" spans="1:3" ht="15.6">
      <c r="A20" s="63"/>
      <c r="B20" s="62"/>
      <c r="C20" s="62"/>
    </row>
    <row r="21" spans="1:3" ht="15.6">
      <c r="A21" s="63"/>
      <c r="B21" s="62"/>
      <c r="C21" s="62"/>
    </row>
    <row r="22" spans="1:3" ht="15.6">
      <c r="A22" s="63"/>
    </row>
  </sheetData>
  <mergeCells count="1">
    <mergeCell ref="A1:B1"/>
  </mergeCells>
  <phoneticPr fontId="99" type="noConversion"/>
  <printOptions horizontalCentered="1"/>
  <pageMargins left="0.23622047244094491" right="0.23622047244094491" top="0.74803149606299213" bottom="0.74803149606299213" header="0.31496062992125984" footer="0.31496062992125984"/>
  <pageSetup paperSize="9" firstPageNumber="7" fitToHeight="0" orientation="landscape" r:id="rId1"/>
  <headerFooter alignWithMargins="0">
    <oddFooter>&amp;L&amp;F - &amp;A&amp;C  _x000D_&amp;1#&amp;"Aptos"&amp;10&amp;K000000 C1 - Interne&amp;R&amp;P/&amp;N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A5E3D2DCBC0E46AF31CCF9BF221F6E" ma:contentTypeVersion="3" ma:contentTypeDescription="Crée un document." ma:contentTypeScope="" ma:versionID="d2ec33f0a7f2e2139149e1b9b2ccfd0e">
  <xsd:schema xmlns:xsd="http://www.w3.org/2001/XMLSchema" xmlns:xs="http://www.w3.org/2001/XMLSchema" xmlns:p="http://schemas.microsoft.com/office/2006/metadata/properties" xmlns:ns2="db0455d7-fd59-48ed-872d-74d64e9e1477" targetNamespace="http://schemas.microsoft.com/office/2006/metadata/properties" ma:root="true" ma:fieldsID="96ae026a42fdd54652ae1f1a10d96d9a" ns2:_="">
    <xsd:import namespace="db0455d7-fd59-48ed-872d-74d64e9e14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455d7-fd59-48ed-872d-74d64e9e1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181DF8-A1CD-4E26-A355-9CAFAEB3BF62}">
  <ds:schemaRefs>
    <ds:schemaRef ds:uri="http://schemas.microsoft.com/sharepoint/v3/contenttype/forms"/>
  </ds:schemaRefs>
</ds:datastoreItem>
</file>

<file path=customXml/itemProps2.xml><?xml version="1.0" encoding="utf-8"?>
<ds:datastoreItem xmlns:ds="http://schemas.openxmlformats.org/officeDocument/2006/customXml" ds:itemID="{7D9483E2-7124-4C23-B762-094D42E9A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0455d7-fd59-48ed-872d-74d64e9e1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Page de garde</vt:lpstr>
      <vt:lpstr>Mode d'emploi saisie données</vt:lpstr>
      <vt:lpstr>FAS</vt:lpstr>
      <vt:lpstr>HEBERG</vt:lpstr>
      <vt:lpstr>ELEC</vt:lpstr>
      <vt:lpstr>Réseau</vt:lpstr>
      <vt:lpstr>Prestations  Proximité</vt:lpstr>
      <vt:lpstr>Prestations Complémentaires </vt:lpstr>
      <vt:lpstr>Récapitulatif Simulation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ageps</dc:creator>
  <cp:keywords/>
  <dc:description/>
  <cp:lastModifiedBy>RAMEYE Hubert</cp:lastModifiedBy>
  <cp:revision/>
  <dcterms:created xsi:type="dcterms:W3CDTF">2013-10-07T13:32:37Z</dcterms:created>
  <dcterms:modified xsi:type="dcterms:W3CDTF">2026-03-10T15:48:49Z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1d6119-873b-4397-8a13-8f0b0381b9bf_Enabled">
    <vt:lpwstr>true</vt:lpwstr>
  </property>
  <property fmtid="{D5CDD505-2E9C-101B-9397-08002B2CF9AE}" pid="3" name="MSIP_Label_591d6119-873b-4397-8a13-8f0b0381b9bf_SetDate">
    <vt:lpwstr>2026-02-17T13:09:48Z</vt:lpwstr>
  </property>
  <property fmtid="{D5CDD505-2E9C-101B-9397-08002B2CF9AE}" pid="4" name="MSIP_Label_591d6119-873b-4397-8a13-8f0b0381b9bf_Method">
    <vt:lpwstr>Standard</vt:lpwstr>
  </property>
  <property fmtid="{D5CDD505-2E9C-101B-9397-08002B2CF9AE}" pid="5" name="MSIP_Label_591d6119-873b-4397-8a13-8f0b0381b9bf_Name">
    <vt:lpwstr>C1 - Interne</vt:lpwstr>
  </property>
  <property fmtid="{D5CDD505-2E9C-101B-9397-08002B2CF9AE}" pid="6" name="MSIP_Label_591d6119-873b-4397-8a13-8f0b0381b9bf_SiteId">
    <vt:lpwstr>905eea10-a76c-4815-8160-ba433c63cfd5</vt:lpwstr>
  </property>
  <property fmtid="{D5CDD505-2E9C-101B-9397-08002B2CF9AE}" pid="7" name="MSIP_Label_591d6119-873b-4397-8a13-8f0b0381b9bf_ActionId">
    <vt:lpwstr>375dd529-b760-4bf5-8779-ef9ad9d2a482</vt:lpwstr>
  </property>
  <property fmtid="{D5CDD505-2E9C-101B-9397-08002B2CF9AE}" pid="8" name="MSIP_Label_591d6119-873b-4397-8a13-8f0b0381b9bf_ContentBits">
    <vt:lpwstr>2</vt:lpwstr>
  </property>
  <property fmtid="{D5CDD505-2E9C-101B-9397-08002B2CF9AE}" pid="9" name="MSIP_Label_591d6119-873b-4397-8a13-8f0b0381b9bf_Tag">
    <vt:lpwstr>10, 3, 0, 2</vt:lpwstr>
  </property>
  <property fmtid="{D5CDD505-2E9C-101B-9397-08002B2CF9AE}" pid="10" name="ContentTypeId">
    <vt:lpwstr>0x0101008BA5E3D2DCBC0E46AF31CCF9BF221F6E</vt:lpwstr>
  </property>
</Properties>
</file>