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ifma.fr\partages\compta\MARCHÉS\2026\202603_DECARBOCHIM\202603_DCE\"/>
    </mc:Choice>
  </mc:AlternateContent>
  <xr:revisionPtr revIDLastSave="0" documentId="8_{81C8E4EA-E81A-4771-AE70-414630347935}" xr6:coauthVersionLast="47" xr6:coauthVersionMax="47" xr10:uidLastSave="{00000000-0000-0000-0000-000000000000}"/>
  <workbookProtection lockStructure="1"/>
  <bookViews>
    <workbookView xWindow="-120" yWindow="-120" windowWidth="29040" windowHeight="1584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R18" i="1"/>
  <c r="P18" i="1"/>
  <c r="L18" i="1"/>
  <c r="J18" i="1"/>
  <c r="R17" i="1"/>
  <c r="P17" i="1"/>
  <c r="L17" i="1"/>
  <c r="J17" i="1"/>
  <c r="P16" i="1"/>
  <c r="R16" i="1" s="1"/>
  <c r="L16" i="1"/>
  <c r="J16" i="1"/>
  <c r="R15" i="1"/>
  <c r="P15" i="1"/>
  <c r="L15" i="1"/>
  <c r="J15" i="1"/>
  <c r="R14" i="1"/>
  <c r="P14" i="1"/>
  <c r="L14" i="1"/>
  <c r="J14" i="1"/>
  <c r="P13" i="1"/>
  <c r="R13" i="1" s="1"/>
  <c r="L13" i="1"/>
  <c r="J13" i="1"/>
  <c r="R12" i="1"/>
  <c r="P12" i="1"/>
  <c r="L12" i="1"/>
  <c r="J12" i="1"/>
  <c r="R10" i="1"/>
  <c r="P10" i="1"/>
  <c r="L10" i="1"/>
  <c r="J10" i="1"/>
  <c r="P9" i="1"/>
  <c r="R9" i="1" s="1"/>
  <c r="L9" i="1"/>
  <c r="J9" i="1"/>
  <c r="R8" i="1"/>
  <c r="P8" i="1"/>
  <c r="L8" i="1"/>
  <c r="J8" i="1"/>
  <c r="R7" i="1"/>
  <c r="P7" i="1"/>
  <c r="P20" i="1" s="1"/>
  <c r="L7" i="1"/>
  <c r="J7" i="1"/>
  <c r="P21" i="1" l="1"/>
  <c r="P22" i="1" s="1"/>
  <c r="G4" i="2"/>
  <c r="E15" i="2" s="1"/>
  <c r="E16" i="2" s="1"/>
</calcChain>
</file>

<file path=xl/sharedStrings.xml><?xml version="1.0" encoding="utf-8"?>
<sst xmlns="http://schemas.openxmlformats.org/spreadsheetml/2006/main" count="142" uniqueCount="79">
  <si>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</si>
  <si>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</si>
  <si>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</si>
  <si>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</si>
  <si>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</si>
  <si>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</si>
  <si>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</si>
  <si>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</si>
  <si>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</si>
  <si>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</si>
  <si>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</si>
  <si>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</si>
  <si>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</si>
  <si>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</si>
  <si>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</si>
  <si>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</si>
  <si>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</si>
  <si>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</si>
  <si>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</si>
  <si>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</si>
  <si>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</si>
  <si>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</si>
  <si>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</si>
  <si>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</si>
  <si>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</si>
  <si>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</si>
  <si>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</si>
  <si>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</si>
  <si>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</si>
  <si>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</si>
  <si>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</si>
  <si>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</si>
  <si>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</si>
  <si>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</si>
  <si>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</si>
  <si>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</si>
  <si>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</si>
  <si>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</si>
  <si>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</si>
  <si>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</si>
  <si>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</si>
  <si>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</si>
  <si>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</si>
  <si>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</si>
  <si>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</si>
  <si>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</si>
  <si>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</si>
  <si>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</si>
  <si>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</si>
  <si>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</si>
  <si>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</si>
  <si>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</si>
  <si>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</si>
  <si>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</si>
  <si>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</si>
  <si>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</si>
  <si>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</si>
  <si>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</si>
  <si>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BPU valant DQE
  “Fourniture d'une unité pilote présentant une boucle d’absorption et de désorption du dioxyde de carbone (CO₂) et une colonne à bulle pour l’absorption du dioxygène (O2) pour Clermont Auvergne INP”</t>
  </si>
  <si>
    <t/>
  </si>
  <si>
    <t>Marché n°202603DECARBO1</t>
  </si>
  <si>
    <t>Offre de base</t>
  </si>
  <si>
    <t>QP</t>
  </si>
  <si>
    <t>Fourniture d'unité pilote avec une boucle d’absorption et de désorption du dioxyde de carbone (CO₂) et une colonne à bulle pour l’absorption du dioxygène (O2)</t>
  </si>
  <si>
    <t>pièce</t>
  </si>
  <si>
    <t>Livraison</t>
  </si>
  <si>
    <t>Mise en service et installation</t>
  </si>
  <si>
    <t>Garantie globale, pièces et main d'œuvre  et déplacement compris de 12 mois</t>
  </si>
  <si>
    <t>Prestations Supplémentaires Eventuelles facultatives</t>
  </si>
  <si>
    <t>Automatisation et interfaçage de l’absorption O2</t>
  </si>
  <si>
    <t>Capteurs de pression différentielle sur les colonnes</t>
  </si>
  <si>
    <t>Système d’appoint automatisé en solvant</t>
  </si>
  <si>
    <t>Fourniture d’un thermostat à circulation pour les condenseurs</t>
  </si>
  <si>
    <t>Fourniture d’un thermostat pour la régulation de la double enveloppe (colonne O2)</t>
  </si>
  <si>
    <t>Fonctionnalités avancées de supervision (contrôle à distance) pour l’ensemble de l’installation</t>
  </si>
  <si>
    <t>Boucle de rechargement de la colonne d’absorption O2 au moyen d’une pompe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</si>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</sst>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6"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9">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166" fontId="2" fillId="0" borderId="0" xfId="0" applyNumberFormat="1" applyFont="1" applyFill="1" applyBorder="1" applyAlignment="1">
      <alignment horizontal="right" vertical="top" indent="1"/>
    </xf>
    <xf numFmtId="166" fontId="4" fillId="0" borderId="0" xfId="0" applyNumberFormat="1" applyFont="1" applyFill="1" applyBorder="1" applyAlignment="1">
      <alignment horizontal="right" vertical="top" indent="1"/>
    </xf>
    <xf numFmtId="166" fontId="1" fillId="33" borderId="0" xfId="0" applyNumberFormat="1" applyFont="1" applyFill="1" applyBorder="1" applyAlignment="1">
      <alignment horizontal="right" indent="1"/>
    </xf>
    <xf numFmtId="166"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6" fontId="2" fillId="0" borderId="0" xfId="0" applyNumberFormat="1" applyFont="1" applyFill="1" applyBorder="1" applyAlignment="1" applyProtection="1">
      <alignment horizontal="right" vertical="center"/>
      <protection locked="0"/>
    </xf>
    <xf numFmtId="166"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1" fillId="33" borderId="0" xfId="0" applyNumberFormat="1" applyFont="1" applyFill="1" applyBorder="1" applyAlignment="1" applyProtection="1">
      <alignment horizontal="center"/>
      <protection locked="0"/>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166"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168" fontId="2" fillId="0" borderId="0" xfId="0" applyNumberFormat="1" applyFont="1" applyFill="1" applyBorder="1" applyAlignment="1" applyProtection="1">
      <alignment horizontal="center" vertical="top"/>
      <protection locked="0"/>
    </xf>
    <xf numFmtId="168" fontId="5" fillId="0" borderId="0" xfId="0" applyNumberFormat="1" applyFont="1" applyFill="1" applyBorder="1" applyAlignment="1" applyProtection="1">
      <alignment horizontal="center" vertical="top"/>
      <protection locked="0"/>
    </xf>
    <xf numFmtId="168" fontId="1" fillId="33" borderId="0" xfId="0" applyNumberFormat="1" applyFont="1" applyFill="1" applyBorder="1" applyAlignment="1" applyProtection="1">
      <alignment horizontal="center"/>
      <protection locked="0"/>
    </xf>
    <xf numFmtId="168" fontId="2" fillId="0" borderId="0" xfId="0" applyNumberFormat="1" applyFont="1" applyFill="1" applyBorder="1" applyAlignment="1" applyProtection="1">
      <alignment horizontal="center"/>
      <protection locked="0"/>
    </xf>
    <xf numFmtId="168" fontId="25" fillId="0" borderId="0" xfId="0" applyNumberFormat="1" applyFont="1" applyFill="1" applyBorder="1" applyAlignment="1" applyProtection="1">
      <alignment horizontal="right" vertical="top" indent="1"/>
      <protection locked="0"/>
    </xf>
    <xf numFmtId="168" fontId="26" fillId="0" borderId="0" xfId="0" applyNumberFormat="1" applyFont="1" applyFill="1" applyBorder="1" applyAlignment="1" applyProtection="1">
      <alignment horizontal="right" vertical="top" indent="1"/>
      <protection locked="0"/>
    </xf>
    <xf numFmtId="168" fontId="25" fillId="0" borderId="0" xfId="0" applyNumberFormat="1" applyFont="1" applyFill="1" applyBorder="1" applyAlignment="1" applyProtection="1">
      <alignment horizontal="left" wrapText="1"/>
      <protection locked="0"/>
    </xf>
    <xf numFmtId="169" fontId="2" fillId="0" borderId="0" xfId="0" applyNumberFormat="1" applyFont="1" applyFill="1" applyBorder="1" applyAlignment="1" applyProtection="1">
      <alignment horizontal="right" vertical="top"/>
      <protection locked="0"/>
    </xf>
    <xf numFmtId="169" fontId="1" fillId="0" borderId="0" xfId="0" applyNumberFormat="1" applyFont="1" applyFill="1" applyBorder="1" applyAlignment="1" applyProtection="1">
      <alignment horizontal="right" vertical="top"/>
      <protection locked="0"/>
    </xf>
    <xf numFmtId="169" fontId="2" fillId="0" borderId="0" xfId="0" applyNumberFormat="1" applyFont="1" applyFill="1" applyBorder="1" applyAlignment="1" applyProtection="1">
      <alignment horizontal="right"/>
      <protection locked="0"/>
    </xf>
    <xf numFmtId="169" fontId="1" fillId="33" borderId="0" xfId="0" applyNumberFormat="1" applyFont="1" applyFill="1" applyBorder="1" applyAlignment="1" applyProtection="1">
      <alignment horizontal="right"/>
      <protection locked="0"/>
    </xf>
    <xf numFmtId="169" fontId="2" fillId="0" borderId="0" xfId="0" applyNumberFormat="1" applyFont="1" applyFill="1" applyBorder="1" applyAlignment="1">
      <alignment horizontal="right" vertical="top"/>
    </xf>
    <xf numFmtId="169" fontId="4" fillId="0" borderId="0" xfId="0" applyNumberFormat="1" applyFont="1" applyFill="1" applyBorder="1" applyAlignment="1">
      <alignment horizontal="right" vertical="top"/>
    </xf>
    <xf numFmtId="169" fontId="1" fillId="33" borderId="0" xfId="0" applyNumberFormat="1" applyFont="1" applyFill="1" applyBorder="1" applyAlignment="1">
      <alignment horizontal="right"/>
    </xf>
    <xf numFmtId="169" fontId="2" fillId="0" borderId="0" xfId="0" applyNumberFormat="1" applyFont="1" applyFill="1" applyBorder="1" applyAlignment="1">
      <alignment horizontal="right"/>
    </xf>
    <xf numFmtId="169"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169" fontId="1" fillId="0" borderId="0" xfId="0" applyNumberFormat="1" applyFont="1" applyFill="1" applyBorder="1" applyAlignment="1" applyProtection="1">
      <alignment horizontal="right"/>
      <protection locked="0"/>
    </xf>
    <xf numFmtId="168" fontId="26" fillId="0" borderId="0" xfId="0" applyNumberFormat="1" applyFont="1" applyFill="1" applyBorder="1" applyAlignment="1" applyProtection="1">
      <alignment horizontal="left" wrapText="1"/>
      <protection locked="0"/>
    </xf>
    <xf numFmtId="169" fontId="1" fillId="0" borderId="0" xfId="0" applyNumberFormat="1" applyFont="1" applyFill="1" applyBorder="1" applyAlignment="1" applyProtection="1">
      <alignment horizontal="right" wrapText="1"/>
      <protection locked="0"/>
    </xf>
    <xf numFmtId="169" fontId="1" fillId="0" borderId="0" xfId="0" applyNumberFormat="1" applyFont="1" applyFill="1" applyBorder="1" applyAlignment="1">
      <alignment horizontal="right"/>
    </xf>
    <xf numFmtId="168" fontId="1" fillId="0" borderId="0" xfId="0" applyNumberFormat="1" applyFont="1" applyFill="1" applyBorder="1" applyAlignment="1" applyProtection="1">
      <alignment horizontal="center"/>
      <protection locked="0"/>
    </xf>
    <xf numFmtId="166" fontId="1" fillId="0" borderId="0" xfId="0" applyNumberFormat="1" applyFont="1" applyFill="1" applyBorder="1" applyAlignment="1">
      <alignment horizontal="right" indent="1"/>
    </xf>
    <xf numFmtId="0" fontId="6" fillId="0" borderId="0" xfId="0" applyFont="1" applyAlignment="1"/>
    <xf numFmtId="0" fontId="1" fillId="0" borderId="0" xfId="0" applyFont="1" applyFill="1" applyBorder="1" applyAlignment="1" applyProtection="1">
      <alignment horizontal="center"/>
      <protection locked="0"/>
    </xf>
    <xf numFmtId="169" fontId="2" fillId="35" borderId="0" xfId="0" applyNumberFormat="1" applyFont="1" applyFill="1" applyBorder="1" applyAlignment="1" applyProtection="1">
      <alignment horizontal="right" wrapText="1"/>
    </xf>
    <xf numFmtId="168" fontId="25" fillId="35" borderId="0" xfId="0" applyNumberFormat="1" applyFont="1" applyFill="1" applyBorder="1" applyAlignment="1" applyProtection="1">
      <alignment horizontal="left" wrapText="1"/>
    </xf>
    <xf numFmtId="169" fontId="32" fillId="0" borderId="0" xfId="0" applyNumberFormat="1" applyFont="1" applyFill="1" applyBorder="1" applyAlignment="1" applyProtection="1">
      <alignment horizontal="right" vertical="top"/>
      <protection locked="0"/>
    </xf>
    <xf numFmtId="169" fontId="33" fillId="0" borderId="0" xfId="0" applyNumberFormat="1" applyFont="1" applyFill="1" applyBorder="1" applyAlignment="1" applyProtection="1">
      <alignment horizontal="right" vertical="top"/>
      <protection locked="0"/>
    </xf>
    <xf numFmtId="169" fontId="33" fillId="33" borderId="0" xfId="0" applyNumberFormat="1" applyFont="1" applyFill="1" applyBorder="1" applyAlignment="1" applyProtection="1">
      <alignment horizontal="right"/>
      <protection locked="0"/>
    </xf>
    <xf numFmtId="169" fontId="33" fillId="0" borderId="0" xfId="0" applyNumberFormat="1" applyFont="1" applyFill="1" applyBorder="1" applyAlignment="1" applyProtection="1">
      <alignment horizontal="right"/>
      <protection locked="0"/>
    </xf>
    <xf numFmtId="169"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0" fontId="32" fillId="0" borderId="0" xfId="0" applyNumberFormat="1" applyFont="1" applyFill="1" applyBorder="1" applyAlignment="1" applyProtection="1">
      <alignment horizontal="left" wrapText="1"/>
      <protection locked="0"/>
    </xf>
    <xf numFmtId="168" fontId="25" fillId="0" borderId="0" xfId="0" applyNumberFormat="1" applyFont="1" applyFill="1" applyBorder="1" applyAlignment="1" applyProtection="1">
      <alignment horizontal="right" wrapText="1"/>
      <protection locked="0"/>
    </xf>
    <xf numFmtId="168"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0" fontId="1" fillId="35" borderId="0" xfId="0" applyFont="1" applyFill="1" applyBorder="1" applyAlignment="1">
      <alignment horizontal="center"/>
    </xf>
    <xf numFmtId="0" fontId="1" fillId="35" borderId="0" xfId="0" quotePrefix="1" applyFont="1" applyFill="1" applyBorder="1" applyAlignment="1">
      <alignment horizontal="left"/>
    </xf>
    <xf numFmtId="0" fontId="1" fillId="35" borderId="0" xfId="0" quotePrefix="1" applyFont="1" applyFill="1" applyBorder="1" applyAlignment="1">
      <alignment horizontal="left" wrapText="1"/>
    </xf>
    <xf numFmtId="0" fontId="33" fillId="35" borderId="0" xfId="0" applyFont="1" applyFill="1" applyBorder="1" applyAlignment="1" applyProtection="1">
      <alignment horizontal="center"/>
      <protection locked="0"/>
    </xf>
    <xf numFmtId="168" fontId="26" fillId="35" borderId="0" xfId="0" applyNumberFormat="1" applyFont="1" applyFill="1" applyBorder="1" applyAlignment="1" applyProtection="1">
      <alignment horizontal="left"/>
      <protection locked="0"/>
    </xf>
    <xf numFmtId="0" fontId="1" fillId="35" borderId="0" xfId="0" quotePrefix="1" applyNumberFormat="1" applyFont="1" applyFill="1" applyBorder="1" applyAlignment="1">
      <alignment horizontal="left"/>
    </xf>
    <xf numFmtId="0" fontId="1" fillId="35" borderId="0" xfId="0" quotePrefix="1" applyNumberFormat="1" applyFont="1" applyFill="1" applyBorder="1" applyAlignment="1">
      <alignment horizontal="left" wrapText="1"/>
    </xf>
    <xf numFmtId="0" fontId="33" fillId="35" borderId="0" xfId="0" applyNumberFormat="1" applyFont="1" applyFill="1" applyBorder="1" applyAlignment="1" applyProtection="1">
      <alignment horizontal="left" wrapText="1"/>
      <protection locked="0"/>
    </xf>
    <xf numFmtId="168" fontId="26" fillId="35" borderId="0" xfId="0" applyNumberFormat="1" applyFont="1" applyFill="1" applyBorder="1" applyAlignment="1" applyProtection="1">
      <alignment horizontal="left" wrapText="1"/>
      <protection locked="0"/>
    </xf>
    <xf numFmtId="169" fontId="1" fillId="35" borderId="0" xfId="0" applyNumberFormat="1" applyFont="1" applyFill="1" applyBorder="1" applyAlignment="1" applyProtection="1">
      <alignment horizontal="right" wrapText="1"/>
      <protection locked="0"/>
    </xf>
    <xf numFmtId="168" fontId="26" fillId="35" borderId="0" xfId="0" applyNumberFormat="1" applyFont="1" applyFill="1" applyBorder="1" applyAlignment="1" applyProtection="1">
      <alignment horizontal="right" wrapText="1"/>
      <protection locked="0"/>
    </xf>
    <xf numFmtId="168"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168" fontId="26" fillId="35" borderId="0" xfId="0" applyNumberFormat="1" applyFont="1" applyFill="1" applyAlignment="1" applyProtection="1">
      <alignment horizontal="left"/>
      <protection locked="0"/>
    </xf>
    <xf numFmtId="169" fontId="1" fillId="35" borderId="0" xfId="0" applyNumberFormat="1" applyFont="1" applyFill="1" applyAlignment="1" applyProtection="1">
      <alignment horizontal="right" wrapText="1"/>
      <protection locked="0"/>
    </xf>
    <xf numFmtId="0" fontId="1" fillId="0" borderId="0" xfId="0" applyFont="1" applyFill="1" applyBorder="1" applyAlignment="1" applyProtection="1">
      <alignment horizontal="center" wrapText="1"/>
      <protection locked="0"/>
    </xf>
    <xf numFmtId="0" fontId="1" fillId="35"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166" fontId="2" fillId="0" borderId="0" xfId="0" applyNumberFormat="1" applyFont="1" applyFill="1" applyBorder="1" applyAlignment="1" applyProtection="1">
      <alignment horizontal="right"/>
    </xf>
    <xf numFmtId="167"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166" fontId="1"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xf>
    <xf numFmtId="167"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166" fontId="1" fillId="33" borderId="11" xfId="0" applyNumberFormat="1" applyFont="1" applyFill="1" applyBorder="1" applyAlignment="1" applyProtection="1">
      <alignment horizontal="right"/>
    </xf>
    <xf numFmtId="166"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167"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166"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167"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166"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167"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167"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166" fontId="1" fillId="0" borderId="0" xfId="0" applyNumberFormat="1" applyFont="1" applyFill="1" applyBorder="1" applyAlignment="1" applyProtection="1">
      <alignment horizontal="right" wrapText="1"/>
      <protection locked="0"/>
    </xf>
    <xf numFmtId="166"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169" fontId="2" fillId="0" borderId="0" xfId="0" applyNumberFormat="1" applyFont="1" applyFill="1" applyBorder="1" applyAlignment="1" applyProtection="1">
      <alignment horizontal="right"/>
    </xf>
    <xf numFmtId="169" fontId="1" fillId="0" borderId="0" xfId="0" applyNumberFormat="1" applyFont="1" applyFill="1" applyBorder="1" applyAlignment="1" applyProtection="1">
      <alignment horizontal="right"/>
    </xf>
    <xf numFmtId="169" fontId="1" fillId="33" borderId="11" xfId="0" applyNumberFormat="1" applyFont="1" applyFill="1" applyBorder="1" applyAlignment="1" applyProtection="1">
      <alignment horizontal="right"/>
    </xf>
    <xf numFmtId="169" fontId="2" fillId="0" borderId="15" xfId="0" applyNumberFormat="1" applyFont="1" applyFill="1" applyBorder="1" applyAlignment="1" applyProtection="1">
      <alignment horizontal="right"/>
      <protection locked="0"/>
    </xf>
    <xf numFmtId="169" fontId="2" fillId="0" borderId="19" xfId="0" applyNumberFormat="1" applyFont="1" applyFill="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vertical="center"/>
      <protection locked="0"/>
    </xf>
    <xf numFmtId="0" fontId="28" fillId="35" borderId="27"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NumberFormat="1"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1" fillId="35" borderId="0" xfId="0" applyNumberFormat="1" applyFont="1" applyFill="1" applyBorder="1" applyAlignment="1" applyProtection="1">
      <alignment horizontal="right" wrapText="1"/>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169"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pplyProtection="1">
      <alignment horizontal="left" vertical="center" wrapText="1"/>
      <protection locked="0"/>
    </xf>
    <xf numFmtId="168" fontId="25"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lignment horizontal="left" vertical="center" wrapText="1"/>
    </xf>
    <xf numFmtId="168" fontId="2" fillId="0" borderId="0" xfId="0" applyNumberFormat="1" applyFont="1" applyFill="1" applyBorder="1" applyAlignment="1" applyProtection="1">
      <alignment horizontal="left" vertical="center" wrapText="1"/>
      <protection locked="0"/>
    </xf>
    <xf numFmtId="166"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6"/>
  <sheetViews>
    <sheetView tabSelected="1" workbookViewId="0">
      <pane ySplit="4" topLeftCell="A5" activePane="bottomLeft" state="frozen"/>
      <selection pane="bottomLeft" activeCell="A3" sqref="A3:T3"/>
    </sheetView>
  </sheetViews>
  <sheetFormatPr baseColWidth="10" defaultColWidth="9.140625" defaultRowHeight="10.5" x14ac:dyDescent="0.15"/>
  <cols>
    <col min="1" max="1" width="7.140625" style="16" customWidth="1"/>
    <col min="2" max="2" width="11.7109375" style="51" hidden="1" customWidth="1"/>
    <col min="3" max="3" width="3.7109375" style="51" hidden="1" customWidth="1"/>
    <col min="4" max="4" width="44.7109375" style="33" customWidth="1"/>
    <col min="5" max="5" width="4.7109375" style="11" customWidth="1"/>
    <col min="6" max="6" width="4.42578125" style="11" customWidth="1"/>
    <col min="7" max="7" width="2.5703125" style="54" customWidth="1"/>
    <col min="8" max="9" width="4.7109375" style="12" hidden="1" customWidth="1"/>
    <col min="10" max="10" width="7.7109375" style="54" hidden="1" customWidth="1"/>
    <col min="11" max="11" width="12.7109375" style="66" customWidth="1"/>
    <col min="12" max="12" width="31.42578125" style="35" hidden="1" customWidth="1"/>
    <col min="13" max="13" width="19.7109375" style="63" hidden="1" customWidth="1"/>
    <col min="14" max="14" width="33.28515625" style="72" hidden="1" customWidth="1"/>
    <col min="15" max="15" width="24.85546875" style="72" hidden="1" customWidth="1"/>
    <col min="16" max="16" width="16.7109375" style="71" customWidth="1"/>
    <col min="17" max="17" width="8.140625" style="60" customWidth="1"/>
    <col min="18" max="18" width="15.140625" style="20" customWidth="1"/>
    <col min="19" max="19" width="15.7109375" style="43" customWidth="1"/>
    <col min="20" max="20" width="20.7109375" style="1" hidden="1" customWidth="1"/>
    <col min="21" max="21" width="9.140625" style="1" customWidth="1"/>
    <col min="22" max="16384" width="9.140625" style="1"/>
  </cols>
  <sheetData>
    <row r="1" spans="1:20" hidden="1" x14ac:dyDescent="0.15">
      <c r="A1" s="49"/>
      <c r="B1" s="3"/>
      <c r="C1" s="3"/>
      <c r="D1" s="30"/>
      <c r="E1" s="5"/>
      <c r="F1" s="5"/>
      <c r="G1" s="52"/>
      <c r="H1" s="6"/>
      <c r="I1" s="6"/>
      <c r="J1" s="52"/>
      <c r="K1" s="91"/>
      <c r="L1" s="96"/>
      <c r="M1" s="61"/>
      <c r="N1" s="64"/>
      <c r="O1" s="64"/>
      <c r="P1" s="68"/>
      <c r="Q1" s="57"/>
      <c r="R1" s="17"/>
    </row>
    <row r="2" spans="1:20" s="2" customFormat="1" hidden="1" x14ac:dyDescent="0.15">
      <c r="A2" s="4"/>
      <c r="B2" s="3"/>
      <c r="C2" s="3"/>
      <c r="D2" s="31"/>
      <c r="E2" s="4"/>
      <c r="F2" s="4"/>
      <c r="G2" s="55"/>
      <c r="H2" s="7"/>
      <c r="I2" s="7"/>
      <c r="J2" s="55"/>
      <c r="K2" s="92"/>
      <c r="L2" s="97"/>
      <c r="M2" s="62"/>
      <c r="N2" s="65"/>
      <c r="O2" s="65"/>
      <c r="P2" s="69"/>
      <c r="Q2" s="58"/>
      <c r="R2" s="18"/>
      <c r="S2" s="44"/>
    </row>
    <row r="3" spans="1:20" s="42" customFormat="1" ht="60" customHeight="1" x14ac:dyDescent="0.2">
      <c r="A3" s="167" t="s">
        <v>58</v>
      </c>
      <c r="B3" s="168"/>
      <c r="C3" s="168"/>
      <c r="D3" s="168"/>
      <c r="E3" s="169"/>
      <c r="F3" s="169"/>
      <c r="G3" s="169"/>
      <c r="H3" s="170"/>
      <c r="I3" s="170"/>
      <c r="J3" s="169"/>
      <c r="K3" s="171"/>
      <c r="L3" s="172"/>
      <c r="M3" s="173"/>
      <c r="N3" s="174"/>
      <c r="O3" s="174"/>
      <c r="P3" s="175"/>
      <c r="Q3" s="176"/>
      <c r="R3" s="177"/>
      <c r="S3" s="178"/>
      <c r="T3" s="179"/>
    </row>
    <row r="4" spans="1:20" ht="21" customHeight="1" x14ac:dyDescent="0.15">
      <c r="A4" s="13" t="s">
        <v>26</v>
      </c>
      <c r="B4" s="50" t="s">
        <v>20</v>
      </c>
      <c r="C4" s="50"/>
      <c r="D4" s="32" t="s">
        <v>12</v>
      </c>
      <c r="E4" s="14" t="s">
        <v>0</v>
      </c>
      <c r="F4" s="14" t="s">
        <v>21</v>
      </c>
      <c r="G4" s="53" t="s">
        <v>13</v>
      </c>
      <c r="H4" s="15" t="s">
        <v>2</v>
      </c>
      <c r="I4" s="15" t="s">
        <v>3</v>
      </c>
      <c r="J4" s="56" t="s">
        <v>37</v>
      </c>
      <c r="K4" s="93" t="s">
        <v>45</v>
      </c>
      <c r="L4" s="98" t="s">
        <v>15</v>
      </c>
      <c r="M4" s="119" t="s">
        <v>52</v>
      </c>
      <c r="N4" s="120" t="s">
        <v>54</v>
      </c>
      <c r="O4" s="120" t="s">
        <v>53</v>
      </c>
      <c r="P4" s="70" t="s">
        <v>16</v>
      </c>
      <c r="Q4" s="59" t="s">
        <v>17</v>
      </c>
      <c r="R4" s="19" t="s">
        <v>22</v>
      </c>
      <c r="S4" s="45" t="s">
        <v>44</v>
      </c>
      <c r="T4" s="105" t="s">
        <v>55</v>
      </c>
    </row>
    <row r="5" spans="1:20" s="87" customFormat="1" ht="12.75" x14ac:dyDescent="0.2">
      <c r="A5" s="75"/>
      <c r="B5" s="76" t="s">
        <v>59</v>
      </c>
      <c r="C5" s="76" t="s">
        <v>59</v>
      </c>
      <c r="D5" s="77" t="s">
        <v>60</v>
      </c>
      <c r="E5" s="78" t="s">
        <v>59</v>
      </c>
      <c r="F5" s="78"/>
      <c r="G5" s="79"/>
      <c r="H5" s="80"/>
      <c r="I5" s="80"/>
      <c r="J5" s="79"/>
      <c r="K5" s="94"/>
      <c r="L5" s="99"/>
      <c r="M5" s="82"/>
      <c r="N5" s="83"/>
      <c r="O5" s="83"/>
      <c r="P5" s="84"/>
      <c r="Q5" s="85"/>
      <c r="R5" s="86"/>
      <c r="S5" s="121"/>
      <c r="T5" s="2"/>
    </row>
    <row r="6" spans="1:20" s="87" customFormat="1" ht="12.75" x14ac:dyDescent="0.2">
      <c r="A6" s="105"/>
      <c r="B6" s="106" t="s">
        <v>59</v>
      </c>
      <c r="C6" s="106" t="s">
        <v>59</v>
      </c>
      <c r="D6" s="107" t="s">
        <v>61</v>
      </c>
      <c r="E6" s="105" t="s">
        <v>59</v>
      </c>
      <c r="F6" s="105"/>
      <c r="G6" s="56"/>
      <c r="H6" s="105"/>
      <c r="I6" s="105"/>
      <c r="J6" s="56"/>
      <c r="K6" s="93"/>
      <c r="L6" s="108"/>
      <c r="M6" s="109"/>
      <c r="N6" s="67"/>
      <c r="O6" s="67"/>
      <c r="P6" s="70"/>
      <c r="Q6" s="59"/>
      <c r="R6" s="19"/>
      <c r="S6" s="122"/>
      <c r="T6" s="105"/>
    </row>
    <row r="7" spans="1:20" ht="42" x14ac:dyDescent="0.15">
      <c r="A7" s="16">
        <v>1</v>
      </c>
      <c r="B7" s="73" t="s">
        <v>59</v>
      </c>
      <c r="C7" s="73" t="s">
        <v>59</v>
      </c>
      <c r="D7" s="74" t="s">
        <v>63</v>
      </c>
      <c r="E7" s="11" t="s">
        <v>62</v>
      </c>
      <c r="F7" s="11" t="s">
        <v>64</v>
      </c>
      <c r="G7" s="54">
        <v>0</v>
      </c>
      <c r="J7" s="54">
        <f>G7-I7+H7</f>
        <v>0</v>
      </c>
      <c r="K7" s="95"/>
      <c r="L7" s="100" t="e">
        <f ca="1">EUROToLetters(K7)</f>
        <v>#NAME?</v>
      </c>
      <c r="M7" s="90"/>
      <c r="N7" s="89"/>
      <c r="O7" s="89"/>
      <c r="P7" s="71">
        <f>ROUND(G7*ROUND(K7,2),2)</f>
        <v>0</v>
      </c>
      <c r="Q7" s="60">
        <v>0.2</v>
      </c>
      <c r="R7" s="20">
        <f>ROUND(Q7*ROUND(P7,2),2)</f>
        <v>0</v>
      </c>
      <c r="S7" s="123"/>
    </row>
    <row r="8" spans="1:20" x14ac:dyDescent="0.15">
      <c r="A8" s="16">
        <v>2</v>
      </c>
      <c r="B8" s="73" t="s">
        <v>59</v>
      </c>
      <c r="C8" s="73" t="s">
        <v>59</v>
      </c>
      <c r="D8" s="74" t="s">
        <v>65</v>
      </c>
      <c r="E8" s="11" t="s">
        <v>62</v>
      </c>
      <c r="F8" s="11" t="s">
        <v>64</v>
      </c>
      <c r="G8" s="54">
        <v>0</v>
      </c>
      <c r="J8" s="54">
        <f>G8-I8+H8</f>
        <v>0</v>
      </c>
      <c r="K8" s="95"/>
      <c r="L8" s="100" t="e">
        <f ca="1">EUROToLetters(K8)</f>
        <v>#NAME?</v>
      </c>
      <c r="M8" s="90"/>
      <c r="N8" s="89"/>
      <c r="O8" s="89"/>
      <c r="P8" s="71">
        <f>ROUND(G8*ROUND(K8,2),2)</f>
        <v>0</v>
      </c>
      <c r="Q8" s="60">
        <v>0.2</v>
      </c>
      <c r="R8" s="20">
        <f>ROUND(Q8*ROUND(P8,2),2)</f>
        <v>0</v>
      </c>
      <c r="S8" s="123"/>
    </row>
    <row r="9" spans="1:20" x14ac:dyDescent="0.15">
      <c r="A9" s="16">
        <v>3</v>
      </c>
      <c r="B9" s="73" t="s">
        <v>59</v>
      </c>
      <c r="C9" s="73" t="s">
        <v>59</v>
      </c>
      <c r="D9" s="74" t="s">
        <v>66</v>
      </c>
      <c r="E9" s="11" t="s">
        <v>62</v>
      </c>
      <c r="F9" s="11" t="s">
        <v>64</v>
      </c>
      <c r="G9" s="54">
        <v>0</v>
      </c>
      <c r="J9" s="54">
        <f>G9-I9+H9</f>
        <v>0</v>
      </c>
      <c r="K9" s="95"/>
      <c r="L9" s="100" t="e">
        <f ca="1">EUROToLetters(K9)</f>
        <v>#NAME?</v>
      </c>
      <c r="M9" s="90"/>
      <c r="N9" s="89"/>
      <c r="O9" s="89"/>
      <c r="P9" s="71">
        <f>ROUND(G9*ROUND(K9,2),2)</f>
        <v>0</v>
      </c>
      <c r="Q9" s="60">
        <v>0.2</v>
      </c>
      <c r="R9" s="20">
        <f>ROUND(Q9*ROUND(P9,2),2)</f>
        <v>0</v>
      </c>
      <c r="S9" s="123"/>
    </row>
    <row r="10" spans="1:20" ht="21" x14ac:dyDescent="0.15">
      <c r="A10" s="16">
        <v>4</v>
      </c>
      <c r="B10" s="73" t="s">
        <v>59</v>
      </c>
      <c r="C10" s="73" t="s">
        <v>59</v>
      </c>
      <c r="D10" s="74" t="s">
        <v>67</v>
      </c>
      <c r="E10" s="11" t="s">
        <v>62</v>
      </c>
      <c r="F10" s="11" t="s">
        <v>64</v>
      </c>
      <c r="G10" s="54">
        <v>0</v>
      </c>
      <c r="J10" s="54">
        <f>G10-I10+H10</f>
        <v>0</v>
      </c>
      <c r="K10" s="95"/>
      <c r="L10" s="100" t="e">
        <f ca="1">EUROToLetters(K10)</f>
        <v>#NAME?</v>
      </c>
      <c r="M10" s="90"/>
      <c r="N10" s="89"/>
      <c r="O10" s="89"/>
      <c r="P10" s="71">
        <f>ROUND(G10*ROUND(K10,2),2)</f>
        <v>0</v>
      </c>
      <c r="Q10" s="60">
        <v>0.2</v>
      </c>
      <c r="R10" s="20">
        <f>ROUND(Q10*ROUND(P10,2),2)</f>
        <v>0</v>
      </c>
      <c r="S10" s="123"/>
    </row>
    <row r="11" spans="1:20" s="87" customFormat="1" ht="21.75" x14ac:dyDescent="0.2">
      <c r="A11" s="13"/>
      <c r="B11" s="110" t="s">
        <v>59</v>
      </c>
      <c r="C11" s="110" t="s">
        <v>59</v>
      </c>
      <c r="D11" s="111" t="s">
        <v>68</v>
      </c>
      <c r="E11" s="14" t="s">
        <v>59</v>
      </c>
      <c r="F11" s="14"/>
      <c r="G11" s="56"/>
      <c r="H11" s="34"/>
      <c r="I11" s="34"/>
      <c r="J11" s="56"/>
      <c r="K11" s="93"/>
      <c r="L11" s="112"/>
      <c r="M11" s="113"/>
      <c r="N11" s="114"/>
      <c r="O11" s="114"/>
      <c r="P11" s="70"/>
      <c r="Q11" s="59"/>
      <c r="R11" s="19"/>
      <c r="S11" s="122"/>
      <c r="T11" s="105"/>
    </row>
    <row r="12" spans="1:20" x14ac:dyDescent="0.15">
      <c r="A12" s="16">
        <v>5</v>
      </c>
      <c r="B12" s="73" t="s">
        <v>59</v>
      </c>
      <c r="C12" s="73" t="s">
        <v>59</v>
      </c>
      <c r="D12" s="74" t="s">
        <v>69</v>
      </c>
      <c r="E12" s="11" t="s">
        <v>62</v>
      </c>
      <c r="F12" s="11" t="s">
        <v>64</v>
      </c>
      <c r="G12" s="54">
        <v>1</v>
      </c>
      <c r="J12" s="54">
        <f t="shared" ref="J12:J18" si="0">G12-I12+H12</f>
        <v>1</v>
      </c>
      <c r="K12" s="95"/>
      <c r="L12" s="100" t="e">
        <f t="shared" ref="L12:L18" ca="1" si="1">EUROToLetters(K12)</f>
        <v>#NAME?</v>
      </c>
      <c r="M12" s="90"/>
      <c r="N12" s="89"/>
      <c r="O12" s="89"/>
      <c r="P12" s="71">
        <f t="shared" ref="P12:P18" si="2">ROUND(G12*ROUND(K12,2),2)</f>
        <v>0</v>
      </c>
      <c r="Q12" s="60">
        <v>0.2</v>
      </c>
      <c r="R12" s="20">
        <f t="shared" ref="R12:R18" si="3">ROUND(Q12*ROUND(P12,2),2)</f>
        <v>0</v>
      </c>
      <c r="S12" s="123"/>
    </row>
    <row r="13" spans="1:20" x14ac:dyDescent="0.15">
      <c r="A13" s="16">
        <v>6</v>
      </c>
      <c r="B13" s="73" t="s">
        <v>59</v>
      </c>
      <c r="C13" s="73" t="s">
        <v>59</v>
      </c>
      <c r="D13" s="74" t="s">
        <v>70</v>
      </c>
      <c r="E13" s="11" t="s">
        <v>62</v>
      </c>
      <c r="F13" s="11" t="s">
        <v>64</v>
      </c>
      <c r="G13" s="54">
        <v>1</v>
      </c>
      <c r="J13" s="54">
        <f t="shared" si="0"/>
        <v>1</v>
      </c>
      <c r="K13" s="95"/>
      <c r="L13" s="100" t="e">
        <f t="shared" ca="1" si="1"/>
        <v>#NAME?</v>
      </c>
      <c r="M13" s="90"/>
      <c r="N13" s="89"/>
      <c r="O13" s="89"/>
      <c r="P13" s="71">
        <f t="shared" si="2"/>
        <v>0</v>
      </c>
      <c r="Q13" s="60">
        <v>0.2</v>
      </c>
      <c r="R13" s="20">
        <f t="shared" si="3"/>
        <v>0</v>
      </c>
      <c r="S13" s="123"/>
    </row>
    <row r="14" spans="1:20" x14ac:dyDescent="0.15">
      <c r="A14" s="16">
        <v>7</v>
      </c>
      <c r="B14" s="73" t="s">
        <v>59</v>
      </c>
      <c r="C14" s="73" t="s">
        <v>59</v>
      </c>
      <c r="D14" s="74" t="s">
        <v>71</v>
      </c>
      <c r="E14" s="11" t="s">
        <v>62</v>
      </c>
      <c r="F14" s="11" t="s">
        <v>64</v>
      </c>
      <c r="G14" s="54">
        <v>1</v>
      </c>
      <c r="J14" s="54">
        <f t="shared" si="0"/>
        <v>1</v>
      </c>
      <c r="K14" s="95"/>
      <c r="L14" s="100" t="e">
        <f t="shared" ca="1" si="1"/>
        <v>#NAME?</v>
      </c>
      <c r="M14" s="90"/>
      <c r="N14" s="89"/>
      <c r="O14" s="89"/>
      <c r="P14" s="71">
        <f t="shared" si="2"/>
        <v>0</v>
      </c>
      <c r="Q14" s="60">
        <v>0.2</v>
      </c>
      <c r="R14" s="20">
        <f t="shared" si="3"/>
        <v>0</v>
      </c>
      <c r="S14" s="123"/>
    </row>
    <row r="15" spans="1:20" ht="21" x14ac:dyDescent="0.15">
      <c r="A15" s="16">
        <v>8</v>
      </c>
      <c r="B15" s="73" t="s">
        <v>59</v>
      </c>
      <c r="C15" s="73" t="s">
        <v>59</v>
      </c>
      <c r="D15" s="74" t="s">
        <v>72</v>
      </c>
      <c r="E15" s="11" t="s">
        <v>62</v>
      </c>
      <c r="F15" s="11" t="s">
        <v>64</v>
      </c>
      <c r="G15" s="54">
        <v>1</v>
      </c>
      <c r="J15" s="54">
        <f t="shared" si="0"/>
        <v>1</v>
      </c>
      <c r="K15" s="95"/>
      <c r="L15" s="100" t="e">
        <f t="shared" ca="1" si="1"/>
        <v>#NAME?</v>
      </c>
      <c r="M15" s="90"/>
      <c r="N15" s="89"/>
      <c r="O15" s="89"/>
      <c r="P15" s="71">
        <f t="shared" si="2"/>
        <v>0</v>
      </c>
      <c r="Q15" s="60">
        <v>0.2</v>
      </c>
      <c r="R15" s="20">
        <f t="shared" si="3"/>
        <v>0</v>
      </c>
      <c r="S15" s="123"/>
    </row>
    <row r="16" spans="1:20" ht="21" x14ac:dyDescent="0.15">
      <c r="A16" s="16">
        <v>9</v>
      </c>
      <c r="B16" s="73" t="s">
        <v>59</v>
      </c>
      <c r="C16" s="73" t="s">
        <v>59</v>
      </c>
      <c r="D16" s="74" t="s">
        <v>73</v>
      </c>
      <c r="E16" s="11" t="s">
        <v>62</v>
      </c>
      <c r="F16" s="11" t="s">
        <v>64</v>
      </c>
      <c r="G16" s="54">
        <v>1</v>
      </c>
      <c r="J16" s="54">
        <f t="shared" si="0"/>
        <v>1</v>
      </c>
      <c r="K16" s="95"/>
      <c r="L16" s="100" t="e">
        <f t="shared" ca="1" si="1"/>
        <v>#NAME?</v>
      </c>
      <c r="M16" s="90"/>
      <c r="N16" s="89"/>
      <c r="O16" s="89"/>
      <c r="P16" s="71">
        <f t="shared" si="2"/>
        <v>0</v>
      </c>
      <c r="Q16" s="60">
        <v>0.2</v>
      </c>
      <c r="R16" s="20">
        <f t="shared" si="3"/>
        <v>0</v>
      </c>
      <c r="S16" s="123"/>
    </row>
    <row r="17" spans="1:20" ht="21" x14ac:dyDescent="0.15">
      <c r="A17" s="16">
        <v>10</v>
      </c>
      <c r="B17" s="73" t="s">
        <v>59</v>
      </c>
      <c r="C17" s="73" t="s">
        <v>59</v>
      </c>
      <c r="D17" s="74" t="s">
        <v>74</v>
      </c>
      <c r="E17" s="11" t="s">
        <v>62</v>
      </c>
      <c r="F17" s="11" t="s">
        <v>64</v>
      </c>
      <c r="G17" s="54">
        <v>1</v>
      </c>
      <c r="J17" s="54">
        <f t="shared" si="0"/>
        <v>1</v>
      </c>
      <c r="K17" s="95"/>
      <c r="L17" s="100" t="e">
        <f t="shared" ca="1" si="1"/>
        <v>#NAME?</v>
      </c>
      <c r="M17" s="90"/>
      <c r="N17" s="89"/>
      <c r="O17" s="89"/>
      <c r="P17" s="71">
        <f t="shared" si="2"/>
        <v>0</v>
      </c>
      <c r="Q17" s="60">
        <v>0.2</v>
      </c>
      <c r="R17" s="20">
        <f t="shared" si="3"/>
        <v>0</v>
      </c>
      <c r="S17" s="123"/>
    </row>
    <row r="18" spans="1:20" ht="21" x14ac:dyDescent="0.15">
      <c r="A18" s="16">
        <v>11</v>
      </c>
      <c r="B18" s="73" t="s">
        <v>59</v>
      </c>
      <c r="C18" s="73" t="s">
        <v>59</v>
      </c>
      <c r="D18" s="74" t="s">
        <v>75</v>
      </c>
      <c r="E18" s="11" t="s">
        <v>62</v>
      </c>
      <c r="F18" s="11" t="s">
        <v>64</v>
      </c>
      <c r="G18" s="54">
        <v>1</v>
      </c>
      <c r="J18" s="54">
        <f t="shared" si="0"/>
        <v>1</v>
      </c>
      <c r="K18" s="95"/>
      <c r="L18" s="100" t="e">
        <f t="shared" ca="1" si="1"/>
        <v>#NAME?</v>
      </c>
      <c r="M18" s="90"/>
      <c r="N18" s="89"/>
      <c r="O18" s="89"/>
      <c r="P18" s="71">
        <f t="shared" si="2"/>
        <v>0</v>
      </c>
      <c r="Q18" s="60">
        <v>0.2</v>
      </c>
      <c r="R18" s="20">
        <f t="shared" si="3"/>
        <v>0</v>
      </c>
      <c r="S18" s="123"/>
    </row>
    <row r="19" spans="1:20" x14ac:dyDescent="0.15">
      <c r="K19" s="95"/>
      <c r="L19" s="100"/>
      <c r="S19" s="123"/>
    </row>
    <row r="20" spans="1:20" ht="15" customHeight="1" x14ac:dyDescent="0.15">
      <c r="A20" s="180" t="s">
        <v>76</v>
      </c>
      <c r="B20" s="181"/>
      <c r="C20" s="181"/>
      <c r="D20" s="182"/>
      <c r="E20" s="181"/>
      <c r="F20" s="181"/>
      <c r="G20" s="181"/>
      <c r="H20" s="183"/>
      <c r="I20" s="183"/>
      <c r="J20" s="181"/>
      <c r="K20" s="184"/>
      <c r="L20" s="180"/>
      <c r="M20" s="115"/>
      <c r="N20" s="114"/>
      <c r="O20" s="114"/>
      <c r="P20" s="70">
        <f>SUM(P7:P10,P12:P18)</f>
        <v>0</v>
      </c>
      <c r="Q20" s="116"/>
      <c r="R20" s="19"/>
      <c r="S20" s="117"/>
      <c r="T20" s="118"/>
    </row>
    <row r="21" spans="1:20" ht="15" customHeight="1" x14ac:dyDescent="0.15">
      <c r="A21" s="185" t="s">
        <v>19</v>
      </c>
      <c r="B21" s="186"/>
      <c r="C21" s="186"/>
      <c r="D21" s="187"/>
      <c r="E21" s="186"/>
      <c r="F21" s="186"/>
      <c r="G21" s="186"/>
      <c r="H21" s="188"/>
      <c r="I21" s="188"/>
      <c r="J21" s="186"/>
      <c r="K21" s="189"/>
      <c r="L21" s="185"/>
      <c r="M21" s="101"/>
      <c r="P21" s="66">
        <f>SUM(R7:R10,R12:R18)</f>
        <v>0</v>
      </c>
      <c r="Q21" s="102"/>
      <c r="S21" s="103"/>
      <c r="T21" s="104"/>
    </row>
    <row r="22" spans="1:20" ht="15" customHeight="1" x14ac:dyDescent="0.15">
      <c r="A22" s="180" t="s">
        <v>77</v>
      </c>
      <c r="B22" s="181"/>
      <c r="C22" s="181"/>
      <c r="D22" s="182"/>
      <c r="E22" s="181"/>
      <c r="F22" s="181"/>
      <c r="G22" s="181"/>
      <c r="H22" s="183"/>
      <c r="I22" s="183"/>
      <c r="J22" s="181"/>
      <c r="K22" s="184"/>
      <c r="L22" s="180"/>
      <c r="M22" s="115"/>
      <c r="N22" s="114"/>
      <c r="O22" s="114"/>
      <c r="P22" s="70">
        <f>P20+P21</f>
        <v>0</v>
      </c>
      <c r="Q22" s="116"/>
      <c r="R22" s="19"/>
      <c r="S22" s="117"/>
      <c r="T22" s="118"/>
    </row>
    <row r="23" spans="1:20" x14ac:dyDescent="0.15">
      <c r="A23" s="190" t="s">
        <v>78</v>
      </c>
      <c r="B23" s="191"/>
      <c r="C23" s="191"/>
      <c r="D23" s="191"/>
      <c r="E23" s="191"/>
      <c r="F23" s="191"/>
      <c r="G23" s="191"/>
      <c r="H23" s="192"/>
      <c r="I23" s="192"/>
      <c r="J23" s="191"/>
      <c r="K23" s="193"/>
      <c r="L23" s="192"/>
      <c r="M23" s="194"/>
      <c r="N23" s="193"/>
      <c r="O23" s="193"/>
      <c r="P23" s="195"/>
      <c r="Q23" s="196"/>
      <c r="R23" s="197"/>
      <c r="S23" s="198"/>
      <c r="T23" s="198"/>
    </row>
    <row r="24" spans="1:20" x14ac:dyDescent="0.15">
      <c r="A24" s="190"/>
      <c r="B24" s="191"/>
      <c r="C24" s="191"/>
      <c r="D24" s="191"/>
      <c r="E24" s="191"/>
      <c r="F24" s="191"/>
      <c r="G24" s="191"/>
      <c r="H24" s="192"/>
      <c r="I24" s="192"/>
      <c r="J24" s="191"/>
      <c r="K24" s="193"/>
      <c r="L24" s="192"/>
      <c r="M24" s="194"/>
      <c r="N24" s="193"/>
      <c r="O24" s="193"/>
      <c r="P24" s="195"/>
      <c r="Q24" s="196"/>
      <c r="R24" s="197"/>
      <c r="S24" s="198"/>
      <c r="T24" s="198"/>
    </row>
    <row r="25" spans="1:20" x14ac:dyDescent="0.15">
      <c r="A25" s="190"/>
      <c r="B25" s="191"/>
      <c r="C25" s="191"/>
      <c r="D25" s="191"/>
      <c r="E25" s="191"/>
      <c r="F25" s="191"/>
      <c r="G25" s="191"/>
      <c r="H25" s="192"/>
      <c r="I25" s="192"/>
      <c r="J25" s="191"/>
      <c r="K25" s="193"/>
      <c r="L25" s="192"/>
      <c r="M25" s="194"/>
      <c r="N25" s="193"/>
      <c r="O25" s="193"/>
      <c r="P25" s="195"/>
      <c r="Q25" s="196"/>
      <c r="R25" s="197"/>
      <c r="S25" s="198"/>
      <c r="T25" s="198"/>
    </row>
    <row r="26" spans="1:20" x14ac:dyDescent="0.15">
      <c r="A26" s="190"/>
      <c r="B26" s="191"/>
      <c r="C26" s="191"/>
      <c r="D26" s="191"/>
      <c r="E26" s="191"/>
      <c r="F26" s="191"/>
      <c r="G26" s="191"/>
      <c r="H26" s="192"/>
      <c r="I26" s="192"/>
      <c r="J26" s="191"/>
      <c r="K26" s="193"/>
      <c r="L26" s="192"/>
      <c r="M26" s="194"/>
      <c r="N26" s="193"/>
      <c r="O26" s="193"/>
      <c r="P26" s="195"/>
      <c r="Q26" s="196"/>
      <c r="R26" s="197"/>
      <c r="S26" s="198"/>
      <c r="T26" s="198"/>
    </row>
  </sheetData>
  <sheetProtection sheet="1" formatCells="0" formatColumns="0" formatRows="0"/>
  <mergeCells count="5">
    <mergeCell ref="A3:T3"/>
    <mergeCell ref="A20:L20"/>
    <mergeCell ref="A21:L21"/>
    <mergeCell ref="A22:L22"/>
    <mergeCell ref="A23:T26"/>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valant DQE
  “Fourniture d'une unité pilote présentant une boucle d’absorption et de désorption du dioxyde de carbone (CO₂) et une colonne à bulle pour l’absorption du dioxygène (O2) pour Clermont Auvergne INP”</oddHeader>
    <oddFooter>&amp;CRéférence DCE : 202603DECARBO1&amp;R&amp;P/&amp;N</oddFooter>
    <firstFooter>&amp;CRéférence DCE : 202603DECARBO1&amp;R&amp;P/&amp;N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25" customWidth="1"/>
    <col min="2" max="2" width="8" style="26" customWidth="1"/>
    <col min="3" max="3" width="15.7109375" style="166" customWidth="1"/>
    <col min="4" max="4" width="40.7109375" style="27" customWidth="1"/>
    <col min="5" max="5" width="18.7109375" style="28" customWidth="1"/>
    <col min="6" max="6" width="7.7109375" style="29" customWidth="1"/>
    <col min="7" max="7" width="12.140625" style="24" hidden="1" customWidth="1"/>
    <col min="8" max="8" width="12.140625" style="23" customWidth="1"/>
    <col min="9" max="9" width="9.140625" style="23" customWidth="1"/>
    <col min="10" max="16384" width="9.140625" style="23"/>
  </cols>
  <sheetData>
    <row r="1" spans="1:7" s="21" customFormat="1" hidden="1" x14ac:dyDescent="0.15">
      <c r="A1" s="124"/>
      <c r="B1" s="125"/>
      <c r="C1" s="160"/>
      <c r="D1" s="126"/>
      <c r="E1" s="126"/>
      <c r="F1" s="125"/>
      <c r="G1" s="127"/>
    </row>
    <row r="2" spans="1:7" s="21" customFormat="1" hidden="1" x14ac:dyDescent="0.15">
      <c r="A2" s="124"/>
      <c r="B2" s="128"/>
      <c r="C2" s="161"/>
      <c r="D2" s="129"/>
      <c r="E2" s="130"/>
      <c r="F2" s="128"/>
      <c r="G2" s="131"/>
    </row>
    <row r="3" spans="1:7" s="22" customFormat="1" x14ac:dyDescent="0.15">
      <c r="A3" s="132" t="s">
        <v>12</v>
      </c>
      <c r="B3" s="133" t="s">
        <v>13</v>
      </c>
      <c r="C3" s="162" t="s">
        <v>14</v>
      </c>
      <c r="D3" s="135" t="s">
        <v>15</v>
      </c>
      <c r="E3" s="134" t="s">
        <v>16</v>
      </c>
      <c r="F3" s="136" t="s">
        <v>17</v>
      </c>
      <c r="G3" s="137" t="s">
        <v>22</v>
      </c>
    </row>
    <row r="4" spans="1:7" ht="30" customHeight="1" x14ac:dyDescent="0.15">
      <c r="A4" s="138"/>
      <c r="B4" s="139"/>
      <c r="C4" s="163"/>
      <c r="D4" s="140"/>
      <c r="E4" s="141">
        <f>ROUND(B4*C4,2)</f>
        <v>0</v>
      </c>
      <c r="F4" s="142"/>
      <c r="G4" s="143">
        <f t="shared" ref="G4:G13" si="0">E4*F4</f>
        <v>0</v>
      </c>
    </row>
    <row r="5" spans="1:7" ht="30" customHeight="1" x14ac:dyDescent="0.15">
      <c r="A5" s="138"/>
      <c r="B5" s="139"/>
      <c r="C5" s="163"/>
      <c r="D5" s="140"/>
      <c r="E5" s="141">
        <f>ROUND(B5*C5,2)</f>
        <v>0</v>
      </c>
      <c r="F5" s="142"/>
      <c r="G5" s="143">
        <f t="shared" si="0"/>
        <v>0</v>
      </c>
    </row>
    <row r="6" spans="1:7" ht="30" customHeight="1" x14ac:dyDescent="0.15">
      <c r="A6" s="138"/>
      <c r="B6" s="139"/>
      <c r="C6" s="163"/>
      <c r="D6" s="140"/>
      <c r="E6" s="141">
        <f t="shared" ref="E6:E12" si="1">ROUND(B6*C6,2)</f>
        <v>0</v>
      </c>
      <c r="F6" s="142"/>
      <c r="G6" s="143">
        <f t="shared" si="0"/>
        <v>0</v>
      </c>
    </row>
    <row r="7" spans="1:7" ht="30" customHeight="1" x14ac:dyDescent="0.15">
      <c r="A7" s="138"/>
      <c r="B7" s="139"/>
      <c r="C7" s="163"/>
      <c r="D7" s="140"/>
      <c r="E7" s="141">
        <f t="shared" si="1"/>
        <v>0</v>
      </c>
      <c r="F7" s="142"/>
      <c r="G7" s="143">
        <f t="shared" si="0"/>
        <v>0</v>
      </c>
    </row>
    <row r="8" spans="1:7" ht="30" customHeight="1" x14ac:dyDescent="0.15">
      <c r="A8" s="138"/>
      <c r="B8" s="139"/>
      <c r="C8" s="163"/>
      <c r="D8" s="140"/>
      <c r="E8" s="141">
        <f t="shared" si="1"/>
        <v>0</v>
      </c>
      <c r="F8" s="142"/>
      <c r="G8" s="143">
        <f t="shared" si="0"/>
        <v>0</v>
      </c>
    </row>
    <row r="9" spans="1:7" ht="30" customHeight="1" x14ac:dyDescent="0.15">
      <c r="A9" s="138"/>
      <c r="B9" s="139"/>
      <c r="C9" s="163"/>
      <c r="D9" s="140"/>
      <c r="E9" s="141">
        <f t="shared" si="1"/>
        <v>0</v>
      </c>
      <c r="F9" s="142"/>
      <c r="G9" s="143">
        <f t="shared" si="0"/>
        <v>0</v>
      </c>
    </row>
    <row r="10" spans="1:7" ht="30" customHeight="1" x14ac:dyDescent="0.15">
      <c r="A10" s="138"/>
      <c r="B10" s="139"/>
      <c r="C10" s="163"/>
      <c r="D10" s="140"/>
      <c r="E10" s="141">
        <f t="shared" si="1"/>
        <v>0</v>
      </c>
      <c r="F10" s="142"/>
      <c r="G10" s="143">
        <f t="shared" si="0"/>
        <v>0</v>
      </c>
    </row>
    <row r="11" spans="1:7" ht="30" customHeight="1" x14ac:dyDescent="0.15">
      <c r="A11" s="138"/>
      <c r="B11" s="139"/>
      <c r="C11" s="163"/>
      <c r="D11" s="140"/>
      <c r="E11" s="141">
        <f t="shared" si="1"/>
        <v>0</v>
      </c>
      <c r="F11" s="142"/>
      <c r="G11" s="143">
        <f t="shared" si="0"/>
        <v>0</v>
      </c>
    </row>
    <row r="12" spans="1:7" ht="30" customHeight="1" x14ac:dyDescent="0.15">
      <c r="A12" s="138"/>
      <c r="B12" s="139"/>
      <c r="C12" s="163"/>
      <c r="D12" s="140"/>
      <c r="E12" s="141">
        <f t="shared" si="1"/>
        <v>0</v>
      </c>
      <c r="F12" s="142"/>
      <c r="G12" s="143">
        <f t="shared" si="0"/>
        <v>0</v>
      </c>
    </row>
    <row r="13" spans="1:7" ht="30" customHeight="1" x14ac:dyDescent="0.15">
      <c r="A13" s="144"/>
      <c r="B13" s="145"/>
      <c r="C13" s="164"/>
      <c r="D13" s="146"/>
      <c r="E13" s="147">
        <f>ROUND(B13*C13,2)</f>
        <v>0</v>
      </c>
      <c r="F13" s="148"/>
      <c r="G13" s="149">
        <f t="shared" si="0"/>
        <v>0</v>
      </c>
    </row>
    <row r="14" spans="1:7" ht="30" customHeight="1" x14ac:dyDescent="0.15">
      <c r="A14" s="150"/>
      <c r="B14" s="151"/>
      <c r="C14" s="165"/>
      <c r="D14" s="152" t="s">
        <v>18</v>
      </c>
      <c r="E14" s="153">
        <f>SUM(E4:E13)</f>
        <v>0</v>
      </c>
      <c r="F14" s="154"/>
      <c r="G14" s="155"/>
    </row>
    <row r="15" spans="1:7" ht="30" customHeight="1" x14ac:dyDescent="0.15">
      <c r="A15" s="156"/>
      <c r="B15" s="88"/>
      <c r="C15" s="81"/>
      <c r="D15" s="157" t="s">
        <v>19</v>
      </c>
      <c r="E15" s="158">
        <f>ROUND(SUM(G4:G13),2)</f>
        <v>0</v>
      </c>
      <c r="F15" s="159"/>
      <c r="G15" s="155"/>
    </row>
    <row r="16" spans="1:7" ht="30" customHeight="1" x14ac:dyDescent="0.15">
      <c r="A16" s="150"/>
      <c r="B16" s="151"/>
      <c r="C16" s="165"/>
      <c r="D16" s="152" t="s">
        <v>27</v>
      </c>
      <c r="E16" s="153">
        <f>E14+E15</f>
        <v>0</v>
      </c>
      <c r="F16" s="154"/>
      <c r="G16" s="15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“Fourniture d'une unité pilote présentant une boucle d’absorption et de désorption du dioxyde de carbone (CO₂) et une colonne à bulle pour l’absorption du dioxygène (O2) pour Clermont Auvergne INP”</oddHeader>
    <oddFooter>&amp;CRéférence DCE : 202603DECARBO1&amp;R&amp;P/&amp;N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8" customWidth="1"/>
    <col min="3" max="3" width="9.140625" customWidth="1"/>
  </cols>
  <sheetData>
    <row r="1" spans="2:2" x14ac:dyDescent="0.2">
      <c r="B1" s="10" t="s">
        <v>4</v>
      </c>
    </row>
    <row r="3" spans="2:2" ht="38.25" x14ac:dyDescent="0.2">
      <c r="B3" s="8" t="s">
        <v>5</v>
      </c>
    </row>
    <row r="4" spans="2:2" x14ac:dyDescent="0.2">
      <c r="B4" s="8" t="s">
        <v>6</v>
      </c>
    </row>
    <row r="5" spans="2:2" x14ac:dyDescent="0.2">
      <c r="B5" s="8" t="s">
        <v>23</v>
      </c>
    </row>
    <row r="6" spans="2:2" ht="114.75" x14ac:dyDescent="0.2">
      <c r="B6" s="9" t="s">
        <v>24</v>
      </c>
    </row>
    <row r="7" spans="2:2" ht="63.75" x14ac:dyDescent="0.2">
      <c r="B7" s="9" t="s">
        <v>28</v>
      </c>
    </row>
    <row r="8" spans="2:2" ht="51" x14ac:dyDescent="0.2">
      <c r="B8" s="9" t="s">
        <v>25</v>
      </c>
    </row>
    <row r="9" spans="2:2" ht="63.75" x14ac:dyDescent="0.2">
      <c r="B9" s="9" t="s">
        <v>7</v>
      </c>
    </row>
    <row r="10" spans="2:2" ht="25.5" x14ac:dyDescent="0.2">
      <c r="B10" s="8" t="s">
        <v>8</v>
      </c>
    </row>
    <row r="11" spans="2:2" x14ac:dyDescent="0.2">
      <c r="B11" s="8" t="s">
        <v>9</v>
      </c>
    </row>
    <row r="13" spans="2:2" x14ac:dyDescent="0.2">
      <c r="B13" s="8" t="s">
        <v>10</v>
      </c>
    </row>
    <row r="15" spans="2:2" x14ac:dyDescent="0.2">
      <c r="B15" s="39" t="s">
        <v>11</v>
      </c>
    </row>
    <row r="16" spans="2:2" x14ac:dyDescent="0.2">
      <c r="B16" s="39" t="s">
        <v>1</v>
      </c>
    </row>
    <row r="17" spans="2:2" x14ac:dyDescent="0.2">
      <c r="B17" s="39" t="s">
        <v>38</v>
      </c>
    </row>
    <row r="18" spans="2:2" x14ac:dyDescent="0.2">
      <c r="B18" s="39" t="s">
        <v>39</v>
      </c>
    </row>
    <row r="19" spans="2:2" x14ac:dyDescent="0.2">
      <c r="B19" s="40"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37" bestFit="1" customWidth="1"/>
    <col min="2" max="2" width="76.85546875" style="37" customWidth="1"/>
    <col min="3" max="3" width="9.140625" style="37" customWidth="1"/>
    <col min="4" max="16384" width="9.140625" style="37"/>
  </cols>
  <sheetData>
    <row r="2" spans="1:2" x14ac:dyDescent="0.2">
      <c r="A2" s="37" t="s">
        <v>47</v>
      </c>
      <c r="B2" s="41" t="s">
        <v>46</v>
      </c>
    </row>
    <row r="3" spans="1:2" x14ac:dyDescent="0.2">
      <c r="A3" s="36" t="s">
        <v>29</v>
      </c>
      <c r="B3" s="36"/>
    </row>
    <row r="4" spans="1:2" x14ac:dyDescent="0.2">
      <c r="A4" s="46" t="s">
        <v>30</v>
      </c>
      <c r="B4" s="38" t="s">
        <v>49</v>
      </c>
    </row>
    <row r="5" spans="1:2" x14ac:dyDescent="0.2">
      <c r="A5" s="46" t="s">
        <v>20</v>
      </c>
      <c r="B5" s="38" t="s">
        <v>42</v>
      </c>
    </row>
    <row r="6" spans="1:2" x14ac:dyDescent="0.2">
      <c r="A6" s="46" t="s">
        <v>31</v>
      </c>
      <c r="B6" s="38" t="s">
        <v>43</v>
      </c>
    </row>
    <row r="7" spans="1:2" x14ac:dyDescent="0.2">
      <c r="A7" s="46" t="s">
        <v>12</v>
      </c>
      <c r="B7" s="38" t="s">
        <v>32</v>
      </c>
    </row>
    <row r="8" spans="1:2" ht="255" x14ac:dyDescent="0.2">
      <c r="A8" s="46" t="s">
        <v>0</v>
      </c>
      <c r="B8" s="38" t="s">
        <v>50</v>
      </c>
    </row>
    <row r="9" spans="1:2" x14ac:dyDescent="0.2">
      <c r="A9" s="46" t="s">
        <v>21</v>
      </c>
      <c r="B9" s="38" t="s">
        <v>48</v>
      </c>
    </row>
    <row r="10" spans="1:2" x14ac:dyDescent="0.2">
      <c r="A10" s="46" t="s">
        <v>13</v>
      </c>
      <c r="B10" s="38" t="s">
        <v>51</v>
      </c>
    </row>
    <row r="11" spans="1:2" x14ac:dyDescent="0.2">
      <c r="A11" s="46" t="s">
        <v>33</v>
      </c>
      <c r="B11" s="38" t="s">
        <v>34</v>
      </c>
    </row>
    <row r="12" spans="1:2" x14ac:dyDescent="0.2">
      <c r="A12" s="46" t="s">
        <v>16</v>
      </c>
      <c r="B12" s="38" t="s">
        <v>35</v>
      </c>
    </row>
    <row r="13" spans="1:2" ht="51" x14ac:dyDescent="0.2">
      <c r="A13" s="46" t="s">
        <v>36</v>
      </c>
      <c r="B13" s="38" t="s">
        <v>41</v>
      </c>
    </row>
    <row r="14" spans="1:2" x14ac:dyDescent="0.2">
      <c r="A14" s="47" t="s">
        <v>56</v>
      </c>
      <c r="B14" s="39" t="s">
        <v>57</v>
      </c>
    </row>
    <row r="15" spans="1:2" ht="16.5" x14ac:dyDescent="0.2">
      <c r="B15" s="4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Laetitia MARTINET</cp:lastModifiedBy>
  <cp:lastPrinted>2012-04-05T13:12:06Z</cp:lastPrinted>
  <dcterms:created xsi:type="dcterms:W3CDTF">2004-01-29T18:35:10Z</dcterms:created>
  <dcterms:modified xsi:type="dcterms:W3CDTF">2026-03-09T10:24:34Z</dcterms:modified>
  <cp:category/>
  <cp:contentStatus/>
</cp:coreProperties>
</file>