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_F043_ACHATS\2_Travail\07_PRI\1.1_Affaires en cours\2026-0003 AT R11 et F06 - FB\2-Consultation\Pour publication\"/>
    </mc:Choice>
  </mc:AlternateContent>
  <xr:revisionPtr revIDLastSave="0" documentId="13_ncr:1_{0254E53E-B56B-4B5B-9B18-DCB70A99052C}" xr6:coauthVersionLast="47" xr6:coauthVersionMax="47" xr10:uidLastSave="{00000000-0000-0000-0000-000000000000}"/>
  <bookViews>
    <workbookView xWindow="57480" yWindow="-1935" windowWidth="29040" windowHeight="15720" firstSheet="1" activeTab="1" xr2:uid="{DA3FD996-1B88-4369-AD26-D7C2E1EEFD3E}"/>
  </bookViews>
  <sheets>
    <sheet name="TJM PROFIL" sheetId="3" r:id="rId1"/>
    <sheet name="DQE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4" l="1"/>
  <c r="E56" i="4"/>
  <c r="E57" i="4"/>
  <c r="E58" i="4"/>
  <c r="E59" i="4"/>
  <c r="E60" i="4"/>
  <c r="E61" i="4"/>
  <c r="E62" i="4"/>
  <c r="E66" i="4" s="1"/>
  <c r="E63" i="4"/>
  <c r="E64" i="4"/>
  <c r="E65" i="4"/>
  <c r="E67" i="4"/>
  <c r="E68" i="4"/>
  <c r="E69" i="4"/>
  <c r="E70" i="4"/>
  <c r="E16" i="4"/>
  <c r="E21" i="4"/>
  <c r="E55" i="4"/>
  <c r="E54" i="4"/>
  <c r="E53" i="4"/>
  <c r="E52" i="4"/>
  <c r="E50" i="4"/>
  <c r="E49" i="4"/>
  <c r="E48" i="4"/>
  <c r="E47" i="4"/>
  <c r="E45" i="4"/>
  <c r="E44" i="4"/>
  <c r="E43" i="4"/>
  <c r="E42" i="4"/>
  <c r="E46" i="4" s="1"/>
  <c r="E40" i="4"/>
  <c r="E39" i="4"/>
  <c r="E38" i="4"/>
  <c r="E37" i="4"/>
  <c r="E35" i="4"/>
  <c r="E34" i="4"/>
  <c r="E36" i="4" s="1"/>
  <c r="E33" i="4"/>
  <c r="E32" i="4"/>
  <c r="E30" i="4"/>
  <c r="E29" i="4"/>
  <c r="E28" i="4"/>
  <c r="E31" i="4" s="1"/>
  <c r="E27" i="4"/>
  <c r="E25" i="4"/>
  <c r="E24" i="4"/>
  <c r="E23" i="4"/>
  <c r="E22" i="4"/>
  <c r="E17" i="4"/>
  <c r="E20" i="4"/>
  <c r="E19" i="4"/>
  <c r="E18" i="4"/>
  <c r="E15" i="4"/>
  <c r="E14" i="4"/>
  <c r="E13" i="4"/>
  <c r="E12" i="4"/>
  <c r="E41" i="4"/>
  <c r="E26" i="4"/>
  <c r="D71" i="4"/>
  <c r="D66" i="4"/>
  <c r="D61" i="4"/>
  <c r="D56" i="4"/>
  <c r="D51" i="4"/>
  <c r="D46" i="4"/>
  <c r="D41" i="4"/>
  <c r="D36" i="4"/>
  <c r="D31" i="4"/>
  <c r="D26" i="4"/>
  <c r="D21" i="4"/>
  <c r="D16" i="4"/>
  <c r="E71" i="4" l="1"/>
  <c r="E73" i="4" s="1"/>
</calcChain>
</file>

<file path=xl/sharedStrings.xml><?xml version="1.0" encoding="utf-8"?>
<sst xmlns="http://schemas.openxmlformats.org/spreadsheetml/2006/main" count="101" uniqueCount="41">
  <si>
    <t>Affaire n° 2026-0003
Prestation d’assistance technique en développement d’applications de recherche et Maintenance</t>
  </si>
  <si>
    <t>PRIX FERMES ET NON REVISABLES PENDANT 2 ANS*</t>
  </si>
  <si>
    <t>REFERENCES PROFILS</t>
  </si>
  <si>
    <t>EXPERIENCES</t>
  </si>
  <si>
    <t xml:space="preserve">TJM/€HT
</t>
  </si>
  <si>
    <t>COMMENTAIRES/OBSERVATIONS</t>
  </si>
  <si>
    <t>Pilotage - Forfait (non révisable)</t>
  </si>
  <si>
    <t>Directeur de projet</t>
  </si>
  <si>
    <t>Chef de projet</t>
  </si>
  <si>
    <t>Profil Junior</t>
  </si>
  <si>
    <t>Profil Confirmé</t>
  </si>
  <si>
    <t>Profil Sénior</t>
  </si>
  <si>
    <t>Profil Expert</t>
  </si>
  <si>
    <t>Réversibilité - Forfait (non révisable)</t>
  </si>
  <si>
    <t>* Au dela, les prix pourront etre réajustés selon la formule suivante pour les TJM: Au-delà de la période ferme, en cas de prolongation de la Prestation à la demande d’IFPEN, le prix négocié à la signature des présentes CP pourra être réévalué, en hausse ou en baisse,  selon la formule de révision de prix indiquée ci-dessous à condition d’informer IFPEN par écrit ou par courriel avant l’ajustement en indiquant les indices pris en compte :
P = P0 X (0,15 + 0,85 Sn/So)
Avec :
-	P : nouveau prix de la Prestation
-	Sn : indice syntec connu à la date de prolongation de la Prestation
-	So : dernier indice syntec connu à la date de démarrage de la Prestation initiale
-	P0 : prix initial de la Prestation
En tout état de cause, la révision annuelle du prix de la Prestation sera limitée à un maximum de deux pourcents (2 %).</t>
  </si>
  <si>
    <t>Références profil</t>
  </si>
  <si>
    <t>TJM</t>
  </si>
  <si>
    <t>Junior</t>
  </si>
  <si>
    <t>Confirmé</t>
  </si>
  <si>
    <t>Sénior</t>
  </si>
  <si>
    <t>Expert</t>
  </si>
  <si>
    <t>Type d'application</t>
  </si>
  <si>
    <t>Profil</t>
  </si>
  <si>
    <t>4 ans</t>
  </si>
  <si>
    <t>Jours</t>
  </si>
  <si>
    <t>Total €</t>
  </si>
  <si>
    <t>CooresFlow</t>
  </si>
  <si>
    <t>TOTAL</t>
  </si>
  <si>
    <t>Kiné 3D</t>
  </si>
  <si>
    <t>Digital Lab</t>
  </si>
  <si>
    <t>EMS Lab</t>
  </si>
  <si>
    <t>Planet</t>
  </si>
  <si>
    <t>MobiCloud</t>
  </si>
  <si>
    <t>TELLUS</t>
  </si>
  <si>
    <t>RING</t>
  </si>
  <si>
    <t>CatPro</t>
  </si>
  <si>
    <t>Labvision</t>
  </si>
  <si>
    <t>Planext</t>
  </si>
  <si>
    <t>Divers</t>
  </si>
  <si>
    <t>Réversibilité (5j/application)</t>
  </si>
  <si>
    <r>
      <t xml:space="preserve">Affaire n° 2026-0001
AT Développement applications de recherche
</t>
    </r>
    <r>
      <rPr>
        <i/>
        <sz val="10"/>
        <color theme="1"/>
        <rFont val="Arial"/>
        <family val="2"/>
      </rPr>
      <t>Les données issues du tableau ci-dessous sont les projections de consommation sur la totalité du contrat. Il ne s'agit en aucun cas de la consommation réelle à venir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</si>
</sst>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/>
      <right style="medium">
        <color theme="0" tint="-0.499984740745262"/>
      </right>
      <top/>
      <bottom/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/>
      <right/>
      <top/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2" xfId="0" applyBorder="1"/>
    <xf numFmtId="44" fontId="0" fillId="0" borderId="12" xfId="1" applyFont="1" applyBorder="1"/>
    <xf numFmtId="44" fontId="1" fillId="2" borderId="1" xfId="1" applyFont="1" applyFill="1" applyBorder="1"/>
    <xf numFmtId="0" fontId="0" fillId="0" borderId="12" xfId="0" applyBorder="1" applyAlignment="1">
      <alignment horizontal="center" vertical="center"/>
    </xf>
    <xf numFmtId="0" fontId="6" fillId="0" borderId="12" xfId="0" applyFont="1" applyBorder="1"/>
    <xf numFmtId="44" fontId="0" fillId="0" borderId="12" xfId="0" applyNumberFormat="1" applyBorder="1"/>
    <xf numFmtId="0" fontId="8" fillId="0" borderId="12" xfId="0" applyFont="1" applyBorder="1" applyAlignment="1">
      <alignment horizontal="center" vertical="center"/>
    </xf>
    <xf numFmtId="0" fontId="7" fillId="5" borderId="12" xfId="0" applyFont="1" applyFill="1" applyBorder="1"/>
    <xf numFmtId="0" fontId="7" fillId="5" borderId="12" xfId="0" applyFont="1" applyFill="1" applyBorder="1" applyAlignment="1">
      <alignment horizontal="center" vertical="center"/>
    </xf>
    <xf numFmtId="44" fontId="0" fillId="0" borderId="0" xfId="0" applyNumberFormat="1"/>
    <xf numFmtId="0" fontId="2" fillId="3" borderId="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0" fillId="4" borderId="12" xfId="0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13ABF-9D1B-41EE-8ABE-E2F8CBDADB5E}">
  <dimension ref="A1:N20"/>
  <sheetViews>
    <sheetView zoomScale="90" zoomScaleNormal="90" workbookViewId="0">
      <selection activeCell="C7" sqref="C7"/>
    </sheetView>
  </sheetViews>
  <sheetFormatPr baseColWidth="10" defaultColWidth="9.1796875" defaultRowHeight="12.5" x14ac:dyDescent="0.25"/>
  <cols>
    <col min="1" max="1" width="9.1796875" style="1"/>
    <col min="2" max="2" width="35.26953125" style="1" customWidth="1"/>
    <col min="3" max="3" width="39.453125" style="1" bestFit="1" customWidth="1"/>
    <col min="4" max="4" width="20.1796875" style="1" customWidth="1"/>
    <col min="5" max="5" width="56.453125" style="1" customWidth="1"/>
    <col min="6" max="16384" width="9.1796875" style="1"/>
  </cols>
  <sheetData>
    <row r="1" spans="1:14" ht="13" thickBot="1" x14ac:dyDescent="0.3"/>
    <row r="2" spans="1:14" ht="86.15" customHeight="1" thickBot="1" x14ac:dyDescent="0.3">
      <c r="B2" s="27" t="s">
        <v>0</v>
      </c>
      <c r="C2" s="28"/>
      <c r="D2" s="28"/>
      <c r="E2" s="29"/>
      <c r="F2" s="2"/>
      <c r="G2" s="2"/>
      <c r="H2" s="2"/>
      <c r="I2" s="2"/>
      <c r="J2" s="2"/>
      <c r="K2" s="2"/>
      <c r="L2" s="2"/>
      <c r="M2" s="2"/>
      <c r="N2" s="2"/>
    </row>
    <row r="3" spans="1:14" ht="13" x14ac:dyDescent="0.3">
      <c r="B3" s="3" t="s">
        <v>1</v>
      </c>
    </row>
    <row r="4" spans="1:14" ht="13" thickBot="1" x14ac:dyDescent="0.3"/>
    <row r="5" spans="1:14" s="14" customFormat="1" ht="20.5" customHeight="1" thickBot="1" x14ac:dyDescent="0.4">
      <c r="B5" s="12" t="s">
        <v>2</v>
      </c>
      <c r="C5" s="13" t="s">
        <v>3</v>
      </c>
      <c r="D5" s="13" t="s">
        <v>4</v>
      </c>
      <c r="E5" s="13" t="s">
        <v>5</v>
      </c>
    </row>
    <row r="6" spans="1:14" ht="13" thickBot="1" x14ac:dyDescent="0.3">
      <c r="B6" s="4"/>
      <c r="C6" s="4"/>
      <c r="D6" s="15"/>
      <c r="E6" s="4"/>
    </row>
    <row r="7" spans="1:14" ht="13" thickBot="1" x14ac:dyDescent="0.3">
      <c r="B7" s="4" t="s">
        <v>6</v>
      </c>
      <c r="C7" s="19"/>
      <c r="D7" s="15"/>
      <c r="E7" s="4"/>
    </row>
    <row r="8" spans="1:14" ht="13" thickBot="1" x14ac:dyDescent="0.3">
      <c r="B8" s="4"/>
      <c r="C8" s="4"/>
      <c r="D8" s="15"/>
      <c r="E8" s="4"/>
    </row>
    <row r="9" spans="1:14" ht="15" customHeight="1" thickBot="1" x14ac:dyDescent="0.3">
      <c r="B9" s="5" t="s">
        <v>7</v>
      </c>
      <c r="C9" s="7"/>
      <c r="D9" s="7"/>
      <c r="E9" s="9"/>
    </row>
    <row r="10" spans="1:14" ht="15" customHeight="1" thickBot="1" x14ac:dyDescent="0.3">
      <c r="B10" s="5" t="s">
        <v>8</v>
      </c>
      <c r="C10" s="5"/>
      <c r="D10" s="9"/>
      <c r="E10" s="9"/>
    </row>
    <row r="11" spans="1:14" ht="13" thickBot="1" x14ac:dyDescent="0.3">
      <c r="B11" s="5" t="s">
        <v>9</v>
      </c>
      <c r="C11" s="5"/>
      <c r="D11" s="9"/>
      <c r="E11" s="9"/>
    </row>
    <row r="12" spans="1:14" ht="13" thickBot="1" x14ac:dyDescent="0.3">
      <c r="B12" s="6" t="s">
        <v>10</v>
      </c>
      <c r="C12" s="6"/>
      <c r="D12" s="5"/>
      <c r="E12" s="5"/>
    </row>
    <row r="13" spans="1:14" ht="13" thickBot="1" x14ac:dyDescent="0.3">
      <c r="B13" s="6" t="s">
        <v>11</v>
      </c>
      <c r="C13" s="6"/>
      <c r="D13" s="10"/>
      <c r="E13" s="5"/>
    </row>
    <row r="14" spans="1:14" ht="13" thickBot="1" x14ac:dyDescent="0.3">
      <c r="A14" s="8"/>
      <c r="B14" s="8" t="s">
        <v>12</v>
      </c>
      <c r="C14" s="6"/>
      <c r="D14" s="10"/>
      <c r="E14" s="5"/>
    </row>
    <row r="15" spans="1:14" ht="13" thickBot="1" x14ac:dyDescent="0.3">
      <c r="B15" s="11"/>
    </row>
    <row r="16" spans="1:14" ht="13" thickBot="1" x14ac:dyDescent="0.3">
      <c r="B16" s="1" t="s">
        <v>13</v>
      </c>
      <c r="C16" s="19"/>
    </row>
    <row r="20" spans="2:5" ht="210.65" customHeight="1" x14ac:dyDescent="0.25">
      <c r="B20" s="30" t="s">
        <v>14</v>
      </c>
      <c r="C20" s="30"/>
      <c r="D20" s="30"/>
      <c r="E20" s="30"/>
    </row>
  </sheetData>
  <mergeCells count="2">
    <mergeCell ref="B2:E2"/>
    <mergeCell ref="B20:E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81D29-323D-4797-8471-0152E8AA65AE}">
  <dimension ref="B2:G73"/>
  <sheetViews>
    <sheetView tabSelected="1" workbookViewId="0">
      <selection activeCell="G40" sqref="G40"/>
    </sheetView>
  </sheetViews>
  <sheetFormatPr baseColWidth="10" defaultColWidth="11.453125" defaultRowHeight="14.5" x14ac:dyDescent="0.35"/>
  <cols>
    <col min="1" max="1" width="4.1796875" customWidth="1"/>
    <col min="2" max="2" width="18.36328125" bestFit="1" customWidth="1"/>
    <col min="3" max="3" width="17" customWidth="1"/>
    <col min="6" max="6" width="25.6328125" bestFit="1" customWidth="1"/>
  </cols>
  <sheetData>
    <row r="2" spans="2:7" ht="127.5" customHeight="1" x14ac:dyDescent="0.35">
      <c r="B2" s="32" t="s">
        <v>40</v>
      </c>
      <c r="C2" s="32"/>
      <c r="D2" s="32"/>
      <c r="E2" s="32"/>
    </row>
    <row r="4" spans="2:7" x14ac:dyDescent="0.35">
      <c r="B4" s="16" t="s">
        <v>15</v>
      </c>
      <c r="C4" s="16" t="s">
        <v>16</v>
      </c>
      <c r="F4" s="17" t="s">
        <v>39</v>
      </c>
      <c r="G4" s="18"/>
    </row>
    <row r="5" spans="2:7" x14ac:dyDescent="0.35">
      <c r="B5" s="17" t="s">
        <v>17</v>
      </c>
      <c r="C5" s="18"/>
    </row>
    <row r="6" spans="2:7" x14ac:dyDescent="0.35">
      <c r="B6" s="17" t="s">
        <v>18</v>
      </c>
      <c r="C6" s="18"/>
    </row>
    <row r="7" spans="2:7" x14ac:dyDescent="0.35">
      <c r="B7" s="17" t="s">
        <v>19</v>
      </c>
      <c r="C7" s="18"/>
    </row>
    <row r="8" spans="2:7" x14ac:dyDescent="0.35">
      <c r="B8" s="17" t="s">
        <v>20</v>
      </c>
      <c r="C8" s="18"/>
    </row>
    <row r="10" spans="2:7" ht="15.5" x14ac:dyDescent="0.35">
      <c r="B10" s="24" t="s">
        <v>21</v>
      </c>
      <c r="C10" s="25" t="s">
        <v>22</v>
      </c>
      <c r="D10" s="33" t="s">
        <v>23</v>
      </c>
      <c r="E10" s="33"/>
    </row>
    <row r="11" spans="2:7" ht="15" customHeight="1" x14ac:dyDescent="0.35">
      <c r="B11" s="17"/>
      <c r="C11" s="20"/>
      <c r="D11" s="23" t="s">
        <v>24</v>
      </c>
      <c r="E11" s="23" t="s">
        <v>25</v>
      </c>
    </row>
    <row r="12" spans="2:7" x14ac:dyDescent="0.35">
      <c r="B12" s="31" t="s">
        <v>26</v>
      </c>
      <c r="C12" s="17" t="s">
        <v>17</v>
      </c>
      <c r="D12" s="17"/>
      <c r="E12" s="22">
        <f>$C$5*D12</f>
        <v>0</v>
      </c>
    </row>
    <row r="13" spans="2:7" x14ac:dyDescent="0.35">
      <c r="B13" s="31"/>
      <c r="C13" s="17" t="s">
        <v>18</v>
      </c>
      <c r="D13" s="17"/>
      <c r="E13" s="22">
        <f>$C$6*D13</f>
        <v>0</v>
      </c>
    </row>
    <row r="14" spans="2:7" x14ac:dyDescent="0.35">
      <c r="B14" s="31"/>
      <c r="C14" s="17" t="s">
        <v>19</v>
      </c>
      <c r="D14" s="17">
        <v>520</v>
      </c>
      <c r="E14" s="22">
        <f>$C$7*D14</f>
        <v>0</v>
      </c>
    </row>
    <row r="15" spans="2:7" x14ac:dyDescent="0.35">
      <c r="B15" s="31"/>
      <c r="C15" s="17" t="s">
        <v>20</v>
      </c>
      <c r="D15" s="17"/>
      <c r="E15" s="22">
        <f>$C$8*D15</f>
        <v>0</v>
      </c>
    </row>
    <row r="16" spans="2:7" x14ac:dyDescent="0.35">
      <c r="B16" s="31"/>
      <c r="C16" s="21" t="s">
        <v>27</v>
      </c>
      <c r="D16" s="21">
        <f>SUM(D12:D15)</f>
        <v>520</v>
      </c>
      <c r="E16" s="22">
        <f>SUM(E12:E15)</f>
        <v>0</v>
      </c>
    </row>
    <row r="17" spans="2:5" x14ac:dyDescent="0.35">
      <c r="B17" s="31" t="s">
        <v>28</v>
      </c>
      <c r="C17" s="17" t="s">
        <v>17</v>
      </c>
      <c r="D17" s="17"/>
      <c r="E17" s="22">
        <f>$C$5*D17</f>
        <v>0</v>
      </c>
    </row>
    <row r="18" spans="2:5" x14ac:dyDescent="0.35">
      <c r="B18" s="31"/>
      <c r="C18" s="17" t="s">
        <v>18</v>
      </c>
      <c r="D18" s="17"/>
      <c r="E18" s="22">
        <f>$C$6*D18</f>
        <v>0</v>
      </c>
    </row>
    <row r="19" spans="2:5" x14ac:dyDescent="0.35">
      <c r="B19" s="31"/>
      <c r="C19" s="17" t="s">
        <v>19</v>
      </c>
      <c r="D19" s="17">
        <v>720</v>
      </c>
      <c r="E19" s="22">
        <f>$C$7*D19</f>
        <v>0</v>
      </c>
    </row>
    <row r="20" spans="2:5" x14ac:dyDescent="0.35">
      <c r="B20" s="31"/>
      <c r="C20" s="17" t="s">
        <v>20</v>
      </c>
      <c r="D20" s="17"/>
      <c r="E20" s="22">
        <f>$C$8*D20</f>
        <v>0</v>
      </c>
    </row>
    <row r="21" spans="2:5" x14ac:dyDescent="0.35">
      <c r="B21" s="31"/>
      <c r="C21" s="21" t="s">
        <v>27</v>
      </c>
      <c r="D21" s="21">
        <f>SUM(D17:D20)</f>
        <v>720</v>
      </c>
      <c r="E21" s="22">
        <f>SUM(E17:E20)</f>
        <v>0</v>
      </c>
    </row>
    <row r="22" spans="2:5" x14ac:dyDescent="0.35">
      <c r="B22" s="31" t="s">
        <v>29</v>
      </c>
      <c r="C22" s="17" t="s">
        <v>17</v>
      </c>
      <c r="D22" s="17"/>
      <c r="E22" s="22">
        <f>$C$5*D22</f>
        <v>0</v>
      </c>
    </row>
    <row r="23" spans="2:5" x14ac:dyDescent="0.35">
      <c r="B23" s="31"/>
      <c r="C23" s="17" t="s">
        <v>18</v>
      </c>
      <c r="D23" s="17"/>
      <c r="E23" s="22">
        <f>$C$6*D23</f>
        <v>0</v>
      </c>
    </row>
    <row r="24" spans="2:5" x14ac:dyDescent="0.35">
      <c r="B24" s="31"/>
      <c r="C24" s="17" t="s">
        <v>19</v>
      </c>
      <c r="D24" s="17">
        <v>200</v>
      </c>
      <c r="E24" s="22">
        <f>$C$7*D24</f>
        <v>0</v>
      </c>
    </row>
    <row r="25" spans="2:5" x14ac:dyDescent="0.35">
      <c r="B25" s="31"/>
      <c r="C25" s="17" t="s">
        <v>20</v>
      </c>
      <c r="D25" s="17"/>
      <c r="E25" s="22">
        <f>$C$8*D25</f>
        <v>0</v>
      </c>
    </row>
    <row r="26" spans="2:5" x14ac:dyDescent="0.35">
      <c r="B26" s="31"/>
      <c r="C26" s="21" t="s">
        <v>27</v>
      </c>
      <c r="D26" s="21">
        <f>SUM(D22:D25)</f>
        <v>200</v>
      </c>
      <c r="E26" s="22">
        <f>SUM(E22:E25)</f>
        <v>0</v>
      </c>
    </row>
    <row r="27" spans="2:5" x14ac:dyDescent="0.35">
      <c r="B27" s="31" t="s">
        <v>30</v>
      </c>
      <c r="C27" s="17" t="s">
        <v>17</v>
      </c>
      <c r="D27" s="17"/>
      <c r="E27" s="22">
        <f>$C$5*D27</f>
        <v>0</v>
      </c>
    </row>
    <row r="28" spans="2:5" x14ac:dyDescent="0.35">
      <c r="B28" s="31"/>
      <c r="C28" s="17" t="s">
        <v>18</v>
      </c>
      <c r="D28" s="17">
        <v>80</v>
      </c>
      <c r="E28" s="22">
        <f>$C$6*D28</f>
        <v>0</v>
      </c>
    </row>
    <row r="29" spans="2:5" x14ac:dyDescent="0.35">
      <c r="B29" s="31"/>
      <c r="C29" s="17" t="s">
        <v>19</v>
      </c>
      <c r="D29" s="17">
        <v>320</v>
      </c>
      <c r="E29" s="22">
        <f>$C$7*D29</f>
        <v>0</v>
      </c>
    </row>
    <row r="30" spans="2:5" x14ac:dyDescent="0.35">
      <c r="B30" s="31"/>
      <c r="C30" s="17" t="s">
        <v>20</v>
      </c>
      <c r="D30" s="17"/>
      <c r="E30" s="22">
        <f>$C$8*D30</f>
        <v>0</v>
      </c>
    </row>
    <row r="31" spans="2:5" x14ac:dyDescent="0.35">
      <c r="B31" s="31"/>
      <c r="C31" s="21" t="s">
        <v>27</v>
      </c>
      <c r="D31" s="21">
        <f>SUM(D27:D30)</f>
        <v>400</v>
      </c>
      <c r="E31" s="22">
        <f>SUM(E27:E30)</f>
        <v>0</v>
      </c>
    </row>
    <row r="32" spans="2:5" x14ac:dyDescent="0.35">
      <c r="B32" s="31" t="s">
        <v>31</v>
      </c>
      <c r="C32" s="17" t="s">
        <v>17</v>
      </c>
      <c r="D32" s="17"/>
      <c r="E32" s="22">
        <f>$C$5*D32</f>
        <v>0</v>
      </c>
    </row>
    <row r="33" spans="2:5" x14ac:dyDescent="0.35">
      <c r="B33" s="31"/>
      <c r="C33" s="17" t="s">
        <v>18</v>
      </c>
      <c r="D33" s="17">
        <v>40</v>
      </c>
      <c r="E33" s="22">
        <f>$C$6*D33</f>
        <v>0</v>
      </c>
    </row>
    <row r="34" spans="2:5" x14ac:dyDescent="0.35">
      <c r="B34" s="31"/>
      <c r="C34" s="17" t="s">
        <v>19</v>
      </c>
      <c r="D34" s="17">
        <v>400</v>
      </c>
      <c r="E34" s="22">
        <f>$C$7*D34</f>
        <v>0</v>
      </c>
    </row>
    <row r="35" spans="2:5" x14ac:dyDescent="0.35">
      <c r="B35" s="31"/>
      <c r="C35" s="17" t="s">
        <v>20</v>
      </c>
      <c r="D35" s="17"/>
      <c r="E35" s="22">
        <f>$C$8*D35</f>
        <v>0</v>
      </c>
    </row>
    <row r="36" spans="2:5" x14ac:dyDescent="0.35">
      <c r="B36" s="31"/>
      <c r="C36" s="21" t="s">
        <v>27</v>
      </c>
      <c r="D36" s="21">
        <f>SUM(D32:D35)</f>
        <v>440</v>
      </c>
      <c r="E36" s="22">
        <f>SUM(E32:E35)</f>
        <v>0</v>
      </c>
    </row>
    <row r="37" spans="2:5" x14ac:dyDescent="0.35">
      <c r="B37" s="31" t="s">
        <v>32</v>
      </c>
      <c r="C37" s="17" t="s">
        <v>17</v>
      </c>
      <c r="D37" s="17"/>
      <c r="E37" s="22">
        <f>$C$5*D37</f>
        <v>0</v>
      </c>
    </row>
    <row r="38" spans="2:5" x14ac:dyDescent="0.35">
      <c r="B38" s="31"/>
      <c r="C38" s="17" t="s">
        <v>18</v>
      </c>
      <c r="D38" s="17"/>
      <c r="E38" s="22">
        <f>$C$6*D38</f>
        <v>0</v>
      </c>
    </row>
    <row r="39" spans="2:5" x14ac:dyDescent="0.35">
      <c r="B39" s="31"/>
      <c r="C39" s="17" t="s">
        <v>19</v>
      </c>
      <c r="D39" s="17">
        <v>200</v>
      </c>
      <c r="E39" s="22">
        <f>$C$7*D39</f>
        <v>0</v>
      </c>
    </row>
    <row r="40" spans="2:5" x14ac:dyDescent="0.35">
      <c r="B40" s="31"/>
      <c r="C40" s="17" t="s">
        <v>20</v>
      </c>
      <c r="D40" s="17"/>
      <c r="E40" s="22">
        <f>$C$8*D40</f>
        <v>0</v>
      </c>
    </row>
    <row r="41" spans="2:5" x14ac:dyDescent="0.35">
      <c r="B41" s="31"/>
      <c r="C41" s="21" t="s">
        <v>27</v>
      </c>
      <c r="D41" s="21">
        <f>SUM(D37:D40)</f>
        <v>200</v>
      </c>
      <c r="E41" s="22">
        <f>SUM(E37:E40)</f>
        <v>0</v>
      </c>
    </row>
    <row r="42" spans="2:5" x14ac:dyDescent="0.35">
      <c r="B42" s="31" t="s">
        <v>33</v>
      </c>
      <c r="C42" s="17" t="s">
        <v>17</v>
      </c>
      <c r="D42" s="17"/>
      <c r="E42" s="22">
        <f>$C$5*D42</f>
        <v>0</v>
      </c>
    </row>
    <row r="43" spans="2:5" x14ac:dyDescent="0.35">
      <c r="B43" s="31"/>
      <c r="C43" s="17" t="s">
        <v>18</v>
      </c>
      <c r="D43" s="17"/>
      <c r="E43" s="22">
        <f>$C$6*D43</f>
        <v>0</v>
      </c>
    </row>
    <row r="44" spans="2:5" x14ac:dyDescent="0.35">
      <c r="B44" s="31"/>
      <c r="C44" s="17" t="s">
        <v>19</v>
      </c>
      <c r="D44" s="17">
        <v>80</v>
      </c>
      <c r="E44" s="22">
        <f>$C$7*D44</f>
        <v>0</v>
      </c>
    </row>
    <row r="45" spans="2:5" x14ac:dyDescent="0.35">
      <c r="B45" s="31"/>
      <c r="C45" s="17" t="s">
        <v>20</v>
      </c>
      <c r="D45" s="17"/>
      <c r="E45" s="22">
        <f>$C$8*D45</f>
        <v>0</v>
      </c>
    </row>
    <row r="46" spans="2:5" x14ac:dyDescent="0.35">
      <c r="B46" s="31"/>
      <c r="C46" s="21" t="s">
        <v>27</v>
      </c>
      <c r="D46" s="21">
        <f>SUM(D42:D45)</f>
        <v>80</v>
      </c>
      <c r="E46" s="22">
        <f>SUM(E42:E45)</f>
        <v>0</v>
      </c>
    </row>
    <row r="47" spans="2:5" x14ac:dyDescent="0.35">
      <c r="B47" s="31" t="s">
        <v>34</v>
      </c>
      <c r="C47" s="17" t="s">
        <v>17</v>
      </c>
      <c r="D47" s="17">
        <v>220</v>
      </c>
      <c r="E47" s="22">
        <f>$C$5*D47</f>
        <v>0</v>
      </c>
    </row>
    <row r="48" spans="2:5" x14ac:dyDescent="0.35">
      <c r="B48" s="31"/>
      <c r="C48" s="17" t="s">
        <v>18</v>
      </c>
      <c r="D48" s="17"/>
      <c r="E48" s="22">
        <f>$C$6*D48</f>
        <v>0</v>
      </c>
    </row>
    <row r="49" spans="2:5" x14ac:dyDescent="0.35">
      <c r="B49" s="31"/>
      <c r="C49" s="17" t="s">
        <v>19</v>
      </c>
      <c r="D49" s="17">
        <v>410</v>
      </c>
      <c r="E49" s="22">
        <f>$C$7*D49</f>
        <v>0</v>
      </c>
    </row>
    <row r="50" spans="2:5" x14ac:dyDescent="0.35">
      <c r="B50" s="31"/>
      <c r="C50" s="17" t="s">
        <v>20</v>
      </c>
      <c r="D50" s="17"/>
      <c r="E50" s="22">
        <f>$C$8*D50</f>
        <v>0</v>
      </c>
    </row>
    <row r="51" spans="2:5" x14ac:dyDescent="0.35">
      <c r="B51" s="31"/>
      <c r="C51" s="21" t="s">
        <v>27</v>
      </c>
      <c r="D51" s="21">
        <f>SUM(D47:D50)</f>
        <v>630</v>
      </c>
      <c r="E51" s="22">
        <f>SUM(E47:E50)</f>
        <v>0</v>
      </c>
    </row>
    <row r="52" spans="2:5" x14ac:dyDescent="0.35">
      <c r="B52" s="31" t="s">
        <v>35</v>
      </c>
      <c r="C52" s="17" t="s">
        <v>17</v>
      </c>
      <c r="D52" s="17">
        <v>45</v>
      </c>
      <c r="E52" s="22">
        <f>$C$5*D52</f>
        <v>0</v>
      </c>
    </row>
    <row r="53" spans="2:5" x14ac:dyDescent="0.35">
      <c r="B53" s="31"/>
      <c r="C53" s="17" t="s">
        <v>18</v>
      </c>
      <c r="D53" s="17">
        <v>115</v>
      </c>
      <c r="E53" s="22">
        <f>$C$6*D53</f>
        <v>0</v>
      </c>
    </row>
    <row r="54" spans="2:5" x14ac:dyDescent="0.35">
      <c r="B54" s="31"/>
      <c r="C54" s="17" t="s">
        <v>19</v>
      </c>
      <c r="D54" s="17">
        <v>290</v>
      </c>
      <c r="E54" s="22">
        <f>$C$7*D54</f>
        <v>0</v>
      </c>
    </row>
    <row r="55" spans="2:5" x14ac:dyDescent="0.35">
      <c r="B55" s="31"/>
      <c r="C55" s="17" t="s">
        <v>20</v>
      </c>
      <c r="D55" s="17"/>
      <c r="E55" s="22">
        <f>$C$8*D55</f>
        <v>0</v>
      </c>
    </row>
    <row r="56" spans="2:5" x14ac:dyDescent="0.35">
      <c r="B56" s="31"/>
      <c r="C56" s="21" t="s">
        <v>27</v>
      </c>
      <c r="D56" s="21">
        <f>SUM(D52:D55)</f>
        <v>450</v>
      </c>
      <c r="E56" s="22">
        <f>SUM(E52:E55)</f>
        <v>0</v>
      </c>
    </row>
    <row r="57" spans="2:5" x14ac:dyDescent="0.35">
      <c r="B57" s="31" t="s">
        <v>36</v>
      </c>
      <c r="C57" s="17" t="s">
        <v>17</v>
      </c>
      <c r="D57" s="17"/>
      <c r="E57" s="22">
        <f>$C$5*D57</f>
        <v>0</v>
      </c>
    </row>
    <row r="58" spans="2:5" x14ac:dyDescent="0.35">
      <c r="B58" s="31"/>
      <c r="C58" s="17" t="s">
        <v>18</v>
      </c>
      <c r="D58" s="17">
        <v>50</v>
      </c>
      <c r="E58" s="22">
        <f>$C$6*D58</f>
        <v>0</v>
      </c>
    </row>
    <row r="59" spans="2:5" x14ac:dyDescent="0.35">
      <c r="B59" s="31"/>
      <c r="C59" s="17" t="s">
        <v>19</v>
      </c>
      <c r="D59" s="17">
        <v>200</v>
      </c>
      <c r="E59" s="22">
        <f>$C$7*D59</f>
        <v>0</v>
      </c>
    </row>
    <row r="60" spans="2:5" x14ac:dyDescent="0.35">
      <c r="B60" s="31"/>
      <c r="C60" s="17" t="s">
        <v>20</v>
      </c>
      <c r="D60" s="17"/>
      <c r="E60" s="22">
        <f>$C$8*D60</f>
        <v>0</v>
      </c>
    </row>
    <row r="61" spans="2:5" x14ac:dyDescent="0.35">
      <c r="B61" s="31"/>
      <c r="C61" s="21" t="s">
        <v>27</v>
      </c>
      <c r="D61" s="21">
        <f>SUM(D57:D60)</f>
        <v>250</v>
      </c>
      <c r="E61" s="22">
        <f>SUM(E57:E60)</f>
        <v>0</v>
      </c>
    </row>
    <row r="62" spans="2:5" x14ac:dyDescent="0.35">
      <c r="B62" s="31" t="s">
        <v>37</v>
      </c>
      <c r="C62" s="17" t="s">
        <v>17</v>
      </c>
      <c r="D62" s="17"/>
      <c r="E62" s="22">
        <f>$C$5*D62</f>
        <v>0</v>
      </c>
    </row>
    <row r="63" spans="2:5" x14ac:dyDescent="0.35">
      <c r="B63" s="31"/>
      <c r="C63" s="17" t="s">
        <v>18</v>
      </c>
      <c r="D63" s="17">
        <v>160</v>
      </c>
      <c r="E63" s="22">
        <f>$C$6*D63</f>
        <v>0</v>
      </c>
    </row>
    <row r="64" spans="2:5" x14ac:dyDescent="0.35">
      <c r="B64" s="31"/>
      <c r="C64" s="17" t="s">
        <v>19</v>
      </c>
      <c r="D64" s="17">
        <v>75</v>
      </c>
      <c r="E64" s="22">
        <f>$C$7*D64</f>
        <v>0</v>
      </c>
    </row>
    <row r="65" spans="2:5" x14ac:dyDescent="0.35">
      <c r="B65" s="31"/>
      <c r="C65" s="17" t="s">
        <v>20</v>
      </c>
      <c r="D65" s="17">
        <v>15</v>
      </c>
      <c r="E65" s="22">
        <f>$C$8*D65</f>
        <v>0</v>
      </c>
    </row>
    <row r="66" spans="2:5" x14ac:dyDescent="0.35">
      <c r="B66" s="31"/>
      <c r="C66" s="21" t="s">
        <v>27</v>
      </c>
      <c r="D66" s="21">
        <f>SUM(D62:D65)</f>
        <v>250</v>
      </c>
      <c r="E66" s="22">
        <f>SUM(E62:E65)</f>
        <v>0</v>
      </c>
    </row>
    <row r="67" spans="2:5" x14ac:dyDescent="0.35">
      <c r="B67" s="31" t="s">
        <v>38</v>
      </c>
      <c r="C67" s="17" t="s">
        <v>17</v>
      </c>
      <c r="D67" s="17"/>
      <c r="E67" s="22">
        <f>$C$5*D67</f>
        <v>0</v>
      </c>
    </row>
    <row r="68" spans="2:5" x14ac:dyDescent="0.35">
      <c r="B68" s="31"/>
      <c r="C68" s="17" t="s">
        <v>18</v>
      </c>
      <c r="D68" s="17">
        <v>150</v>
      </c>
      <c r="E68" s="22">
        <f>$C$6*D68</f>
        <v>0</v>
      </c>
    </row>
    <row r="69" spans="2:5" x14ac:dyDescent="0.35">
      <c r="B69" s="31"/>
      <c r="C69" s="17" t="s">
        <v>19</v>
      </c>
      <c r="D69" s="17">
        <v>150</v>
      </c>
      <c r="E69" s="22">
        <f>$C$7*D69</f>
        <v>0</v>
      </c>
    </row>
    <row r="70" spans="2:5" x14ac:dyDescent="0.35">
      <c r="B70" s="31"/>
      <c r="C70" s="17" t="s">
        <v>20</v>
      </c>
      <c r="D70" s="17"/>
      <c r="E70" s="22">
        <f>$C$8*D70</f>
        <v>0</v>
      </c>
    </row>
    <row r="71" spans="2:5" x14ac:dyDescent="0.35">
      <c r="B71" s="31"/>
      <c r="C71" s="21" t="s">
        <v>27</v>
      </c>
      <c r="D71" s="21">
        <f>SUM(D67:D70)</f>
        <v>300</v>
      </c>
      <c r="E71" s="17">
        <f>SUM(E67:E70)</f>
        <v>0</v>
      </c>
    </row>
    <row r="73" spans="2:5" x14ac:dyDescent="0.35">
      <c r="C73" t="s">
        <v>27</v>
      </c>
      <c r="E73" s="26">
        <f>SUM(E16,E21,E26,E31,E36,E41,E46,E51,E56,E61,E66,E71)</f>
        <v>0</v>
      </c>
    </row>
  </sheetData>
  <mergeCells count="14">
    <mergeCell ref="B2:E2"/>
    <mergeCell ref="B12:B16"/>
    <mergeCell ref="B17:B21"/>
    <mergeCell ref="B22:B26"/>
    <mergeCell ref="D10:E10"/>
    <mergeCell ref="B52:B56"/>
    <mergeCell ref="B57:B61"/>
    <mergeCell ref="B62:B66"/>
    <mergeCell ref="B67:B71"/>
    <mergeCell ref="B27:B31"/>
    <mergeCell ref="B32:B36"/>
    <mergeCell ref="B37:B41"/>
    <mergeCell ref="B42:B46"/>
    <mergeCell ref="B47:B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TJM PROFIL</vt:lpstr>
      <vt:lpstr>DQE</vt:lpstr>
    </vt:vector>
  </TitlesOfParts>
  <Manager/>
  <Company>IFP Energies Nouvelles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KOUIKA-SITA Thaliane</dc:creator>
  <cp:keywords/>
  <dc:description/>
  <cp:lastModifiedBy>BLUCHET Florian</cp:lastModifiedBy>
  <cp:revision/>
  <dcterms:created xsi:type="dcterms:W3CDTF">2022-04-07T06:19:02Z</dcterms:created>
  <dcterms:modified xsi:type="dcterms:W3CDTF">2026-03-09T14:21:04Z</dcterms:modified>
  <cp:category/>
  <cp:contentStatus/>
</cp:coreProperties>
</file>