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3"/>
  <workbookPr codeName="ThisWorkbook"/>
  <mc:AlternateContent xmlns:mc="http://schemas.openxmlformats.org/markup-compatibility/2006">
    <mc:Choice Requires="x15">
      <x15ac:absPath xmlns:x15ac="http://schemas.microsoft.com/office/spreadsheetml/2010/11/ac" url="\\ifma.fr\Partages\compta\MARCHÉS\2026\202604_ROBOTA04\202604_DOC PREPARATOIRES\"/>
    </mc:Choice>
  </mc:AlternateContent>
  <xr:revisionPtr revIDLastSave="0" documentId="13_ncr:1_{E8A25717-80AD-43CB-A50D-66C02D15705F}" xr6:coauthVersionLast="36" xr6:coauthVersionMax="36" xr10:uidLastSave="{00000000-0000-0000-0000-000000000000}"/>
  <workbookProtection lockStructure="1"/>
  <bookViews>
    <workbookView xWindow="0" yWindow="0" windowWidth="29010" windowHeight="11415"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workbook>
</file>

<file path=xl/calcChain.xml><?xml version="1.0" encoding="utf-8"?>
<calcChain xmlns="http://schemas.openxmlformats.org/spreadsheetml/2006/main">
  <c r="E13" i="2" l="1"/>
  <c r="G13" i="2" s="1"/>
  <c r="E12" i="2"/>
  <c r="G12" i="2" s="1"/>
  <c r="E11" i="2"/>
  <c r="G11" i="2" s="1"/>
  <c r="E10" i="2"/>
  <c r="G10" i="2" s="1"/>
  <c r="E9" i="2"/>
  <c r="G9" i="2" s="1"/>
  <c r="E8" i="2"/>
  <c r="G8" i="2" s="1"/>
  <c r="E7" i="2"/>
  <c r="G7" i="2" s="1"/>
  <c r="E6" i="2"/>
  <c r="G6" i="2" s="1"/>
  <c r="E5" i="2"/>
  <c r="E14" i="2" s="1"/>
  <c r="E4" i="2"/>
  <c r="G4" i="2" s="1"/>
  <c r="R9" i="1"/>
  <c r="P9" i="1"/>
  <c r="L9" i="1"/>
  <c r="J9" i="1"/>
  <c r="P8" i="1"/>
  <c r="P11" i="1" s="1"/>
  <c r="L8" i="1"/>
  <c r="J8" i="1"/>
  <c r="R7" i="1"/>
  <c r="P7" i="1"/>
  <c r="L7" i="1"/>
  <c r="J7" i="1"/>
  <c r="R6" i="1"/>
  <c r="P6" i="1"/>
  <c r="L6" i="1"/>
  <c r="J6" i="1"/>
  <c r="G5" i="2" l="1"/>
  <c r="E15" i="2" s="1"/>
  <c r="E16" i="2" s="1"/>
  <c r="R8" i="1"/>
  <c r="P12" i="1" s="1"/>
  <c r="P13" i="1" s="1"/>
</calcChain>
</file>

<file path=xl/sharedStrings.xml><?xml version="1.0" encoding="utf-8"?>
<sst xmlns="http://schemas.openxmlformats.org/spreadsheetml/2006/main" count="101" uniqueCount="71">
  <si>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</si>
  <si>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</si>
  <si>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</si>
  <si>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</si>
  <si>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</si>
  <si>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</si>
  <si>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</si>
  <si>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</si>
  <si>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</si>
  <si>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</si>
  <si>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</si>
  <si>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</si>
  <si>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</si>
  <si>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</si>
  <si>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</si>
  <si>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</si>
  <si>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</si>
  <si>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</si>
  <si>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</si>
  <si>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</si>
  <si>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</si>
  <si>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</si>
  <si>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</si>
  <si>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</si>
  <si>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</si>
  <si>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</si>
  <si>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</si>
  <si>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</si>
  <si>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</si>
  <si>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</si>
  <si>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</si>
  <si>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</si>
  <si>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</si>
  <si>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</si>
  <si>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</si>
  <si>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</si>
  <si>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</si>
  <si>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</si>
  <si>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</si>
  <si>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</si>
  <si>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</si>
  <si>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</si>
  <si>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</si>
  <si>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</si>
  <si>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</si>
  <si>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</si>
  <si>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</si>
  <si>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</si>
  <si>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</si>
  <si>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</si>
  <si>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</si>
  <si>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</si>
  <si>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</si>
  <si>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</si>
  <si>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</si>
  <si>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</si>
  <si>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</si>
  <si>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</si>
  <si>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“Intégration, mise en œuvre d’essai et évaluation des performances pour l’opération de découpe de viande assistée par un cobot”</t>
  </si>
  <si>
    <t/>
  </si>
  <si>
    <t>Marché N°202604ROBOTA04</t>
  </si>
  <si>
    <t>QF</t>
  </si>
  <si>
    <r>
      <rPr>
        <sz val="8"/>
        <rFont val="Verdana"/>
        <family val="2"/>
      </rPr>
      <t xml:space="preserve">Étude et conception : </t>
    </r>
    <r>
      <rPr>
        <i/>
        <sz val="8"/>
        <color rgb="FF808080"/>
        <rFont val="Verdana"/>
        <family val="2"/>
      </rPr>
      <t xml:space="preserve">
- Analyser la cellule robotique existante et les tâches de découpe visées ; 
- Définir l’architecture du système de capture (implantation caméras, nombre et position des IMU) ;
- Proposer un plan d’intégration mécanique, électrique et informatique.</t>
    </r>
  </si>
  <si>
    <r>
      <rPr>
        <sz val="8"/>
        <rFont val="Verdana"/>
        <family val="2"/>
      </rPr>
      <t>Intégration et mise en service :</t>
    </r>
    <r>
      <rPr>
        <i/>
        <sz val="8"/>
        <color rgb="FF808080"/>
        <rFont val="Verdana"/>
        <family val="2"/>
      </rPr>
      <t xml:space="preserve">
- Installation physique des caméras 3D ;
- Paramétrage des IMU ;
- Développement ou intégration des logiciels.</t>
    </r>
  </si>
  <si>
    <r>
      <rPr>
        <sz val="8"/>
        <rFont val="Verdana"/>
        <family val="2"/>
      </rPr>
      <t>Mises au point et validations :</t>
    </r>
    <r>
      <rPr>
        <i/>
        <sz val="8"/>
        <color rgb="FF808080"/>
        <rFont val="Verdana"/>
        <family val="2"/>
      </rPr>
      <t xml:space="preserve">
- Réaliser les calibrations nécessaires ;
- Vérifier la précision et la répétabilité des mesures ;
- Documenter les performances du système (erreur, latence, taux de perte de suivi).</t>
    </r>
  </si>
  <si>
    <r>
      <rPr>
        <sz val="8"/>
        <rFont val="Verdana"/>
        <family val="2"/>
      </rPr>
      <t>Essais et évaluation en environnement représentatif / conduite de campagnes d’essais incluant :</t>
    </r>
    <r>
      <rPr>
        <i/>
        <sz val="8"/>
        <color rgb="FF808080"/>
        <rFont val="Verdana"/>
        <family val="2"/>
      </rPr>
      <t xml:space="preserve">
- Mise à disposition d’une plateforme d’essais (avec agréments sanitaires) afin d’accueillir la cellule robotique ;
- Fourniture de la matière première (viande de bovin ou de proc) ;
- Scénarios de découpe avec et sans assistance robotique ;
- Enregistrements de sessions opérateur représentatives ;
- Exploitation des données pour produire des analyses ergonomiques et des comparaisons quantitatives de la charge gestuelle.
- Rapport d’essais devra être fourni, incluant la description des protocoles, les résultats, les limites identifiées et les recommandations d’amélioration.</t>
    </r>
  </si>
  <si>
    <t>Total HT :</t>
  </si>
  <si>
    <t>Total TTC :</t>
  </si>
  <si>
    <t>PU TTC</t>
  </si>
  <si>
    <t>Délais</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</si>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</sst>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Red]_-\€\ \-#,##0.00"/>
    <numFmt numFmtId="165" formatCode="&quot;€&quot;\ #,##0.00000"/>
    <numFmt numFmtId="166" formatCode="0.00\ %"/>
    <numFmt numFmtId="16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8" tint="0.59999389629810485"/>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6" fillId="0" borderId="0" applyFont="0" applyFill="0" applyBorder="0" applyAlignment="0" applyProtection="0"/>
    <xf numFmtId="41"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96">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1" fillId="33" borderId="0" xfId="0" applyNumberFormat="1" applyFont="1" applyFill="1" applyBorder="1" applyAlignment="1" applyProtection="1">
      <alignment horizontal="center"/>
    </xf>
    <xf numFmtId="0" fontId="1" fillId="33" borderId="0" xfId="0" applyNumberFormat="1" applyFont="1" applyFill="1" applyBorder="1" applyAlignment="1">
      <alignment horizontal="center"/>
    </xf>
    <xf numFmtId="0" fontId="1" fillId="33" borderId="0" xfId="0" applyNumberFormat="1" applyFont="1" applyFill="1" applyBorder="1" applyAlignment="1" applyProtection="1">
      <alignment horizontal="center" wrapText="1"/>
      <protection locked="0"/>
    </xf>
    <xf numFmtId="0" fontId="2" fillId="0" borderId="0" xfId="0" applyNumberFormat="1" applyFont="1" applyFill="1" applyBorder="1" applyAlignment="1" applyProtection="1">
      <alignment horizontal="center"/>
    </xf>
    <xf numFmtId="164" fontId="2" fillId="0" borderId="0" xfId="0" applyNumberFormat="1" applyFont="1" applyFill="1" applyBorder="1" applyAlignment="1">
      <alignment horizontal="right" vertical="top" indent="1"/>
    </xf>
    <xf numFmtId="164" fontId="4" fillId="0" borderId="0" xfId="0" applyNumberFormat="1" applyFont="1" applyFill="1" applyBorder="1" applyAlignment="1">
      <alignment horizontal="right" vertical="top" indent="1"/>
    </xf>
    <xf numFmtId="164" fontId="1" fillId="33" borderId="0" xfId="0" applyNumberFormat="1" applyFont="1" applyFill="1" applyBorder="1" applyAlignment="1">
      <alignment horizontal="right" indent="1"/>
    </xf>
    <xf numFmtId="164" fontId="2" fillId="0" borderId="0" xfId="0" applyNumberFormat="1" applyFont="1" applyFill="1" applyBorder="1" applyAlignment="1">
      <alignment horizontal="right" indent="1"/>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4" fontId="2" fillId="0" borderId="0" xfId="0" applyNumberFormat="1" applyFont="1" applyFill="1" applyBorder="1" applyAlignment="1" applyProtection="1">
      <alignment horizontal="right" vertical="center"/>
      <protection locked="0"/>
    </xf>
    <xf numFmtId="16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1" fillId="33" borderId="0" xfId="0" applyNumberFormat="1" applyFont="1" applyFill="1" applyBorder="1" applyAlignment="1">
      <alignment horizontal="left"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6"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164" fontId="1" fillId="33" borderId="0" xfId="0" applyNumberFormat="1" applyFont="1" applyFill="1" applyBorder="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1" fillId="33" borderId="0" xfId="0" applyNumberFormat="1" applyFont="1" applyFill="1" applyBorder="1" applyAlignment="1">
      <alignment horizontal="left"/>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wrapText="1"/>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0" fontId="1" fillId="33" borderId="0" xfId="0" applyNumberFormat="1" applyFont="1" applyFill="1" applyBorder="1" applyAlignment="1">
      <alignment horizontal="center"/>
    </xf>
    <xf numFmtId="166" fontId="2" fillId="0" borderId="0" xfId="0" applyNumberFormat="1" applyFont="1" applyFill="1" applyBorder="1" applyAlignment="1" applyProtection="1">
      <alignment horizontal="center" vertical="top"/>
      <protection locked="0"/>
    </xf>
    <xf numFmtId="166" fontId="5" fillId="0" borderId="0" xfId="0" applyNumberFormat="1" applyFont="1" applyFill="1" applyBorder="1" applyAlignment="1" applyProtection="1">
      <alignment horizontal="center" vertical="top"/>
      <protection locked="0"/>
    </xf>
    <xf numFmtId="166" fontId="1" fillId="33" borderId="0" xfId="0" applyNumberFormat="1" applyFont="1" applyFill="1" applyBorder="1" applyAlignment="1" applyProtection="1">
      <alignment horizontal="center"/>
      <protection locked="0"/>
    </xf>
    <xf numFmtId="166" fontId="2" fillId="0" borderId="0" xfId="0" applyNumberFormat="1" applyFont="1" applyFill="1" applyBorder="1" applyAlignment="1" applyProtection="1">
      <alignment horizontal="center"/>
      <protection locked="0"/>
    </xf>
    <xf numFmtId="166" fontId="25" fillId="0" borderId="0" xfId="0" applyNumberFormat="1" applyFont="1" applyFill="1" applyBorder="1" applyAlignment="1" applyProtection="1">
      <alignment horizontal="right" vertical="top" indent="1"/>
      <protection locked="0"/>
    </xf>
    <xf numFmtId="166" fontId="26" fillId="0" borderId="0" xfId="0" applyNumberFormat="1" applyFont="1" applyFill="1" applyBorder="1" applyAlignment="1" applyProtection="1">
      <alignment horizontal="right" vertical="top" indent="1"/>
      <protection locked="0"/>
    </xf>
    <xf numFmtId="166" fontId="25" fillId="0" borderId="0" xfId="0" applyNumberFormat="1" applyFont="1" applyFill="1" applyBorder="1" applyAlignment="1" applyProtection="1">
      <alignment horizontal="left"/>
      <protection locked="0"/>
    </xf>
    <xf numFmtId="166" fontId="25" fillId="0" borderId="0" xfId="0" applyNumberFormat="1" applyFont="1" applyFill="1" applyBorder="1" applyAlignment="1" applyProtection="1">
      <alignment horizontal="left" wrapText="1"/>
      <protection locked="0"/>
    </xf>
    <xf numFmtId="167" fontId="2" fillId="0" borderId="0" xfId="0" applyNumberFormat="1" applyFont="1" applyFill="1" applyBorder="1" applyAlignment="1" applyProtection="1">
      <alignment horizontal="right" vertical="top"/>
      <protection locked="0"/>
    </xf>
    <xf numFmtId="167" fontId="1" fillId="0" borderId="0" xfId="0" applyNumberFormat="1" applyFont="1" applyFill="1" applyBorder="1" applyAlignment="1" applyProtection="1">
      <alignment horizontal="right" vertical="top"/>
      <protection locked="0"/>
    </xf>
    <xf numFmtId="167" fontId="2" fillId="0" borderId="0" xfId="0" applyNumberFormat="1" applyFont="1" applyFill="1" applyBorder="1" applyAlignment="1" applyProtection="1">
      <alignment horizontal="right"/>
      <protection locked="0"/>
    </xf>
    <xf numFmtId="167" fontId="2" fillId="0" borderId="0" xfId="0" applyNumberFormat="1" applyFont="1" applyFill="1" applyBorder="1" applyAlignment="1">
      <alignment horizontal="right" vertical="top"/>
    </xf>
    <xf numFmtId="167" fontId="4" fillId="0" borderId="0" xfId="0" applyNumberFormat="1" applyFont="1" applyFill="1" applyBorder="1" applyAlignment="1">
      <alignment horizontal="right" vertical="top"/>
    </xf>
    <xf numFmtId="167" fontId="1" fillId="33" borderId="0" xfId="0" applyNumberFormat="1" applyFont="1" applyFill="1" applyBorder="1" applyAlignment="1">
      <alignment horizontal="right"/>
    </xf>
    <xf numFmtId="167" fontId="2" fillId="0" borderId="0" xfId="0" applyNumberFormat="1" applyFont="1" applyFill="1" applyBorder="1" applyAlignment="1">
      <alignment horizontal="right"/>
    </xf>
    <xf numFmtId="167" fontId="2" fillId="0" borderId="0" xfId="0" applyNumberFormat="1" applyFont="1" applyFill="1" applyBorder="1" applyAlignment="1" applyProtection="1">
      <alignment horizontal="right" wrapText="1"/>
      <protection locked="0"/>
    </xf>
    <xf numFmtId="0" fontId="2" fillId="0" borderId="0" xfId="0" quotePrefix="1" applyNumberFormat="1" applyFont="1" applyFill="1" applyBorder="1" applyAlignment="1">
      <alignment horizontal="left"/>
    </xf>
    <xf numFmtId="0" fontId="2" fillId="0" borderId="0" xfId="0" quotePrefix="1" applyNumberFormat="1" applyFont="1" applyFill="1" applyBorder="1" applyAlignment="1">
      <alignment horizontal="left" wrapText="1"/>
    </xf>
    <xf numFmtId="0" fontId="1" fillId="0" borderId="0" xfId="0" applyNumberFormat="1" applyFont="1" applyFill="1" applyBorder="1" applyAlignment="1" applyProtection="1">
      <alignment horizontal="center"/>
    </xf>
    <xf numFmtId="0" fontId="1" fillId="0" borderId="0" xfId="0" quotePrefix="1" applyNumberFormat="1" applyFont="1" applyFill="1" applyBorder="1" applyAlignment="1">
      <alignment horizontal="left"/>
    </xf>
    <xf numFmtId="167" fontId="1" fillId="0" borderId="0" xfId="0" applyNumberFormat="1" applyFont="1" applyFill="1" applyBorder="1" applyAlignment="1" applyProtection="1">
      <alignment horizontal="right"/>
      <protection locked="0"/>
    </xf>
    <xf numFmtId="0" fontId="6" fillId="0" borderId="0" xfId="0" applyFont="1" applyAlignment="1"/>
    <xf numFmtId="0" fontId="2" fillId="0" borderId="0" xfId="0" quotePrefix="1" applyFont="1" applyFill="1" applyBorder="1" applyAlignment="1">
      <alignment horizontal="left"/>
    </xf>
    <xf numFmtId="0" fontId="2" fillId="0" borderId="0" xfId="0" quotePrefix="1" applyFont="1" applyFill="1" applyBorder="1" applyAlignment="1">
      <alignment horizontal="left" wrapText="1"/>
    </xf>
    <xf numFmtId="167" fontId="32" fillId="0" borderId="0" xfId="0" applyNumberFormat="1" applyFont="1" applyFill="1" applyBorder="1" applyAlignment="1" applyProtection="1">
      <alignment horizontal="right" vertical="top"/>
      <protection locked="0"/>
    </xf>
    <xf numFmtId="167" fontId="33" fillId="0" borderId="0" xfId="0" applyNumberFormat="1" applyFont="1" applyFill="1" applyBorder="1" applyAlignment="1" applyProtection="1">
      <alignment horizontal="right" vertical="top"/>
      <protection locked="0"/>
    </xf>
    <xf numFmtId="167" fontId="33" fillId="33" borderId="0" xfId="0" applyNumberFormat="1" applyFont="1" applyFill="1" applyBorder="1" applyAlignment="1" applyProtection="1">
      <alignment horizontal="right"/>
      <protection locked="0"/>
    </xf>
    <xf numFmtId="167" fontId="32" fillId="0" borderId="0" xfId="0" applyNumberFormat="1" applyFont="1" applyFill="1" applyBorder="1" applyAlignment="1" applyProtection="1">
      <alignment horizontal="right"/>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0" fontId="33" fillId="33"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center"/>
      <protection locked="0"/>
    </xf>
    <xf numFmtId="0" fontId="32" fillId="0" borderId="0" xfId="0" applyNumberFormat="1" applyFont="1" applyFill="1" applyBorder="1" applyAlignment="1" applyProtection="1">
      <alignment horizontal="left" wrapText="1"/>
      <protection locked="0"/>
    </xf>
    <xf numFmtId="166" fontId="25" fillId="0" borderId="0" xfId="0" applyNumberFormat="1" applyFont="1" applyFill="1" applyBorder="1" applyAlignment="1" applyProtection="1">
      <alignment horizontal="right" wrapText="1"/>
      <protection locked="0"/>
    </xf>
    <xf numFmtId="166" fontId="2" fillId="0" borderId="0" xfId="0" applyNumberFormat="1" applyFont="1" applyFill="1" applyBorder="1" applyAlignment="1" applyProtection="1">
      <alignment horizontal="right"/>
      <protection locked="0"/>
    </xf>
    <xf numFmtId="0" fontId="2" fillId="0" borderId="0" xfId="0" applyFont="1" applyFill="1" applyBorder="1" applyAlignment="1">
      <alignment horizontal="right" wrapText="1"/>
    </xf>
    <xf numFmtId="0" fontId="2" fillId="0" borderId="0" xfId="0" applyFont="1" applyFill="1" applyBorder="1" applyAlignment="1">
      <alignment horizontal="right"/>
    </xf>
    <xf numFmtId="166" fontId="26" fillId="35" borderId="0" xfId="0" applyNumberFormat="1" applyFont="1" applyFill="1" applyBorder="1" applyAlignment="1" applyProtection="1">
      <alignment horizontal="right" wrapText="1"/>
      <protection locked="0"/>
    </xf>
    <xf numFmtId="167" fontId="1" fillId="35" borderId="0" xfId="0" applyNumberFormat="1" applyFont="1" applyFill="1" applyBorder="1" applyAlignment="1" applyProtection="1">
      <alignment horizontal="right" wrapText="1"/>
      <protection locked="0"/>
    </xf>
    <xf numFmtId="166" fontId="1" fillId="35" borderId="0" xfId="0" applyNumberFormat="1" applyFont="1" applyFill="1" applyBorder="1" applyAlignment="1" applyProtection="1">
      <alignment horizontal="right"/>
      <protection locked="0"/>
    </xf>
    <xf numFmtId="0" fontId="1" fillId="35" borderId="0" xfId="0" applyFont="1" applyFill="1" applyBorder="1" applyAlignment="1">
      <alignment horizontal="right" wrapText="1"/>
    </xf>
    <xf numFmtId="0" fontId="1" fillId="35" borderId="0" xfId="0" applyFont="1" applyFill="1" applyBorder="1" applyAlignment="1">
      <alignment horizontal="right"/>
    </xf>
    <xf numFmtId="166" fontId="26" fillId="35" borderId="0" xfId="0" applyNumberFormat="1" applyFont="1" applyFill="1" applyAlignment="1" applyProtection="1">
      <alignment horizontal="left"/>
      <protection locked="0"/>
    </xf>
    <xf numFmtId="167" fontId="1" fillId="35" borderId="0" xfId="0" applyNumberFormat="1" applyFont="1" applyFill="1" applyAlignment="1" applyProtection="1">
      <alignment horizontal="right" wrapText="1"/>
      <protection locked="0"/>
    </xf>
    <xf numFmtId="0" fontId="1" fillId="35" borderId="0" xfId="0" applyFont="1" applyFill="1" applyBorder="1" applyAlignment="1">
      <alignment horizontal="center"/>
    </xf>
    <xf numFmtId="0" fontId="1" fillId="0" borderId="0" xfId="0" applyFont="1" applyFill="1" applyBorder="1" applyAlignment="1" applyProtection="1">
      <alignment horizontal="left" wrapText="1"/>
      <protection locked="0"/>
    </xf>
    <xf numFmtId="0" fontId="1" fillId="35" borderId="0" xfId="0" applyFont="1" applyFill="1" applyBorder="1" applyAlignment="1" applyProtection="1">
      <alignment horizontal="left" wrapText="1"/>
      <protection locked="0"/>
    </xf>
    <xf numFmtId="0" fontId="2" fillId="0" borderId="0" xfId="0" applyFont="1" applyFill="1" applyBorder="1" applyAlignment="1" applyProtection="1">
      <alignment horizontal="left" wrapText="1"/>
      <protection locked="0"/>
    </xf>
    <xf numFmtId="0" fontId="2" fillId="0" borderId="0" xfId="0" applyFont="1" applyFill="1" applyBorder="1" applyAlignment="1" applyProtection="1">
      <alignment horizontal="center" wrapTex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4" fontId="1" fillId="0" borderId="0" xfId="0" applyNumberFormat="1" applyFont="1" applyFill="1" applyBorder="1" applyAlignment="1" applyProtection="1">
      <alignment horizontal="right"/>
    </xf>
    <xf numFmtId="164" fontId="4"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4" fontId="1" fillId="33" borderId="11" xfId="0" applyNumberFormat="1" applyFont="1" applyFill="1" applyBorder="1" applyAlignment="1" applyProtection="1">
      <alignment horizontal="right"/>
    </xf>
    <xf numFmtId="16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4" fontId="1" fillId="33" borderId="23" xfId="0" applyNumberFormat="1" applyFont="1" applyFill="1" applyBorder="1" applyAlignment="1" applyProtection="1">
      <alignment horizontal="right" wrapText="1"/>
      <protection locked="0"/>
    </xf>
    <xf numFmtId="16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0" fontId="1" fillId="0" borderId="0" xfId="0" applyFont="1" applyFill="1" applyBorder="1" applyAlignment="1" applyProtection="1">
      <alignment horizontal="center"/>
      <protection locked="0"/>
    </xf>
    <xf numFmtId="164" fontId="1" fillId="0" borderId="0" xfId="0" applyNumberFormat="1" applyFont="1" applyFill="1" applyBorder="1" applyAlignment="1" applyProtection="1">
      <alignment horizontal="right" wrapText="1"/>
      <protection locked="0"/>
    </xf>
    <xf numFmtId="16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7" fontId="2" fillId="0" borderId="0" xfId="0" applyNumberFormat="1" applyFont="1" applyFill="1" applyBorder="1" applyAlignment="1" applyProtection="1">
      <alignment horizontal="right"/>
    </xf>
    <xf numFmtId="167" fontId="1" fillId="0" borderId="0" xfId="0" applyNumberFormat="1" applyFont="1" applyFill="1" applyBorder="1" applyAlignment="1" applyProtection="1">
      <alignment horizontal="right"/>
    </xf>
    <xf numFmtId="167" fontId="1" fillId="33" borderId="11" xfId="0" applyNumberFormat="1" applyFont="1" applyFill="1" applyBorder="1" applyAlignment="1" applyProtection="1">
      <alignment horizontal="right"/>
    </xf>
    <xf numFmtId="167" fontId="2" fillId="0" borderId="15" xfId="0" applyNumberFormat="1" applyFont="1" applyFill="1" applyBorder="1" applyAlignment="1" applyProtection="1">
      <alignment horizontal="right"/>
      <protection locked="0"/>
    </xf>
    <xf numFmtId="167" fontId="2" fillId="0" borderId="19" xfId="0" applyNumberFormat="1" applyFont="1" applyFill="1" applyBorder="1" applyAlignment="1" applyProtection="1">
      <alignment horizontal="right"/>
      <protection locked="0"/>
    </xf>
    <xf numFmtId="167" fontId="1" fillId="33" borderId="23" xfId="0" applyNumberFormat="1" applyFont="1" applyFill="1" applyBorder="1" applyAlignment="1" applyProtection="1">
      <alignment horizontal="right"/>
      <protection locked="0"/>
    </xf>
    <xf numFmtId="167" fontId="2" fillId="0" borderId="0" xfId="0" applyNumberFormat="1" applyFont="1" applyFill="1" applyBorder="1" applyAlignment="1" applyProtection="1">
      <alignment horizontal="right" vertical="center"/>
      <protection locked="0"/>
    </xf>
    <xf numFmtId="0" fontId="1" fillId="36" borderId="0" xfId="0" quotePrefix="1" applyNumberFormat="1" applyFont="1" applyFill="1" applyBorder="1" applyAlignment="1">
      <alignment horizontal="left" wrapText="1"/>
    </xf>
    <xf numFmtId="0" fontId="1" fillId="36" borderId="0" xfId="0" applyNumberFormat="1" applyFont="1" applyFill="1" applyBorder="1" applyAlignment="1">
      <alignment horizontal="center"/>
    </xf>
    <xf numFmtId="0" fontId="1" fillId="36" borderId="0" xfId="0" applyNumberFormat="1" applyFont="1" applyFill="1" applyBorder="1" applyAlignment="1" applyProtection="1">
      <alignment horizontal="center"/>
      <protection locked="0"/>
    </xf>
    <xf numFmtId="167" fontId="33" fillId="36" borderId="0" xfId="0" applyNumberFormat="1" applyFont="1" applyFill="1" applyBorder="1" applyAlignment="1" applyProtection="1">
      <alignment horizontal="right"/>
      <protection locked="0"/>
    </xf>
    <xf numFmtId="0" fontId="33" fillId="36" borderId="0" xfId="0" applyNumberFormat="1" applyFont="1" applyFill="1" applyBorder="1" applyAlignment="1" applyProtection="1">
      <alignment horizontal="left" wrapText="1"/>
      <protection locked="0"/>
    </xf>
    <xf numFmtId="166" fontId="26" fillId="36" borderId="0" xfId="0" applyNumberFormat="1" applyFont="1" applyFill="1" applyBorder="1" applyAlignment="1" applyProtection="1">
      <alignment horizontal="left" wrapText="1"/>
      <protection locked="0"/>
    </xf>
    <xf numFmtId="167" fontId="1" fillId="36" borderId="0" xfId="0" applyNumberFormat="1" applyFont="1" applyFill="1" applyBorder="1" applyAlignment="1" applyProtection="1">
      <alignment horizontal="right" wrapText="1"/>
      <protection locked="0"/>
    </xf>
    <xf numFmtId="167" fontId="1" fillId="36" borderId="0" xfId="0" applyNumberFormat="1" applyFont="1" applyFill="1" applyBorder="1" applyAlignment="1">
      <alignment horizontal="right"/>
    </xf>
    <xf numFmtId="166" fontId="1" fillId="36" borderId="0" xfId="0" applyNumberFormat="1" applyFont="1" applyFill="1" applyBorder="1" applyAlignment="1" applyProtection="1">
      <alignment horizontal="center"/>
      <protection locked="0"/>
    </xf>
    <xf numFmtId="164" fontId="1" fillId="36" borderId="0" xfId="0" applyNumberFormat="1" applyFont="1" applyFill="1" applyBorder="1" applyAlignment="1">
      <alignment horizontal="right" indent="1"/>
    </xf>
    <xf numFmtId="0" fontId="1" fillId="36" borderId="0" xfId="0" applyFont="1" applyFill="1" applyBorder="1" applyAlignment="1" applyProtection="1">
      <alignment horizontal="center" wrapText="1"/>
      <protection locked="0"/>
    </xf>
    <xf numFmtId="0" fontId="1" fillId="36" borderId="0" xfId="0" applyFont="1" applyFill="1" applyBorder="1" applyAlignment="1">
      <alignment horizontal="center"/>
    </xf>
    <xf numFmtId="0" fontId="6" fillId="36" borderId="0" xfId="0" applyFont="1" applyFill="1" applyAlignment="1" applyProtection="1">
      <alignment horizontal="left" wrapText="1"/>
      <protection locked="0"/>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7"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6" fontId="29" fillId="35" borderId="28" xfId="0" applyNumberFormat="1" applyFont="1" applyFill="1" applyBorder="1" applyAlignment="1" applyProtection="1">
      <alignment horizontal="center" vertical="center" wrapText="1"/>
      <protection locked="0"/>
    </xf>
    <xf numFmtId="167" fontId="28" fillId="35" borderId="28" xfId="0" applyNumberFormat="1" applyFont="1" applyFill="1" applyBorder="1" applyAlignment="1" applyProtection="1">
      <alignment horizontal="right" vertical="center" wrapText="1"/>
      <protection locked="0"/>
    </xf>
    <xf numFmtId="167" fontId="31" fillId="35" borderId="28" xfId="0" applyNumberFormat="1" applyFont="1" applyFill="1" applyBorder="1" applyAlignment="1">
      <alignment horizontal="right" vertical="center" wrapText="1"/>
    </xf>
    <xf numFmtId="166" fontId="30" fillId="35" borderId="28" xfId="0" applyNumberFormat="1" applyFont="1" applyFill="1" applyBorder="1" applyAlignment="1" applyProtection="1">
      <alignment horizontal="center" vertical="center" wrapText="1"/>
      <protection locked="0"/>
    </xf>
    <xf numFmtId="164"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28" xfId="0" applyFont="1" applyFill="1" applyBorder="1" applyAlignment="1" applyProtection="1">
      <alignment horizontal="left" vertical="center" wrapText="1"/>
      <protection locked="0"/>
    </xf>
    <xf numFmtId="0" fontId="28" fillId="35" borderId="29" xfId="0" applyFont="1" applyFill="1" applyBorder="1" applyAlignment="1" applyProtection="1">
      <alignment horizontal="left" vertical="center" wrapText="1"/>
      <protection locked="0"/>
    </xf>
    <xf numFmtId="0" fontId="1" fillId="35" borderId="0" xfId="0" applyNumberFormat="1" applyFont="1" applyFill="1" applyBorder="1" applyAlignment="1" applyProtection="1">
      <alignment horizontal="right" wrapText="1"/>
      <protection locked="0"/>
    </xf>
    <xf numFmtId="0" fontId="1" fillId="35" borderId="0" xfId="0" applyNumberFormat="1" applyFont="1" applyFill="1" applyBorder="1" applyAlignment="1">
      <alignment horizontal="right"/>
    </xf>
    <xf numFmtId="0" fontId="1" fillId="35" borderId="0" xfId="0" applyNumberFormat="1" applyFont="1" applyFill="1" applyBorder="1" applyAlignment="1">
      <alignment horizontal="right" wrapText="1"/>
    </xf>
    <xf numFmtId="0" fontId="1" fillId="35" borderId="0" xfId="0" applyNumberFormat="1" applyFont="1" applyFill="1" applyBorder="1" applyAlignment="1" applyProtection="1">
      <alignment horizontal="right"/>
      <protection locked="0"/>
    </xf>
    <xf numFmtId="167" fontId="1" fillId="33"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right" wrapText="1"/>
      <protection locked="0"/>
    </xf>
    <xf numFmtId="0" fontId="2" fillId="0" borderId="0" xfId="0" applyNumberFormat="1" applyFont="1" applyFill="1" applyBorder="1" applyAlignment="1">
      <alignment horizontal="right"/>
    </xf>
    <xf numFmtId="0" fontId="2" fillId="0" borderId="0" xfId="0" applyNumberFormat="1" applyFont="1" applyFill="1" applyBorder="1" applyAlignment="1">
      <alignment horizontal="right" wrapText="1"/>
    </xf>
    <xf numFmtId="0" fontId="2" fillId="0" borderId="0" xfId="0" applyNumberFormat="1" applyFont="1" applyFill="1" applyBorder="1" applyAlignment="1" applyProtection="1">
      <alignment horizontal="right"/>
      <protection locked="0"/>
    </xf>
    <xf numFmtId="167" fontId="2" fillId="0" borderId="0" xfId="0" applyNumberFormat="1" applyFont="1" applyFill="1" applyBorder="1" applyAlignment="1" applyProtection="1">
      <alignment horizontal="right"/>
      <protection locked="0"/>
    </xf>
    <xf numFmtId="0" fontId="2" fillId="0" borderId="0"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7" fontId="2" fillId="0" borderId="0" xfId="0" applyNumberFormat="1" applyFont="1" applyFill="1" applyBorder="1" applyAlignment="1" applyProtection="1">
      <alignment horizontal="left" vertical="center" wrapText="1"/>
      <protection locked="0"/>
    </xf>
    <xf numFmtId="166" fontId="25" fillId="0" borderId="0" xfId="0" applyNumberFormat="1" applyFont="1" applyFill="1" applyBorder="1" applyAlignment="1" applyProtection="1">
      <alignment horizontal="left" vertical="center" wrapText="1"/>
      <protection locked="0"/>
    </xf>
    <xf numFmtId="167" fontId="2" fillId="0" borderId="0" xfId="0" applyNumberFormat="1" applyFont="1" applyFill="1" applyBorder="1" applyAlignment="1">
      <alignment horizontal="left" vertical="center" wrapText="1"/>
    </xf>
    <xf numFmtId="166" fontId="2" fillId="0" borderId="0" xfId="0" applyNumberFormat="1" applyFont="1" applyFill="1" applyBorder="1" applyAlignment="1" applyProtection="1">
      <alignment horizontal="left" vertical="center" wrapText="1"/>
      <protection locked="0"/>
    </xf>
    <xf numFmtId="16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 fillId="0" borderId="0" xfId="0" applyFont="1" applyFill="1" applyBorder="1" applyAlignment="1" applyProtection="1">
      <alignment horizontal="left"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V17"/>
  <sheetViews>
    <sheetView tabSelected="1" workbookViewId="0">
      <pane ySplit="4" topLeftCell="A8" activePane="bottomLeft" state="frozen"/>
      <selection pane="bottomLeft" activeCell="X22" sqref="X22"/>
    </sheetView>
  </sheetViews>
  <sheetFormatPr baseColWidth="10" defaultColWidth="9.140625" defaultRowHeight="10.5" x14ac:dyDescent="0.15"/>
  <cols>
    <col min="1" max="1" width="7.140625" style="16" customWidth="1"/>
    <col min="2" max="2" width="11.7109375" style="50" hidden="1" customWidth="1"/>
    <col min="3" max="3" width="3.7109375" style="50" hidden="1" customWidth="1"/>
    <col min="4" max="4" width="30.7109375" style="33" customWidth="1"/>
    <col min="5" max="5" width="4.7109375" style="11" customWidth="1"/>
    <col min="6" max="6" width="4.42578125" style="11" customWidth="1"/>
    <col min="7" max="7" width="2.5703125" style="53" customWidth="1"/>
    <col min="8" max="9" width="4.7109375" style="12" hidden="1" customWidth="1"/>
    <col min="10" max="10" width="7.7109375" style="53" hidden="1" customWidth="1"/>
    <col min="11" max="11" width="12.7109375" style="66" customWidth="1"/>
    <col min="12" max="12" width="31.42578125" style="34" hidden="1" customWidth="1"/>
    <col min="13" max="13" width="19.7109375" style="63" hidden="1" customWidth="1"/>
    <col min="14" max="14" width="33.28515625" style="71" hidden="1" customWidth="1"/>
    <col min="15" max="15" width="24.85546875" style="71" hidden="1" customWidth="1"/>
    <col min="16" max="16" width="16.7109375" style="70" customWidth="1"/>
    <col min="17" max="17" width="8.140625" style="59" customWidth="1"/>
    <col min="18" max="18" width="15.140625" style="20" customWidth="1"/>
    <col min="19" max="19" width="31.28515625" style="42" customWidth="1"/>
    <col min="20" max="20" width="20.7109375" style="1" hidden="1" customWidth="1"/>
    <col min="21" max="21" width="14.7109375" style="103" customWidth="1"/>
    <col min="22" max="22" width="34.28515625" style="103" customWidth="1"/>
    <col min="23" max="23" width="9.140625" style="1" customWidth="1"/>
    <col min="24" max="16384" width="9.140625" style="1"/>
  </cols>
  <sheetData>
    <row r="1" spans="1:22" hidden="1" x14ac:dyDescent="0.15">
      <c r="A1" s="48"/>
      <c r="B1" s="3"/>
      <c r="C1" s="3"/>
      <c r="D1" s="30"/>
      <c r="E1" s="5"/>
      <c r="F1" s="5"/>
      <c r="G1" s="51"/>
      <c r="H1" s="6"/>
      <c r="I1" s="6"/>
      <c r="J1" s="51"/>
      <c r="K1" s="80"/>
      <c r="L1" s="84"/>
      <c r="M1" s="60"/>
      <c r="N1" s="64"/>
      <c r="O1" s="64"/>
      <c r="P1" s="67"/>
      <c r="Q1" s="56"/>
      <c r="R1" s="17"/>
    </row>
    <row r="2" spans="1:22" s="2" customFormat="1" hidden="1" x14ac:dyDescent="0.15">
      <c r="A2" s="4"/>
      <c r="B2" s="3"/>
      <c r="C2" s="3"/>
      <c r="D2" s="31"/>
      <c r="E2" s="4"/>
      <c r="F2" s="4"/>
      <c r="G2" s="54"/>
      <c r="H2" s="7"/>
      <c r="I2" s="7"/>
      <c r="J2" s="54"/>
      <c r="K2" s="81"/>
      <c r="L2" s="85"/>
      <c r="M2" s="61"/>
      <c r="N2" s="65"/>
      <c r="O2" s="65"/>
      <c r="P2" s="68"/>
      <c r="Q2" s="57"/>
      <c r="R2" s="18"/>
      <c r="S2" s="43"/>
      <c r="U2" s="101"/>
      <c r="V2" s="101"/>
    </row>
    <row r="3" spans="1:22" s="41" customFormat="1" ht="39.950000000000003" customHeight="1" x14ac:dyDescent="0.2">
      <c r="A3" s="162" t="s">
        <v>58</v>
      </c>
      <c r="B3" s="163"/>
      <c r="C3" s="163"/>
      <c r="D3" s="163"/>
      <c r="E3" s="164"/>
      <c r="F3" s="164"/>
      <c r="G3" s="164"/>
      <c r="H3" s="165"/>
      <c r="I3" s="165"/>
      <c r="J3" s="164"/>
      <c r="K3" s="166"/>
      <c r="L3" s="167"/>
      <c r="M3" s="168"/>
      <c r="N3" s="169"/>
      <c r="O3" s="169"/>
      <c r="P3" s="170"/>
      <c r="Q3" s="171"/>
      <c r="R3" s="172"/>
      <c r="S3" s="173"/>
      <c r="T3" s="173"/>
      <c r="U3" s="174"/>
      <c r="V3" s="175"/>
    </row>
    <row r="4" spans="1:22" ht="21" customHeight="1" x14ac:dyDescent="0.15">
      <c r="A4" s="13" t="s">
        <v>26</v>
      </c>
      <c r="B4" s="49" t="s">
        <v>20</v>
      </c>
      <c r="C4" s="49"/>
      <c r="D4" s="32" t="s">
        <v>12</v>
      </c>
      <c r="E4" s="14" t="s">
        <v>0</v>
      </c>
      <c r="F4" s="14" t="s">
        <v>21</v>
      </c>
      <c r="G4" s="52" t="s">
        <v>13</v>
      </c>
      <c r="H4" s="15" t="s">
        <v>2</v>
      </c>
      <c r="I4" s="15" t="s">
        <v>3</v>
      </c>
      <c r="J4" s="55" t="s">
        <v>37</v>
      </c>
      <c r="K4" s="82" t="s">
        <v>45</v>
      </c>
      <c r="L4" s="86" t="s">
        <v>15</v>
      </c>
      <c r="M4" s="98" t="s">
        <v>52</v>
      </c>
      <c r="N4" s="99" t="s">
        <v>54</v>
      </c>
      <c r="O4" s="99" t="s">
        <v>53</v>
      </c>
      <c r="P4" s="69" t="s">
        <v>16</v>
      </c>
      <c r="Q4" s="58" t="s">
        <v>17</v>
      </c>
      <c r="R4" s="19" t="s">
        <v>22</v>
      </c>
      <c r="S4" s="44" t="s">
        <v>44</v>
      </c>
      <c r="T4" s="100" t="s">
        <v>55</v>
      </c>
      <c r="U4" s="102" t="s">
        <v>68</v>
      </c>
      <c r="V4" s="102" t="s">
        <v>69</v>
      </c>
    </row>
    <row r="5" spans="1:22" s="77" customFormat="1" ht="12.75" x14ac:dyDescent="0.2">
      <c r="A5" s="74"/>
      <c r="B5" s="75" t="s">
        <v>59</v>
      </c>
      <c r="C5" s="75" t="s">
        <v>59</v>
      </c>
      <c r="D5" s="149" t="s">
        <v>60</v>
      </c>
      <c r="E5" s="150" t="s">
        <v>59</v>
      </c>
      <c r="F5" s="150"/>
      <c r="G5" s="150"/>
      <c r="H5" s="151"/>
      <c r="I5" s="151"/>
      <c r="J5" s="150"/>
      <c r="K5" s="152"/>
      <c r="L5" s="153"/>
      <c r="M5" s="154"/>
      <c r="N5" s="155"/>
      <c r="O5" s="155"/>
      <c r="P5" s="156"/>
      <c r="Q5" s="157"/>
      <c r="R5" s="158"/>
      <c r="S5" s="159"/>
      <c r="T5" s="160"/>
      <c r="U5" s="161"/>
      <c r="V5" s="161"/>
    </row>
    <row r="6" spans="1:22" ht="105" x14ac:dyDescent="0.15">
      <c r="A6" s="1">
        <v>1</v>
      </c>
      <c r="B6" s="78" t="s">
        <v>59</v>
      </c>
      <c r="C6" s="78" t="s">
        <v>59</v>
      </c>
      <c r="D6" s="79" t="s">
        <v>62</v>
      </c>
      <c r="E6" s="1" t="s">
        <v>61</v>
      </c>
      <c r="F6" s="1" t="s">
        <v>59</v>
      </c>
      <c r="G6" s="53">
        <v>1</v>
      </c>
      <c r="H6" s="1"/>
      <c r="I6" s="1"/>
      <c r="J6" s="53">
        <f>G6-I6+H6</f>
        <v>1</v>
      </c>
      <c r="K6" s="83"/>
      <c r="L6" s="87" t="e">
        <f ca="1">EUROToLetters(K6)</f>
        <v>#NAME?</v>
      </c>
      <c r="M6" s="62"/>
      <c r="N6" s="66"/>
      <c r="O6" s="66"/>
      <c r="P6" s="70">
        <f>ROUND(G6*ROUND(K6,2),2)</f>
        <v>0</v>
      </c>
      <c r="Q6" s="59">
        <v>0.2</v>
      </c>
      <c r="R6" s="20">
        <f>ROUND(Q6*ROUND(P6,2),2)</f>
        <v>0</v>
      </c>
      <c r="S6" s="104"/>
    </row>
    <row r="7" spans="1:22" ht="63" x14ac:dyDescent="0.15">
      <c r="A7" s="16">
        <v>2</v>
      </c>
      <c r="B7" s="72" t="s">
        <v>59</v>
      </c>
      <c r="C7" s="72" t="s">
        <v>59</v>
      </c>
      <c r="D7" s="73" t="s">
        <v>63</v>
      </c>
      <c r="E7" s="11" t="s">
        <v>61</v>
      </c>
      <c r="F7" s="11" t="s">
        <v>59</v>
      </c>
      <c r="G7" s="53">
        <v>1</v>
      </c>
      <c r="J7" s="53">
        <f>G7-I7+H7</f>
        <v>1</v>
      </c>
      <c r="K7" s="83"/>
      <c r="L7" s="88" t="e">
        <f ca="1">EUROToLetters(K7)</f>
        <v>#NAME?</v>
      </c>
      <c r="P7" s="70">
        <f>ROUND(G7*ROUND(K7,2),2)</f>
        <v>0</v>
      </c>
      <c r="Q7" s="59">
        <v>0.2</v>
      </c>
      <c r="R7" s="20">
        <f>ROUND(Q7*ROUND(P7,2),2)</f>
        <v>0</v>
      </c>
      <c r="S7" s="104"/>
    </row>
    <row r="8" spans="1:22" ht="84" x14ac:dyDescent="0.15">
      <c r="A8" s="16">
        <v>3</v>
      </c>
      <c r="B8" s="72" t="s">
        <v>59</v>
      </c>
      <c r="C8" s="72" t="s">
        <v>59</v>
      </c>
      <c r="D8" s="73" t="s">
        <v>64</v>
      </c>
      <c r="E8" s="11" t="s">
        <v>61</v>
      </c>
      <c r="F8" s="11" t="s">
        <v>59</v>
      </c>
      <c r="G8" s="53">
        <v>1</v>
      </c>
      <c r="J8" s="53">
        <f>G8-I8+H8</f>
        <v>1</v>
      </c>
      <c r="K8" s="83"/>
      <c r="L8" s="88" t="e">
        <f ca="1">EUROToLetters(K8)</f>
        <v>#NAME?</v>
      </c>
      <c r="P8" s="70">
        <f>ROUND(G8*ROUND(K8,2),2)</f>
        <v>0</v>
      </c>
      <c r="Q8" s="59">
        <v>0.2</v>
      </c>
      <c r="R8" s="20">
        <f>ROUND(Q8*ROUND(P8,2),2)</f>
        <v>0</v>
      </c>
      <c r="S8" s="104"/>
    </row>
    <row r="9" spans="1:22" ht="252" x14ac:dyDescent="0.15">
      <c r="A9" s="16">
        <v>4</v>
      </c>
      <c r="B9" s="72" t="s">
        <v>59</v>
      </c>
      <c r="C9" s="72" t="s">
        <v>59</v>
      </c>
      <c r="D9" s="73" t="s">
        <v>65</v>
      </c>
      <c r="E9" s="11" t="s">
        <v>61</v>
      </c>
      <c r="F9" s="11" t="s">
        <v>59</v>
      </c>
      <c r="G9" s="53">
        <v>1</v>
      </c>
      <c r="J9" s="53">
        <f>G9-I9+H9</f>
        <v>1</v>
      </c>
      <c r="K9" s="83"/>
      <c r="L9" s="88" t="e">
        <f ca="1">EUROToLetters(K9)</f>
        <v>#NAME?</v>
      </c>
      <c r="P9" s="70">
        <f>ROUND(G9*ROUND(K9,2),2)</f>
        <v>0</v>
      </c>
      <c r="Q9" s="59">
        <v>0.2</v>
      </c>
      <c r="R9" s="20">
        <f>ROUND(Q9*ROUND(P9,2),2)</f>
        <v>0</v>
      </c>
      <c r="S9" s="104"/>
    </row>
    <row r="10" spans="1:22" x14ac:dyDescent="0.15">
      <c r="K10" s="83"/>
      <c r="L10" s="88"/>
      <c r="S10" s="104"/>
    </row>
    <row r="11" spans="1:22" ht="15" customHeight="1" x14ac:dyDescent="0.15">
      <c r="A11" s="176" t="s">
        <v>66</v>
      </c>
      <c r="B11" s="177"/>
      <c r="C11" s="177"/>
      <c r="D11" s="178"/>
      <c r="E11" s="177"/>
      <c r="F11" s="177"/>
      <c r="G11" s="177"/>
      <c r="H11" s="179"/>
      <c r="I11" s="179"/>
      <c r="J11" s="177"/>
      <c r="K11" s="180"/>
      <c r="L11" s="176"/>
      <c r="M11" s="93"/>
      <c r="N11" s="94"/>
      <c r="O11" s="94"/>
      <c r="P11" s="69">
        <f>SUM(P6:P9)</f>
        <v>0</v>
      </c>
      <c r="Q11" s="95"/>
      <c r="R11" s="19"/>
      <c r="S11" s="96"/>
      <c r="T11" s="97"/>
      <c r="U11" s="102"/>
      <c r="V11" s="102"/>
    </row>
    <row r="12" spans="1:22" ht="15" customHeight="1" x14ac:dyDescent="0.15">
      <c r="A12" s="181" t="s">
        <v>19</v>
      </c>
      <c r="B12" s="182"/>
      <c r="C12" s="182"/>
      <c r="D12" s="183"/>
      <c r="E12" s="182"/>
      <c r="F12" s="182"/>
      <c r="G12" s="182"/>
      <c r="H12" s="184"/>
      <c r="I12" s="184"/>
      <c r="J12" s="182"/>
      <c r="K12" s="185"/>
      <c r="L12" s="181"/>
      <c r="M12" s="89"/>
      <c r="P12" s="66">
        <f>SUM(R6:R9)</f>
        <v>0</v>
      </c>
      <c r="Q12" s="90"/>
      <c r="S12" s="91"/>
      <c r="T12" s="92"/>
    </row>
    <row r="13" spans="1:22" ht="15" customHeight="1" x14ac:dyDescent="0.15">
      <c r="A13" s="176" t="s">
        <v>67</v>
      </c>
      <c r="B13" s="177"/>
      <c r="C13" s="177"/>
      <c r="D13" s="178"/>
      <c r="E13" s="177"/>
      <c r="F13" s="177"/>
      <c r="G13" s="177"/>
      <c r="H13" s="179"/>
      <c r="I13" s="179"/>
      <c r="J13" s="177"/>
      <c r="K13" s="180"/>
      <c r="L13" s="176"/>
      <c r="M13" s="93"/>
      <c r="N13" s="94"/>
      <c r="O13" s="94"/>
      <c r="P13" s="69">
        <f>P11+P12</f>
        <v>0</v>
      </c>
      <c r="Q13" s="95"/>
      <c r="R13" s="19"/>
      <c r="S13" s="96"/>
      <c r="T13" s="97"/>
      <c r="U13" s="102"/>
      <c r="V13" s="102"/>
    </row>
    <row r="14" spans="1:22" x14ac:dyDescent="0.15">
      <c r="A14" s="186" t="s">
        <v>70</v>
      </c>
      <c r="B14" s="187"/>
      <c r="C14" s="187"/>
      <c r="D14" s="187"/>
      <c r="E14" s="187"/>
      <c r="F14" s="187"/>
      <c r="G14" s="187"/>
      <c r="H14" s="188"/>
      <c r="I14" s="188"/>
      <c r="J14" s="187"/>
      <c r="K14" s="189"/>
      <c r="L14" s="188"/>
      <c r="M14" s="190"/>
      <c r="N14" s="189"/>
      <c r="O14" s="189"/>
      <c r="P14" s="191"/>
      <c r="Q14" s="192"/>
      <c r="R14" s="193"/>
      <c r="S14" s="194"/>
      <c r="T14" s="194"/>
      <c r="U14" s="195"/>
      <c r="V14" s="195"/>
    </row>
    <row r="15" spans="1:22" x14ac:dyDescent="0.15">
      <c r="A15" s="186"/>
      <c r="B15" s="187"/>
      <c r="C15" s="187"/>
      <c r="D15" s="187"/>
      <c r="E15" s="187"/>
      <c r="F15" s="187"/>
      <c r="G15" s="187"/>
      <c r="H15" s="188"/>
      <c r="I15" s="188"/>
      <c r="J15" s="187"/>
      <c r="K15" s="189"/>
      <c r="L15" s="188"/>
      <c r="M15" s="190"/>
      <c r="N15" s="189"/>
      <c r="O15" s="189"/>
      <c r="P15" s="191"/>
      <c r="Q15" s="192"/>
      <c r="R15" s="193"/>
      <c r="S15" s="194"/>
      <c r="T15" s="194"/>
      <c r="U15" s="195"/>
      <c r="V15" s="195"/>
    </row>
    <row r="16" spans="1:22" x14ac:dyDescent="0.15">
      <c r="A16" s="186"/>
      <c r="B16" s="187"/>
      <c r="C16" s="187"/>
      <c r="D16" s="187"/>
      <c r="E16" s="187"/>
      <c r="F16" s="187"/>
      <c r="G16" s="187"/>
      <c r="H16" s="188"/>
      <c r="I16" s="188"/>
      <c r="J16" s="187"/>
      <c r="K16" s="189"/>
      <c r="L16" s="188"/>
      <c r="M16" s="190"/>
      <c r="N16" s="189"/>
      <c r="O16" s="189"/>
      <c r="P16" s="191"/>
      <c r="Q16" s="192"/>
      <c r="R16" s="193"/>
      <c r="S16" s="194"/>
      <c r="T16" s="194"/>
      <c r="U16" s="195"/>
      <c r="V16" s="195"/>
    </row>
    <row r="17" spans="1:22" x14ac:dyDescent="0.15">
      <c r="A17" s="186"/>
      <c r="B17" s="187"/>
      <c r="C17" s="187"/>
      <c r="D17" s="187"/>
      <c r="E17" s="187"/>
      <c r="F17" s="187"/>
      <c r="G17" s="187"/>
      <c r="H17" s="188"/>
      <c r="I17" s="188"/>
      <c r="J17" s="187"/>
      <c r="K17" s="189"/>
      <c r="L17" s="188"/>
      <c r="M17" s="190"/>
      <c r="N17" s="189"/>
      <c r="O17" s="189"/>
      <c r="P17" s="191"/>
      <c r="Q17" s="192"/>
      <c r="R17" s="193"/>
      <c r="S17" s="194"/>
      <c r="T17" s="194"/>
      <c r="U17" s="195"/>
      <c r="V17" s="195"/>
    </row>
  </sheetData>
  <sheetProtection sheet="1" formatCells="0" formatColumns="0" formatRows="0"/>
  <mergeCells count="5">
    <mergeCell ref="A3:V3"/>
    <mergeCell ref="A11:L11"/>
    <mergeCell ref="A12:L12"/>
    <mergeCell ref="A13:L13"/>
    <mergeCell ref="A14:V17"/>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“Intégration, mise en œuvre d’essai et évaluation des performances pour l’opération de découpe de viande assistée par un cobot”</oddHeader>
    <oddFooter>&amp;CRéférence DCE : 202604ROBOTA04&amp;R&amp;P/&amp;N</oddFooter>
    <firstFooter>&amp;CRéférence DCE : 202604ROBOTA04&amp;R&amp;P/&amp;N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25" customWidth="1"/>
    <col min="2" max="2" width="8" style="26" customWidth="1"/>
    <col min="3" max="3" width="15.7109375" style="148" customWidth="1"/>
    <col min="4" max="4" width="40.7109375" style="27" customWidth="1"/>
    <col min="5" max="5" width="18.7109375" style="28" customWidth="1"/>
    <col min="6" max="6" width="7.7109375" style="29" customWidth="1"/>
    <col min="7" max="7" width="12.140625" style="24" hidden="1" customWidth="1"/>
    <col min="8" max="8" width="12.140625" style="23" customWidth="1"/>
    <col min="9" max="9" width="9.140625" style="23" customWidth="1"/>
    <col min="10" max="16384" width="9.140625" style="23"/>
  </cols>
  <sheetData>
    <row r="1" spans="1:7" s="21" customFormat="1" hidden="1" x14ac:dyDescent="0.15">
      <c r="A1" s="105"/>
      <c r="B1" s="106"/>
      <c r="C1" s="142"/>
      <c r="D1" s="107"/>
      <c r="E1" s="107"/>
      <c r="F1" s="106"/>
      <c r="G1" s="108"/>
    </row>
    <row r="2" spans="1:7" s="21" customFormat="1" hidden="1" x14ac:dyDescent="0.15">
      <c r="A2" s="105"/>
      <c r="B2" s="109"/>
      <c r="C2" s="143"/>
      <c r="D2" s="110"/>
      <c r="E2" s="111"/>
      <c r="F2" s="109"/>
      <c r="G2" s="112"/>
    </row>
    <row r="3" spans="1:7" s="22" customFormat="1" x14ac:dyDescent="0.15">
      <c r="A3" s="113" t="s">
        <v>12</v>
      </c>
      <c r="B3" s="114" t="s">
        <v>13</v>
      </c>
      <c r="C3" s="144" t="s">
        <v>14</v>
      </c>
      <c r="D3" s="116" t="s">
        <v>15</v>
      </c>
      <c r="E3" s="115" t="s">
        <v>16</v>
      </c>
      <c r="F3" s="117" t="s">
        <v>17</v>
      </c>
      <c r="G3" s="118" t="s">
        <v>22</v>
      </c>
    </row>
    <row r="4" spans="1:7" ht="30" customHeight="1" x14ac:dyDescent="0.15">
      <c r="A4" s="119"/>
      <c r="B4" s="120"/>
      <c r="C4" s="145"/>
      <c r="D4" s="121"/>
      <c r="E4" s="122">
        <f>ROUND(B4*C4,2)</f>
        <v>0</v>
      </c>
      <c r="F4" s="123"/>
      <c r="G4" s="124">
        <f t="shared" ref="G4:G13" si="0">E4*F4</f>
        <v>0</v>
      </c>
    </row>
    <row r="5" spans="1:7" ht="30" customHeight="1" x14ac:dyDescent="0.15">
      <c r="A5" s="119"/>
      <c r="B5" s="120"/>
      <c r="C5" s="145"/>
      <c r="D5" s="121"/>
      <c r="E5" s="122">
        <f>ROUND(B5*C5,2)</f>
        <v>0</v>
      </c>
      <c r="F5" s="123"/>
      <c r="G5" s="124">
        <f t="shared" si="0"/>
        <v>0</v>
      </c>
    </row>
    <row r="6" spans="1:7" ht="30" customHeight="1" x14ac:dyDescent="0.15">
      <c r="A6" s="119"/>
      <c r="B6" s="120"/>
      <c r="C6" s="145"/>
      <c r="D6" s="121"/>
      <c r="E6" s="122">
        <f t="shared" ref="E6:E12" si="1">ROUND(B6*C6,2)</f>
        <v>0</v>
      </c>
      <c r="F6" s="123"/>
      <c r="G6" s="124">
        <f t="shared" si="0"/>
        <v>0</v>
      </c>
    </row>
    <row r="7" spans="1:7" ht="30" customHeight="1" x14ac:dyDescent="0.15">
      <c r="A7" s="119"/>
      <c r="B7" s="120"/>
      <c r="C7" s="145"/>
      <c r="D7" s="121"/>
      <c r="E7" s="122">
        <f t="shared" si="1"/>
        <v>0</v>
      </c>
      <c r="F7" s="123"/>
      <c r="G7" s="124">
        <f t="shared" si="0"/>
        <v>0</v>
      </c>
    </row>
    <row r="8" spans="1:7" ht="30" customHeight="1" x14ac:dyDescent="0.15">
      <c r="A8" s="119"/>
      <c r="B8" s="120"/>
      <c r="C8" s="145"/>
      <c r="D8" s="121"/>
      <c r="E8" s="122">
        <f t="shared" si="1"/>
        <v>0</v>
      </c>
      <c r="F8" s="123"/>
      <c r="G8" s="124">
        <f t="shared" si="0"/>
        <v>0</v>
      </c>
    </row>
    <row r="9" spans="1:7" ht="30" customHeight="1" x14ac:dyDescent="0.15">
      <c r="A9" s="119"/>
      <c r="B9" s="120"/>
      <c r="C9" s="145"/>
      <c r="D9" s="121"/>
      <c r="E9" s="122">
        <f t="shared" si="1"/>
        <v>0</v>
      </c>
      <c r="F9" s="123"/>
      <c r="G9" s="124">
        <f t="shared" si="0"/>
        <v>0</v>
      </c>
    </row>
    <row r="10" spans="1:7" ht="30" customHeight="1" x14ac:dyDescent="0.15">
      <c r="A10" s="119"/>
      <c r="B10" s="120"/>
      <c r="C10" s="145"/>
      <c r="D10" s="121"/>
      <c r="E10" s="122">
        <f t="shared" si="1"/>
        <v>0</v>
      </c>
      <c r="F10" s="123"/>
      <c r="G10" s="124">
        <f t="shared" si="0"/>
        <v>0</v>
      </c>
    </row>
    <row r="11" spans="1:7" ht="30" customHeight="1" x14ac:dyDescent="0.15">
      <c r="A11" s="119"/>
      <c r="B11" s="120"/>
      <c r="C11" s="145"/>
      <c r="D11" s="121"/>
      <c r="E11" s="122">
        <f t="shared" si="1"/>
        <v>0</v>
      </c>
      <c r="F11" s="123"/>
      <c r="G11" s="124">
        <f t="shared" si="0"/>
        <v>0</v>
      </c>
    </row>
    <row r="12" spans="1:7" ht="30" customHeight="1" x14ac:dyDescent="0.15">
      <c r="A12" s="119"/>
      <c r="B12" s="120"/>
      <c r="C12" s="145"/>
      <c r="D12" s="121"/>
      <c r="E12" s="122">
        <f t="shared" si="1"/>
        <v>0</v>
      </c>
      <c r="F12" s="123"/>
      <c r="G12" s="124">
        <f t="shared" si="0"/>
        <v>0</v>
      </c>
    </row>
    <row r="13" spans="1:7" ht="30" customHeight="1" x14ac:dyDescent="0.15">
      <c r="A13" s="125"/>
      <c r="B13" s="126"/>
      <c r="C13" s="146"/>
      <c r="D13" s="127"/>
      <c r="E13" s="128">
        <f>ROUND(B13*C13,2)</f>
        <v>0</v>
      </c>
      <c r="F13" s="129"/>
      <c r="G13" s="130">
        <f t="shared" si="0"/>
        <v>0</v>
      </c>
    </row>
    <row r="14" spans="1:7" ht="30" customHeight="1" x14ac:dyDescent="0.15">
      <c r="A14" s="131"/>
      <c r="B14" s="132"/>
      <c r="C14" s="147"/>
      <c r="D14" s="133" t="s">
        <v>18</v>
      </c>
      <c r="E14" s="134">
        <f>SUM(E4:E13)</f>
        <v>0</v>
      </c>
      <c r="F14" s="135"/>
      <c r="G14" s="136"/>
    </row>
    <row r="15" spans="1:7" ht="30" customHeight="1" x14ac:dyDescent="0.15">
      <c r="A15" s="137"/>
      <c r="B15" s="138"/>
      <c r="C15" s="76"/>
      <c r="D15" s="139" t="s">
        <v>19</v>
      </c>
      <c r="E15" s="140">
        <f>ROUND(SUM(G4:G13),2)</f>
        <v>0</v>
      </c>
      <c r="F15" s="141"/>
      <c r="G15" s="136"/>
    </row>
    <row r="16" spans="1:7" ht="30" customHeight="1" x14ac:dyDescent="0.15">
      <c r="A16" s="131"/>
      <c r="B16" s="132"/>
      <c r="C16" s="147"/>
      <c r="D16" s="133" t="s">
        <v>27</v>
      </c>
      <c r="E16" s="134">
        <f>E14+E15</f>
        <v>0</v>
      </c>
      <c r="F16" s="135"/>
      <c r="G16" s="136"/>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“Intégration, mise en œuvre d’essai et évaluation des performances pour l’opération de découpe de viande assistée par un cobot”</oddHeader>
    <oddFooter>&amp;CRéférence DCE : 202604ROBOTA04&amp;R&amp;P/&amp;N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8" customWidth="1"/>
    <col min="3" max="3" width="9.140625" customWidth="1"/>
  </cols>
  <sheetData>
    <row r="1" spans="2:2" x14ac:dyDescent="0.2">
      <c r="B1" s="10" t="s">
        <v>4</v>
      </c>
    </row>
    <row r="3" spans="2:2" ht="38.25" x14ac:dyDescent="0.2">
      <c r="B3" s="8" t="s">
        <v>5</v>
      </c>
    </row>
    <row r="4" spans="2:2" x14ac:dyDescent="0.2">
      <c r="B4" s="8" t="s">
        <v>6</v>
      </c>
    </row>
    <row r="5" spans="2:2" x14ac:dyDescent="0.2">
      <c r="B5" s="8" t="s">
        <v>23</v>
      </c>
    </row>
    <row r="6" spans="2:2" ht="114.75" x14ac:dyDescent="0.2">
      <c r="B6" s="9" t="s">
        <v>24</v>
      </c>
    </row>
    <row r="7" spans="2:2" ht="63.75" x14ac:dyDescent="0.2">
      <c r="B7" s="9" t="s">
        <v>28</v>
      </c>
    </row>
    <row r="8" spans="2:2" ht="51" x14ac:dyDescent="0.2">
      <c r="B8" s="9" t="s">
        <v>25</v>
      </c>
    </row>
    <row r="9" spans="2:2" ht="63.75" x14ac:dyDescent="0.2">
      <c r="B9" s="9" t="s">
        <v>7</v>
      </c>
    </row>
    <row r="10" spans="2:2" ht="25.5" x14ac:dyDescent="0.2">
      <c r="B10" s="8" t="s">
        <v>8</v>
      </c>
    </row>
    <row r="11" spans="2:2" x14ac:dyDescent="0.2">
      <c r="B11" s="8" t="s">
        <v>9</v>
      </c>
    </row>
    <row r="13" spans="2:2" x14ac:dyDescent="0.2">
      <c r="B13" s="8" t="s">
        <v>10</v>
      </c>
    </row>
    <row r="15" spans="2:2" x14ac:dyDescent="0.2">
      <c r="B15" s="38" t="s">
        <v>11</v>
      </c>
    </row>
    <row r="16" spans="2:2" x14ac:dyDescent="0.2">
      <c r="B16" s="38" t="s">
        <v>1</v>
      </c>
    </row>
    <row r="17" spans="2:2" x14ac:dyDescent="0.2">
      <c r="B17" s="38" t="s">
        <v>38</v>
      </c>
    </row>
    <row r="18" spans="2:2" x14ac:dyDescent="0.2">
      <c r="B18" s="38" t="s">
        <v>39</v>
      </c>
    </row>
    <row r="19" spans="2:2" x14ac:dyDescent="0.2">
      <c r="B19" s="39"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36" bestFit="1" customWidth="1"/>
    <col min="2" max="2" width="76.85546875" style="36" customWidth="1"/>
    <col min="3" max="3" width="9.140625" style="36" customWidth="1"/>
    <col min="4" max="16384" width="9.140625" style="36"/>
  </cols>
  <sheetData>
    <row r="2" spans="1:2" x14ac:dyDescent="0.2">
      <c r="A2" s="36" t="s">
        <v>47</v>
      </c>
      <c r="B2" s="40" t="s">
        <v>46</v>
      </c>
    </row>
    <row r="3" spans="1:2" x14ac:dyDescent="0.2">
      <c r="A3" s="35" t="s">
        <v>29</v>
      </c>
      <c r="B3" s="35"/>
    </row>
    <row r="4" spans="1:2" x14ac:dyDescent="0.2">
      <c r="A4" s="45" t="s">
        <v>30</v>
      </c>
      <c r="B4" s="37" t="s">
        <v>49</v>
      </c>
    </row>
    <row r="5" spans="1:2" x14ac:dyDescent="0.2">
      <c r="A5" s="45" t="s">
        <v>20</v>
      </c>
      <c r="B5" s="37" t="s">
        <v>42</v>
      </c>
    </row>
    <row r="6" spans="1:2" x14ac:dyDescent="0.2">
      <c r="A6" s="45" t="s">
        <v>31</v>
      </c>
      <c r="B6" s="37" t="s">
        <v>43</v>
      </c>
    </row>
    <row r="7" spans="1:2" x14ac:dyDescent="0.2">
      <c r="A7" s="45" t="s">
        <v>12</v>
      </c>
      <c r="B7" s="37" t="s">
        <v>32</v>
      </c>
    </row>
    <row r="8" spans="1:2" ht="255" x14ac:dyDescent="0.2">
      <c r="A8" s="45" t="s">
        <v>0</v>
      </c>
      <c r="B8" s="37" t="s">
        <v>50</v>
      </c>
    </row>
    <row r="9" spans="1:2" x14ac:dyDescent="0.2">
      <c r="A9" s="45" t="s">
        <v>21</v>
      </c>
      <c r="B9" s="37" t="s">
        <v>48</v>
      </c>
    </row>
    <row r="10" spans="1:2" x14ac:dyDescent="0.2">
      <c r="A10" s="45" t="s">
        <v>13</v>
      </c>
      <c r="B10" s="37" t="s">
        <v>51</v>
      </c>
    </row>
    <row r="11" spans="1:2" x14ac:dyDescent="0.2">
      <c r="A11" s="45" t="s">
        <v>33</v>
      </c>
      <c r="B11" s="37" t="s">
        <v>34</v>
      </c>
    </row>
    <row r="12" spans="1:2" x14ac:dyDescent="0.2">
      <c r="A12" s="45" t="s">
        <v>16</v>
      </c>
      <c r="B12" s="37" t="s">
        <v>35</v>
      </c>
    </row>
    <row r="13" spans="1:2" ht="51" x14ac:dyDescent="0.2">
      <c r="A13" s="45" t="s">
        <v>36</v>
      </c>
      <c r="B13" s="37" t="s">
        <v>41</v>
      </c>
    </row>
    <row r="14" spans="1:2" x14ac:dyDescent="0.2">
      <c r="A14" s="46" t="s">
        <v>56</v>
      </c>
      <c r="B14" s="38" t="s">
        <v>57</v>
      </c>
    </row>
    <row r="15" spans="1:2" ht="16.5" x14ac:dyDescent="0.2">
      <c r="B15" s="47"/>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FALZONE-Laetitia</cp:lastModifiedBy>
  <cp:lastPrinted>2012-04-05T13:12:06Z</cp:lastPrinted>
  <dcterms:created xsi:type="dcterms:W3CDTF">2004-01-29T18:35:10Z</dcterms:created>
  <dcterms:modified xsi:type="dcterms:W3CDTF">2026-03-09T08:19:59Z</dcterms:modified>
  <cp:category/>
  <cp:contentStatus/>
</cp:coreProperties>
</file>