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jur-juridiquemarches\Marchés SUP 40 KE\Fournitures courantes\Consommables abords parentéraux + matériels de prélèvement\2026-2030\4 - DCE\V4 ajt lot 7 aiguille BD\"/>
    </mc:Choice>
  </mc:AlternateContent>
  <xr:revisionPtr revIDLastSave="0" documentId="13_ncr:1_{4D6E2738-DF1A-4B29-834B-55F65AC96C72}" xr6:coauthVersionLast="47" xr6:coauthVersionMax="47" xr10:uidLastSave="{00000000-0000-0000-0000-000000000000}"/>
  <bookViews>
    <workbookView xWindow="-108" yWindow="-108" windowWidth="23256" windowHeight="12456" firstSheet="1" activeTab="6" xr2:uid="{00000000-000D-0000-FFFF-FFFF00000000}"/>
  </bookViews>
  <sheets>
    <sheet name="BPU - Lot 1" sheetId="1" r:id="rId1"/>
    <sheet name="BPU - Lot 2" sheetId="2" r:id="rId2"/>
    <sheet name="BPU - Lot 3" sheetId="6" r:id="rId3"/>
    <sheet name="BPU - Lot 4" sheetId="5" r:id="rId4"/>
    <sheet name="BPU - Lot 5" sheetId="7" r:id="rId5"/>
    <sheet name="BPU - Lot 6" sheetId="4" r:id="rId6"/>
    <sheet name="BPU - Lot 7" sheetId="8" r:id="rId7"/>
  </sheets>
  <definedNames>
    <definedName name="_xlnm.Print_Area" localSheetId="0">'BPU - Lot 1'!$A$1:$T$10</definedName>
    <definedName name="_xlnm.Print_Area" localSheetId="1">'BPU - Lot 2'!$A$1:$T$9</definedName>
    <definedName name="_xlnm.Print_Area" localSheetId="2">'BPU - Lot 3'!$A$1:$T$9</definedName>
    <definedName name="_xlnm.Print_Area" localSheetId="3">'BPU - Lot 4'!$A$1:$T$9</definedName>
    <definedName name="_xlnm.Print_Area" localSheetId="4">'BPU - Lot 5'!$A$1:$T$9</definedName>
    <definedName name="_xlnm.Print_Area" localSheetId="5">'BPU - Lot 6'!$A$1:$T$11</definedName>
    <definedName name="_xlnm.Print_Area" localSheetId="6">'BPU - Lot 7'!$A$1:$T$9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8" l="1"/>
  <c r="F6" i="4"/>
  <c r="F5" i="4"/>
  <c r="F4" i="4"/>
  <c r="F4" i="7"/>
  <c r="F4" i="5"/>
  <c r="F5" i="6"/>
  <c r="F4" i="6"/>
  <c r="F4" i="2"/>
  <c r="F5" i="1"/>
  <c r="F4" i="1"/>
</calcChain>
</file>

<file path=xl/sharedStrings.xml><?xml version="1.0" encoding="utf-8"?>
<sst xmlns="http://schemas.openxmlformats.org/spreadsheetml/2006/main" count="215" uniqueCount="56">
  <si>
    <t>1A</t>
  </si>
  <si>
    <t>1B</t>
  </si>
  <si>
    <t>PIECE</t>
  </si>
  <si>
    <t>Libellé fournisseur</t>
  </si>
  <si>
    <t>Nbre UQB/UA</t>
  </si>
  <si>
    <t>% Remise</t>
  </si>
  <si>
    <t>PU remisé HT UA</t>
  </si>
  <si>
    <t>PU Remisé HT UQB</t>
  </si>
  <si>
    <t>Unité d'Achat UA (Carton, boite, sachet)</t>
  </si>
  <si>
    <t>PU public HT en UA</t>
  </si>
  <si>
    <t>PU public HT en UQB</t>
  </si>
  <si>
    <t>Taux de TVA en %</t>
  </si>
  <si>
    <t>Lot</t>
  </si>
  <si>
    <t>Poste</t>
  </si>
  <si>
    <t>Libellé produit</t>
  </si>
  <si>
    <t>Référence fournisseur (candidat)</t>
  </si>
  <si>
    <t>Fabricant</t>
  </si>
  <si>
    <t>Délai de livraison maximum à réception du bon de commande en jours calendaires (60 jours max)</t>
  </si>
  <si>
    <t>Prix franco de port et d'emballage</t>
  </si>
  <si>
    <t xml:space="preserve"> Signature du titulaire</t>
  </si>
  <si>
    <t xml:space="preserve">A…………….……,
le …………….. </t>
  </si>
  <si>
    <t>A Tours,
le</t>
  </si>
  <si>
    <t>Le directeur de l'EFS-CPDL</t>
  </si>
  <si>
    <t>2A</t>
  </si>
  <si>
    <t>3A</t>
  </si>
  <si>
    <t>4A</t>
  </si>
  <si>
    <t>AIGUILLE PRISE D'AIR</t>
  </si>
  <si>
    <t>PERFORATEUR AVEC SITE INJECTION SANS AIGUILLE</t>
  </si>
  <si>
    <t>PROLONGATEUR PERFUSEUR OU POUSSE-SERINGUE</t>
  </si>
  <si>
    <t>6A</t>
  </si>
  <si>
    <t>UQB (PIECE)</t>
  </si>
  <si>
    <t>Quantité Minimum Livrable (Q.M.L.) en UA</t>
  </si>
  <si>
    <t>CATHETER SYSTÈME INTRAVEINEUX 20G 32MM</t>
  </si>
  <si>
    <t>CATHETER SYSTÈME INTRAVEINEUX 18G 31 MM</t>
  </si>
  <si>
    <t>SERINGUE PRE-REMPLIE SALINE 10ML</t>
  </si>
  <si>
    <t>3B</t>
  </si>
  <si>
    <t>BORDEREAU DES PRIX - LOT 4 - PROLONGATEUR PROLONGATEUR PERFUSEUR OU POUSSE-SERINGUE</t>
  </si>
  <si>
    <t>COFFRET</t>
  </si>
  <si>
    <t>DISPOSITIF D'INJECTION OU DE PRELEVEMENT AVEC FILTRE D'AERATION INTEGRE</t>
  </si>
  <si>
    <t>KIT DOUBLE POTS STERILES POUR LE TRANSPORT ET LE STOCKAGE DE GREFFONS OSSEUX</t>
  </si>
  <si>
    <t>BORDEREAU DES PRIX - LOT 1 - CATHETERS INTRAVEINEUX EN Y</t>
  </si>
  <si>
    <t>BORDEREAU DES PRIX - LOT 2 - SERINGUE PRE-REMPLIE</t>
  </si>
  <si>
    <t>BORDEREAU DES PRIX - LOT 3 - SOLUTIONS VERROUS</t>
  </si>
  <si>
    <t>SOLUTIONS VERROUS UROKINASE</t>
  </si>
  <si>
    <t>SOLUTIONS VERROUS</t>
  </si>
  <si>
    <t>FOURNITURE DE CONSOMMABLES D’ABORD PARENTERAL ET PETITS MATERIELS DE PRELEVEMENT ET DE THERAPIE POUR L’EFS CENTRE-PAYS DE LA LOIRE (EFS-CPDL)</t>
  </si>
  <si>
    <t>UQB
(Unité Quantité de Base)</t>
  </si>
  <si>
    <t>Quantité estimée (par durée totale de 48 mois) en UQB
(non contractuelle utilisée pour analyse financière)</t>
  </si>
  <si>
    <t>5A</t>
  </si>
  <si>
    <t>BORDEREAU DES PRIX - LOT 5 - KIT DOUBLE POTS STERILES POUR LE TRANSPORT ET LE STOCKAGE DE GREFFONS OSSEUX</t>
  </si>
  <si>
    <t>BORDEREAU DES PRIX - LOT 6 - DISPOSITIFS POUR PREPARATION/INJECTION DE SOLUTION MEDICAMENTEUSE</t>
  </si>
  <si>
    <t>6B</t>
  </si>
  <si>
    <t>6C</t>
  </si>
  <si>
    <t>7A</t>
  </si>
  <si>
    <t>BORDEREAU DES PRIX - LOT 7 - AIGUILLE POUR PRELEVEMENT DE SANG 21G AVEC SYSTÈME INTEGRE DE MISE EN SECURITE</t>
  </si>
  <si>
    <t xml:space="preserve"> AIGUILLE POUR PRELEVEMENT DE SANG 21G AVEC SYSTÈME INTEGRE DE MISE EN SECURITE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</si>
</sst>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3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/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5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0" fontId="0" fillId="0" borderId="4" xfId="0" applyBorder="1"/>
    <xf numFmtId="0" fontId="0" fillId="0" borderId="6" xfId="0" applyBorder="1"/>
    <xf numFmtId="0" fontId="0" fillId="0" borderId="5" xfId="0" applyBorder="1"/>
    <xf numFmtId="3" fontId="2" fillId="0" borderId="10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3" fontId="2" fillId="0" borderId="17" xfId="0" applyNumberFormat="1" applyFont="1" applyFill="1" applyBorder="1" applyAlignment="1">
      <alignment horizontal="center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6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22" xfId="0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10"/>
  <sheetViews>
    <sheetView workbookViewId="0">
      <selection activeCell="F3" sqref="F3"/>
    </sheetView>
  </sheetViews>
  <sheetFormatPr baseColWidth="10" defaultRowHeight="14.4" x14ac:dyDescent="0.3"/>
  <cols>
    <col min="1" max="1" width="4" customWidth="1"/>
    <col min="2" max="2" width="15.5546875" customWidth="1"/>
    <col min="3" max="3" width="12.5546875" customWidth="1"/>
    <col min="4" max="4" width="40" customWidth="1"/>
    <col min="5" max="5" width="15.77734375" customWidth="1"/>
    <col min="6" max="6" width="28.5546875" bestFit="1" customWidth="1"/>
    <col min="7" max="7" width="33.21875" customWidth="1"/>
    <col min="8" max="9" width="17.77734375" customWidth="1"/>
    <col min="10" max="10" width="19" customWidth="1"/>
    <col min="11" max="11" width="10.44140625" customWidth="1"/>
    <col min="19" max="19" width="16.77734375" customWidth="1"/>
    <col min="20" max="20" width="29.21875" customWidth="1"/>
  </cols>
  <sheetData>
    <row r="1" spans="2:20" ht="40.200000000000003" customHeight="1" x14ac:dyDescent="0.3">
      <c r="B1" s="44" t="s">
        <v>45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2:20" ht="21.6" thickBot="1" x14ac:dyDescent="0.35">
      <c r="B2" s="43" t="s">
        <v>40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2:20" ht="79.5" customHeight="1" thickBot="1" x14ac:dyDescent="0.35">
      <c r="B3" s="4" t="s">
        <v>12</v>
      </c>
      <c r="C3" s="5" t="s">
        <v>13</v>
      </c>
      <c r="D3" s="6" t="s">
        <v>14</v>
      </c>
      <c r="E3" s="6" t="s">
        <v>46</v>
      </c>
      <c r="F3" s="6" t="s">
        <v>47</v>
      </c>
      <c r="G3" s="6" t="s">
        <v>3</v>
      </c>
      <c r="H3" s="6" t="s">
        <v>15</v>
      </c>
      <c r="I3" s="6" t="s">
        <v>16</v>
      </c>
      <c r="J3" s="6" t="s">
        <v>8</v>
      </c>
      <c r="K3" s="6" t="s">
        <v>30</v>
      </c>
      <c r="L3" s="6" t="s">
        <v>4</v>
      </c>
      <c r="M3" s="6" t="s">
        <v>9</v>
      </c>
      <c r="N3" s="6" t="s">
        <v>10</v>
      </c>
      <c r="O3" s="6" t="s">
        <v>5</v>
      </c>
      <c r="P3" s="6" t="s">
        <v>6</v>
      </c>
      <c r="Q3" s="6" t="s">
        <v>7</v>
      </c>
      <c r="R3" s="6" t="s">
        <v>11</v>
      </c>
      <c r="S3" s="8" t="s">
        <v>31</v>
      </c>
      <c r="T3" s="7" t="s">
        <v>17</v>
      </c>
    </row>
    <row r="4" spans="2:20" ht="28.8" x14ac:dyDescent="0.3">
      <c r="B4" s="45">
        <v>1</v>
      </c>
      <c r="C4" s="18" t="s">
        <v>0</v>
      </c>
      <c r="D4" s="19" t="s">
        <v>33</v>
      </c>
      <c r="E4" s="19" t="s">
        <v>2</v>
      </c>
      <c r="F4" s="18">
        <f>640*4</f>
        <v>2560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1"/>
      <c r="T4" s="22"/>
    </row>
    <row r="5" spans="2:20" ht="29.4" thickBot="1" x14ac:dyDescent="0.35">
      <c r="B5" s="46"/>
      <c r="C5" s="23" t="s">
        <v>1</v>
      </c>
      <c r="D5" s="24" t="s">
        <v>32</v>
      </c>
      <c r="E5" s="24" t="s">
        <v>2</v>
      </c>
      <c r="F5" s="23">
        <f>4*72*20</f>
        <v>5760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6"/>
      <c r="T5" s="27"/>
    </row>
    <row r="7" spans="2:20" ht="15.6" x14ac:dyDescent="0.3">
      <c r="B7" s="10" t="s">
        <v>18</v>
      </c>
    </row>
    <row r="9" spans="2:20" ht="28.8" x14ac:dyDescent="0.3">
      <c r="B9" s="12" t="s">
        <v>20</v>
      </c>
      <c r="G9" s="13" t="s">
        <v>21</v>
      </c>
    </row>
    <row r="10" spans="2:20" ht="24" customHeight="1" x14ac:dyDescent="0.3">
      <c r="B10" s="11" t="s">
        <v>19</v>
      </c>
      <c r="G10" s="14" t="s">
        <v>22</v>
      </c>
    </row>
  </sheetData>
  <mergeCells count="3">
    <mergeCell ref="B2:T2"/>
    <mergeCell ref="B1:T1"/>
    <mergeCell ref="B4:B5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9"/>
  <sheetViews>
    <sheetView workbookViewId="0">
      <selection activeCell="F3" sqref="F3"/>
    </sheetView>
  </sheetViews>
  <sheetFormatPr baseColWidth="10" defaultRowHeight="14.4" x14ac:dyDescent="0.3"/>
  <cols>
    <col min="1" max="1" width="4" customWidth="1"/>
    <col min="2" max="2" width="15.5546875" customWidth="1"/>
    <col min="3" max="3" width="12.5546875" customWidth="1"/>
    <col min="4" max="4" width="40" customWidth="1"/>
    <col min="5" max="5" width="16.77734375" customWidth="1"/>
    <col min="6" max="6" width="29.77734375" customWidth="1"/>
    <col min="7" max="7" width="33.21875" customWidth="1"/>
    <col min="8" max="9" width="17.77734375" customWidth="1"/>
    <col min="10" max="10" width="19" customWidth="1"/>
    <col min="11" max="11" width="10.44140625" customWidth="1"/>
    <col min="19" max="19" width="16.77734375" customWidth="1"/>
    <col min="20" max="20" width="29.21875" customWidth="1"/>
  </cols>
  <sheetData>
    <row r="1" spans="2:20" ht="40.200000000000003" customHeight="1" x14ac:dyDescent="0.3">
      <c r="B1" s="44" t="s">
        <v>45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2:20" ht="21.6" thickBot="1" x14ac:dyDescent="0.35">
      <c r="B2" s="47" t="s">
        <v>41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2:20" ht="55.5" customHeight="1" thickBot="1" x14ac:dyDescent="0.35">
      <c r="B3" s="4" t="s">
        <v>12</v>
      </c>
      <c r="C3" s="5" t="s">
        <v>13</v>
      </c>
      <c r="D3" s="6" t="s">
        <v>14</v>
      </c>
      <c r="E3" s="6" t="s">
        <v>46</v>
      </c>
      <c r="F3" s="6" t="s">
        <v>47</v>
      </c>
      <c r="G3" s="6" t="s">
        <v>3</v>
      </c>
      <c r="H3" s="6" t="s">
        <v>15</v>
      </c>
      <c r="I3" s="6" t="s">
        <v>16</v>
      </c>
      <c r="J3" s="6" t="s">
        <v>8</v>
      </c>
      <c r="K3" s="6" t="s">
        <v>30</v>
      </c>
      <c r="L3" s="6" t="s">
        <v>4</v>
      </c>
      <c r="M3" s="6" t="s">
        <v>9</v>
      </c>
      <c r="N3" s="6" t="s">
        <v>10</v>
      </c>
      <c r="O3" s="6" t="s">
        <v>5</v>
      </c>
      <c r="P3" s="6" t="s">
        <v>6</v>
      </c>
      <c r="Q3" s="6" t="s">
        <v>7</v>
      </c>
      <c r="R3" s="6" t="s">
        <v>11</v>
      </c>
      <c r="S3" s="8" t="s">
        <v>31</v>
      </c>
      <c r="T3" s="7" t="s">
        <v>17</v>
      </c>
    </row>
    <row r="4" spans="2:20" ht="27" customHeight="1" thickBot="1" x14ac:dyDescent="0.35">
      <c r="B4" s="28">
        <v>2</v>
      </c>
      <c r="C4" s="29" t="s">
        <v>23</v>
      </c>
      <c r="D4" s="29" t="s">
        <v>34</v>
      </c>
      <c r="E4" s="29" t="s">
        <v>2</v>
      </c>
      <c r="F4" s="30">
        <f>4*76*30</f>
        <v>9120</v>
      </c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2"/>
      <c r="T4" s="33"/>
    </row>
    <row r="6" spans="2:20" ht="15" customHeight="1" x14ac:dyDescent="0.3">
      <c r="B6" s="10" t="s">
        <v>18</v>
      </c>
    </row>
    <row r="8" spans="2:20" ht="28.8" x14ac:dyDescent="0.3">
      <c r="B8" s="12" t="s">
        <v>20</v>
      </c>
      <c r="G8" s="13" t="s">
        <v>21</v>
      </c>
    </row>
    <row r="9" spans="2:20" ht="24" customHeight="1" x14ac:dyDescent="0.3">
      <c r="B9" s="11" t="s">
        <v>19</v>
      </c>
      <c r="G9" s="14" t="s">
        <v>22</v>
      </c>
    </row>
  </sheetData>
  <mergeCells count="2">
    <mergeCell ref="B2:T2"/>
    <mergeCell ref="B1:T1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T9"/>
  <sheetViews>
    <sheetView workbookViewId="0">
      <selection activeCell="F6" sqref="F6"/>
    </sheetView>
  </sheetViews>
  <sheetFormatPr baseColWidth="10" defaultRowHeight="14.4" x14ac:dyDescent="0.3"/>
  <cols>
    <col min="1" max="1" width="4" customWidth="1"/>
    <col min="2" max="2" width="15.5546875" customWidth="1"/>
    <col min="3" max="3" width="12.5546875" customWidth="1"/>
    <col min="4" max="4" width="50.5546875" customWidth="1"/>
    <col min="5" max="5" width="14.77734375" customWidth="1"/>
    <col min="6" max="6" width="32" customWidth="1"/>
    <col min="7" max="7" width="33.21875" customWidth="1"/>
    <col min="8" max="9" width="17.77734375" customWidth="1"/>
    <col min="10" max="10" width="19" customWidth="1"/>
    <col min="11" max="11" width="10.44140625" customWidth="1"/>
    <col min="19" max="19" width="16.77734375" customWidth="1"/>
    <col min="20" max="20" width="29.21875" customWidth="1"/>
  </cols>
  <sheetData>
    <row r="1" spans="2:20" ht="40.200000000000003" customHeight="1" x14ac:dyDescent="0.3">
      <c r="B1" s="44" t="s">
        <v>45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2:20" ht="21.6" thickBot="1" x14ac:dyDescent="0.35">
      <c r="B2" s="47" t="s">
        <v>42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2:20" ht="55.5" customHeight="1" thickBot="1" x14ac:dyDescent="0.35">
      <c r="B3" s="4" t="s">
        <v>12</v>
      </c>
      <c r="C3" s="5" t="s">
        <v>13</v>
      </c>
      <c r="D3" s="6" t="s">
        <v>14</v>
      </c>
      <c r="E3" s="6" t="s">
        <v>46</v>
      </c>
      <c r="F3" s="6" t="s">
        <v>47</v>
      </c>
      <c r="G3" s="6" t="s">
        <v>3</v>
      </c>
      <c r="H3" s="6" t="s">
        <v>15</v>
      </c>
      <c r="I3" s="6" t="s">
        <v>16</v>
      </c>
      <c r="J3" s="6" t="s">
        <v>8</v>
      </c>
      <c r="K3" s="6" t="s">
        <v>30</v>
      </c>
      <c r="L3" s="6" t="s">
        <v>4</v>
      </c>
      <c r="M3" s="6" t="s">
        <v>9</v>
      </c>
      <c r="N3" s="6" t="s">
        <v>10</v>
      </c>
      <c r="O3" s="6" t="s">
        <v>5</v>
      </c>
      <c r="P3" s="6" t="s">
        <v>6</v>
      </c>
      <c r="Q3" s="6" t="s">
        <v>7</v>
      </c>
      <c r="R3" s="6" t="s">
        <v>11</v>
      </c>
      <c r="S3" s="8" t="s">
        <v>31</v>
      </c>
      <c r="T3" s="7" t="s">
        <v>17</v>
      </c>
    </row>
    <row r="4" spans="2:20" ht="27" customHeight="1" x14ac:dyDescent="0.3">
      <c r="B4" s="48">
        <v>3</v>
      </c>
      <c r="C4" s="18" t="s">
        <v>24</v>
      </c>
      <c r="D4" s="18" t="s">
        <v>44</v>
      </c>
      <c r="E4" s="18" t="s">
        <v>2</v>
      </c>
      <c r="F4" s="34">
        <f>4*17*10</f>
        <v>680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1"/>
      <c r="T4" s="22"/>
    </row>
    <row r="5" spans="2:20" ht="27" customHeight="1" thickBot="1" x14ac:dyDescent="0.35">
      <c r="B5" s="49"/>
      <c r="C5" s="35" t="s">
        <v>35</v>
      </c>
      <c r="D5" s="35" t="s">
        <v>43</v>
      </c>
      <c r="E5" s="35" t="s">
        <v>37</v>
      </c>
      <c r="F5" s="36">
        <f>4*18</f>
        <v>72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8"/>
      <c r="T5" s="39"/>
    </row>
    <row r="6" spans="2:20" ht="15.6" x14ac:dyDescent="0.3">
      <c r="B6" s="10" t="s">
        <v>18</v>
      </c>
    </row>
    <row r="8" spans="2:20" ht="28.8" x14ac:dyDescent="0.3">
      <c r="B8" s="12" t="s">
        <v>20</v>
      </c>
      <c r="G8" s="13" t="s">
        <v>21</v>
      </c>
    </row>
    <row r="9" spans="2:20" ht="24" customHeight="1" x14ac:dyDescent="0.3">
      <c r="B9" s="11" t="s">
        <v>19</v>
      </c>
      <c r="G9" s="14" t="s">
        <v>22</v>
      </c>
    </row>
  </sheetData>
  <mergeCells count="3">
    <mergeCell ref="B2:T2"/>
    <mergeCell ref="B1:T1"/>
    <mergeCell ref="B4:B5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T10"/>
  <sheetViews>
    <sheetView workbookViewId="0">
      <selection activeCell="F4" sqref="F4"/>
    </sheetView>
  </sheetViews>
  <sheetFormatPr baseColWidth="10" defaultRowHeight="14.4" x14ac:dyDescent="0.3"/>
  <cols>
    <col min="1" max="1" width="4" customWidth="1"/>
    <col min="2" max="2" width="15.5546875" customWidth="1"/>
    <col min="3" max="3" width="12.5546875" customWidth="1"/>
    <col min="4" max="4" width="47" customWidth="1"/>
    <col min="5" max="5" width="14" customWidth="1"/>
    <col min="6" max="6" width="32.21875" customWidth="1"/>
    <col min="7" max="7" width="33.21875" customWidth="1"/>
    <col min="8" max="9" width="17.77734375" customWidth="1"/>
    <col min="10" max="10" width="19" customWidth="1"/>
    <col min="11" max="11" width="10.44140625" customWidth="1"/>
    <col min="19" max="19" width="16.77734375" customWidth="1"/>
    <col min="20" max="20" width="29.21875" customWidth="1"/>
  </cols>
  <sheetData>
    <row r="1" spans="2:20" ht="40.200000000000003" customHeight="1" x14ac:dyDescent="0.3">
      <c r="B1" s="44" t="s">
        <v>45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2:20" ht="21.6" thickBot="1" x14ac:dyDescent="0.35">
      <c r="B2" s="43" t="s">
        <v>36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2:20" ht="55.5" customHeight="1" thickBot="1" x14ac:dyDescent="0.35">
      <c r="B3" s="4" t="s">
        <v>12</v>
      </c>
      <c r="C3" s="5" t="s">
        <v>13</v>
      </c>
      <c r="D3" s="6" t="s">
        <v>14</v>
      </c>
      <c r="E3" s="6" t="s">
        <v>46</v>
      </c>
      <c r="F3" s="6" t="s">
        <v>47</v>
      </c>
      <c r="G3" s="6" t="s">
        <v>3</v>
      </c>
      <c r="H3" s="6" t="s">
        <v>15</v>
      </c>
      <c r="I3" s="6" t="s">
        <v>16</v>
      </c>
      <c r="J3" s="6" t="s">
        <v>8</v>
      </c>
      <c r="K3" s="6" t="s">
        <v>30</v>
      </c>
      <c r="L3" s="6" t="s">
        <v>4</v>
      </c>
      <c r="M3" s="6" t="s">
        <v>9</v>
      </c>
      <c r="N3" s="6" t="s">
        <v>10</v>
      </c>
      <c r="O3" s="6" t="s">
        <v>5</v>
      </c>
      <c r="P3" s="6" t="s">
        <v>6</v>
      </c>
      <c r="Q3" s="6" t="s">
        <v>7</v>
      </c>
      <c r="R3" s="6" t="s">
        <v>11</v>
      </c>
      <c r="S3" s="8" t="s">
        <v>31</v>
      </c>
      <c r="T3" s="7" t="s">
        <v>17</v>
      </c>
    </row>
    <row r="4" spans="2:20" ht="30" customHeight="1" thickBot="1" x14ac:dyDescent="0.35">
      <c r="B4" s="40">
        <v>4</v>
      </c>
      <c r="C4" s="29" t="s">
        <v>25</v>
      </c>
      <c r="D4" s="41" t="s">
        <v>28</v>
      </c>
      <c r="E4" s="41" t="s">
        <v>2</v>
      </c>
      <c r="F4" s="41">
        <f>4*14*100</f>
        <v>5600</v>
      </c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2"/>
      <c r="T4" s="33"/>
    </row>
    <row r="5" spans="2:20" ht="18" x14ac:dyDescent="0.3">
      <c r="B5" s="15"/>
      <c r="C5" s="16"/>
      <c r="D5" s="16"/>
      <c r="E5" s="16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2:20" x14ac:dyDescent="0.3">
      <c r="B6" t="s">
        <v>18</v>
      </c>
    </row>
    <row r="7" spans="2:20" ht="15.6" x14ac:dyDescent="0.3">
      <c r="B7" s="10"/>
    </row>
    <row r="8" spans="2:20" x14ac:dyDescent="0.3">
      <c r="B8" t="s">
        <v>20</v>
      </c>
      <c r="G8" t="s">
        <v>21</v>
      </c>
    </row>
    <row r="9" spans="2:20" ht="24" customHeight="1" x14ac:dyDescent="0.3">
      <c r="B9" s="12" t="s">
        <v>19</v>
      </c>
      <c r="G9" s="13" t="s">
        <v>22</v>
      </c>
    </row>
    <row r="10" spans="2:20" x14ac:dyDescent="0.3">
      <c r="B10" s="11"/>
      <c r="G10" s="14"/>
    </row>
  </sheetData>
  <mergeCells count="2">
    <mergeCell ref="B2:T2"/>
    <mergeCell ref="B1:T1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T10"/>
  <sheetViews>
    <sheetView workbookViewId="0">
      <selection activeCell="D9" sqref="D9"/>
    </sheetView>
  </sheetViews>
  <sheetFormatPr baseColWidth="10" defaultRowHeight="14.4" x14ac:dyDescent="0.3"/>
  <cols>
    <col min="1" max="1" width="4" customWidth="1"/>
    <col min="2" max="2" width="15.5546875" customWidth="1"/>
    <col min="3" max="3" width="12.5546875" customWidth="1"/>
    <col min="4" max="4" width="47" customWidth="1"/>
    <col min="5" max="5" width="24" customWidth="1"/>
    <col min="6" max="6" width="33.44140625" customWidth="1"/>
    <col min="7" max="7" width="33.21875" customWidth="1"/>
    <col min="8" max="9" width="17.77734375" customWidth="1"/>
    <col min="10" max="10" width="19" customWidth="1"/>
    <col min="11" max="11" width="10.44140625" customWidth="1"/>
    <col min="19" max="19" width="16.77734375" customWidth="1"/>
    <col min="20" max="20" width="29.21875" customWidth="1"/>
  </cols>
  <sheetData>
    <row r="1" spans="2:20" ht="40.200000000000003" customHeight="1" x14ac:dyDescent="0.3">
      <c r="B1" s="44" t="s">
        <v>45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2:20" ht="21.6" thickBot="1" x14ac:dyDescent="0.35">
      <c r="B2" s="50" t="s">
        <v>49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</row>
    <row r="3" spans="2:20" ht="61.5" customHeight="1" thickBot="1" x14ac:dyDescent="0.35">
      <c r="B3" s="4" t="s">
        <v>12</v>
      </c>
      <c r="C3" s="5" t="s">
        <v>13</v>
      </c>
      <c r="D3" s="6" t="s">
        <v>14</v>
      </c>
      <c r="E3" s="6" t="s">
        <v>46</v>
      </c>
      <c r="F3" s="6" t="s">
        <v>47</v>
      </c>
      <c r="G3" s="6" t="s">
        <v>3</v>
      </c>
      <c r="H3" s="6" t="s">
        <v>15</v>
      </c>
      <c r="I3" s="6" t="s">
        <v>16</v>
      </c>
      <c r="J3" s="6" t="s">
        <v>8</v>
      </c>
      <c r="K3" s="6" t="s">
        <v>30</v>
      </c>
      <c r="L3" s="6" t="s">
        <v>4</v>
      </c>
      <c r="M3" s="6" t="s">
        <v>9</v>
      </c>
      <c r="N3" s="6" t="s">
        <v>10</v>
      </c>
      <c r="O3" s="6" t="s">
        <v>5</v>
      </c>
      <c r="P3" s="6" t="s">
        <v>6</v>
      </c>
      <c r="Q3" s="6" t="s">
        <v>7</v>
      </c>
      <c r="R3" s="6" t="s">
        <v>11</v>
      </c>
      <c r="S3" s="8" t="s">
        <v>31</v>
      </c>
      <c r="T3" s="7" t="s">
        <v>17</v>
      </c>
    </row>
    <row r="4" spans="2:20" ht="29.4" thickBot="1" x14ac:dyDescent="0.35">
      <c r="B4" s="40">
        <v>5</v>
      </c>
      <c r="C4" s="29" t="s">
        <v>48</v>
      </c>
      <c r="D4" s="41" t="s">
        <v>39</v>
      </c>
      <c r="E4" s="29" t="s">
        <v>2</v>
      </c>
      <c r="F4" s="30">
        <f>4*53*9</f>
        <v>1908</v>
      </c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2"/>
      <c r="T4" s="33"/>
    </row>
    <row r="5" spans="2:20" ht="18" x14ac:dyDescent="0.3">
      <c r="B5" s="15"/>
      <c r="C5" s="16"/>
      <c r="D5" s="16"/>
      <c r="E5" s="16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2:20" x14ac:dyDescent="0.3">
      <c r="B6" t="s">
        <v>18</v>
      </c>
    </row>
    <row r="7" spans="2:20" ht="15.6" x14ac:dyDescent="0.3">
      <c r="B7" s="10"/>
    </row>
    <row r="8" spans="2:20" x14ac:dyDescent="0.3">
      <c r="B8" t="s">
        <v>20</v>
      </c>
      <c r="G8" t="s">
        <v>21</v>
      </c>
    </row>
    <row r="9" spans="2:20" ht="24" customHeight="1" x14ac:dyDescent="0.3">
      <c r="B9" s="12" t="s">
        <v>19</v>
      </c>
      <c r="G9" s="13" t="s">
        <v>22</v>
      </c>
    </row>
    <row r="10" spans="2:20" x14ac:dyDescent="0.3">
      <c r="B10" s="11"/>
      <c r="G10" s="14"/>
    </row>
  </sheetData>
  <mergeCells count="2">
    <mergeCell ref="B2:T2"/>
    <mergeCell ref="B1:T1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T12"/>
  <sheetViews>
    <sheetView workbookViewId="0">
      <selection activeCell="D7" sqref="D7"/>
    </sheetView>
  </sheetViews>
  <sheetFormatPr baseColWidth="10" defaultRowHeight="14.4" x14ac:dyDescent="0.3"/>
  <cols>
    <col min="1" max="1" width="4" customWidth="1"/>
    <col min="2" max="2" width="15.5546875" customWidth="1"/>
    <col min="3" max="3" width="12.5546875" customWidth="1"/>
    <col min="4" max="4" width="47" customWidth="1"/>
    <col min="5" max="5" width="8.44140625" customWidth="1"/>
    <col min="6" max="6" width="31.21875" customWidth="1"/>
    <col min="7" max="7" width="33.21875" customWidth="1"/>
    <col min="8" max="9" width="17.77734375" customWidth="1"/>
    <col min="10" max="10" width="19" customWidth="1"/>
    <col min="11" max="11" width="10.44140625" customWidth="1"/>
    <col min="19" max="19" width="16.77734375" customWidth="1"/>
    <col min="20" max="20" width="29.21875" customWidth="1"/>
  </cols>
  <sheetData>
    <row r="1" spans="2:20" ht="40.200000000000003" customHeight="1" x14ac:dyDescent="0.3">
      <c r="B1" s="44" t="s">
        <v>45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2:20" ht="21.6" thickBot="1" x14ac:dyDescent="0.35">
      <c r="B2" s="43" t="s">
        <v>50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2:20" ht="67.5" customHeight="1" thickBot="1" x14ac:dyDescent="0.35">
      <c r="B3" s="4" t="s">
        <v>12</v>
      </c>
      <c r="C3" s="5" t="s">
        <v>13</v>
      </c>
      <c r="D3" s="6" t="s">
        <v>14</v>
      </c>
      <c r="E3" s="6" t="s">
        <v>46</v>
      </c>
      <c r="F3" s="6" t="s">
        <v>47</v>
      </c>
      <c r="G3" s="6" t="s">
        <v>3</v>
      </c>
      <c r="H3" s="6" t="s">
        <v>15</v>
      </c>
      <c r="I3" s="6" t="s">
        <v>16</v>
      </c>
      <c r="J3" s="6" t="s">
        <v>8</v>
      </c>
      <c r="K3" s="6" t="s">
        <v>30</v>
      </c>
      <c r="L3" s="6" t="s">
        <v>4</v>
      </c>
      <c r="M3" s="6" t="s">
        <v>9</v>
      </c>
      <c r="N3" s="6" t="s">
        <v>10</v>
      </c>
      <c r="O3" s="6" t="s">
        <v>5</v>
      </c>
      <c r="P3" s="6" t="s">
        <v>6</v>
      </c>
      <c r="Q3" s="6" t="s">
        <v>7</v>
      </c>
      <c r="R3" s="6" t="s">
        <v>11</v>
      </c>
      <c r="S3" s="8" t="s">
        <v>31</v>
      </c>
      <c r="T3" s="7" t="s">
        <v>17</v>
      </c>
    </row>
    <row r="4" spans="2:20" ht="30" customHeight="1" x14ac:dyDescent="0.3">
      <c r="B4" s="51">
        <v>6</v>
      </c>
      <c r="C4" s="18" t="s">
        <v>29</v>
      </c>
      <c r="D4" s="19" t="s">
        <v>38</v>
      </c>
      <c r="E4" s="18" t="s">
        <v>2</v>
      </c>
      <c r="F4" s="34">
        <f>4*8*50</f>
        <v>1600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1"/>
      <c r="T4" s="22"/>
    </row>
    <row r="5" spans="2:20" ht="30" customHeight="1" x14ac:dyDescent="0.3">
      <c r="B5" s="52"/>
      <c r="C5" s="1" t="s">
        <v>51</v>
      </c>
      <c r="D5" s="2" t="s">
        <v>26</v>
      </c>
      <c r="E5" s="2" t="s">
        <v>2</v>
      </c>
      <c r="F5" s="2">
        <f>4*24*100</f>
        <v>9600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9"/>
      <c r="T5" s="42"/>
    </row>
    <row r="6" spans="2:20" ht="30" customHeight="1" thickBot="1" x14ac:dyDescent="0.35">
      <c r="B6" s="53"/>
      <c r="C6" s="23" t="s">
        <v>52</v>
      </c>
      <c r="D6" s="24" t="s">
        <v>27</v>
      </c>
      <c r="E6" s="23" t="s">
        <v>2</v>
      </c>
      <c r="F6" s="23">
        <f>4*78*50</f>
        <v>15600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6"/>
      <c r="T6" s="27"/>
    </row>
    <row r="7" spans="2:20" ht="15" customHeight="1" x14ac:dyDescent="0.3">
      <c r="B7" s="15"/>
      <c r="C7" s="16"/>
      <c r="D7" s="16"/>
      <c r="E7" s="16"/>
      <c r="F7" s="16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2:20" x14ac:dyDescent="0.3">
      <c r="B8" t="s">
        <v>18</v>
      </c>
    </row>
    <row r="9" spans="2:20" ht="15.6" x14ac:dyDescent="0.3">
      <c r="B9" s="10"/>
    </row>
    <row r="10" spans="2:20" x14ac:dyDescent="0.3">
      <c r="B10" t="s">
        <v>20</v>
      </c>
      <c r="G10" t="s">
        <v>21</v>
      </c>
    </row>
    <row r="11" spans="2:20" ht="24" customHeight="1" x14ac:dyDescent="0.3">
      <c r="B11" s="12" t="s">
        <v>19</v>
      </c>
      <c r="G11" s="13" t="s">
        <v>22</v>
      </c>
    </row>
    <row r="12" spans="2:20" x14ac:dyDescent="0.3">
      <c r="B12" s="11"/>
      <c r="G12" s="14"/>
    </row>
  </sheetData>
  <mergeCells count="3">
    <mergeCell ref="B2:T2"/>
    <mergeCell ref="B4:B6"/>
    <mergeCell ref="B1:T1"/>
  </mergeCells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21455-2110-4BCC-87F8-1F9BDF1C8693}">
  <sheetPr>
    <pageSetUpPr fitToPage="1"/>
  </sheetPr>
  <dimension ref="B1:T9"/>
  <sheetViews>
    <sheetView tabSelected="1" workbookViewId="0">
      <selection activeCell="D4" sqref="D4"/>
    </sheetView>
  </sheetViews>
  <sheetFormatPr baseColWidth="10" defaultRowHeight="14.4" x14ac:dyDescent="0.3"/>
  <cols>
    <col min="1" max="1" width="4" customWidth="1"/>
    <col min="2" max="2" width="15.5546875" customWidth="1"/>
    <col min="3" max="3" width="12.5546875" customWidth="1"/>
    <col min="4" max="4" width="40" customWidth="1"/>
    <col min="5" max="5" width="16.77734375" customWidth="1"/>
    <col min="6" max="6" width="29.77734375" customWidth="1"/>
    <col min="7" max="7" width="33.21875" customWidth="1"/>
    <col min="8" max="9" width="17.77734375" customWidth="1"/>
    <col min="10" max="10" width="19" customWidth="1"/>
    <col min="11" max="11" width="10.44140625" customWidth="1"/>
    <col min="19" max="19" width="16.77734375" customWidth="1"/>
    <col min="20" max="20" width="29.21875" customWidth="1"/>
  </cols>
  <sheetData>
    <row r="1" spans="2:20" ht="40.200000000000003" customHeight="1" x14ac:dyDescent="0.3">
      <c r="B1" s="44" t="s">
        <v>45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2:20" ht="21.6" thickBot="1" x14ac:dyDescent="0.35">
      <c r="B2" s="54" t="s">
        <v>54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2:20" ht="55.5" customHeight="1" thickBot="1" x14ac:dyDescent="0.35">
      <c r="B3" s="4" t="s">
        <v>12</v>
      </c>
      <c r="C3" s="5" t="s">
        <v>13</v>
      </c>
      <c r="D3" s="6" t="s">
        <v>14</v>
      </c>
      <c r="E3" s="6" t="s">
        <v>46</v>
      </c>
      <c r="F3" s="6" t="s">
        <v>47</v>
      </c>
      <c r="G3" s="6" t="s">
        <v>3</v>
      </c>
      <c r="H3" s="6" t="s">
        <v>15</v>
      </c>
      <c r="I3" s="6" t="s">
        <v>16</v>
      </c>
      <c r="J3" s="6" t="s">
        <v>8</v>
      </c>
      <c r="K3" s="6" t="s">
        <v>30</v>
      </c>
      <c r="L3" s="6" t="s">
        <v>4</v>
      </c>
      <c r="M3" s="6" t="s">
        <v>9</v>
      </c>
      <c r="N3" s="6" t="s">
        <v>10</v>
      </c>
      <c r="O3" s="6" t="s">
        <v>5</v>
      </c>
      <c r="P3" s="6" t="s">
        <v>6</v>
      </c>
      <c r="Q3" s="6" t="s">
        <v>7</v>
      </c>
      <c r="R3" s="6" t="s">
        <v>11</v>
      </c>
      <c r="S3" s="8" t="s">
        <v>31</v>
      </c>
      <c r="T3" s="7" t="s">
        <v>17</v>
      </c>
    </row>
    <row r="4" spans="2:20" ht="29.55" customHeight="1" thickBot="1" x14ac:dyDescent="0.35">
      <c r="B4" s="28">
        <v>7</v>
      </c>
      <c r="C4" s="29" t="s">
        <v>53</v>
      </c>
      <c r="D4" s="41" t="s">
        <v>55</v>
      </c>
      <c r="E4" s="29" t="s">
        <v>2</v>
      </c>
      <c r="F4" s="30">
        <f>14400*4</f>
        <v>57600</v>
      </c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2"/>
      <c r="T4" s="33"/>
    </row>
    <row r="6" spans="2:20" ht="15" customHeight="1" x14ac:dyDescent="0.3">
      <c r="B6" s="10" t="s">
        <v>18</v>
      </c>
    </row>
    <row r="8" spans="2:20" ht="28.8" x14ac:dyDescent="0.3">
      <c r="B8" s="12" t="s">
        <v>20</v>
      </c>
      <c r="G8" s="13" t="s">
        <v>21</v>
      </c>
    </row>
    <row r="9" spans="2:20" ht="24" customHeight="1" x14ac:dyDescent="0.3">
      <c r="B9" s="11" t="s">
        <v>19</v>
      </c>
      <c r="G9" s="14" t="s">
        <v>22</v>
      </c>
    </row>
  </sheetData>
  <mergeCells count="2">
    <mergeCell ref="B1:T1"/>
    <mergeCell ref="B2:T2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BPU - Lot 1</vt:lpstr>
      <vt:lpstr>BPU - Lot 2</vt:lpstr>
      <vt:lpstr>BPU - Lot 3</vt:lpstr>
      <vt:lpstr>BPU - Lot 4</vt:lpstr>
      <vt:lpstr>BPU - Lot 5</vt:lpstr>
      <vt:lpstr>BPU - Lot 6</vt:lpstr>
      <vt:lpstr>BPU - Lot 7</vt:lpstr>
      <vt:lpstr>'BPU - Lot 1'!Zone_d_impression</vt:lpstr>
      <vt:lpstr>'BPU - Lot 2'!Zone_d_impression</vt:lpstr>
      <vt:lpstr>'BPU - Lot 3'!Zone_d_impression</vt:lpstr>
      <vt:lpstr>'BPU - Lot 4'!Zone_d_impression</vt:lpstr>
      <vt:lpstr>'BPU - Lot 5'!Zone_d_impression</vt:lpstr>
      <vt:lpstr>'BPU - Lot 6'!Zone_d_impression</vt:lpstr>
      <vt:lpstr>'BPU - Lot 7'!Zone_d_impression</vt:lpstr>
    </vt:vector>
  </TitlesOfParts>
  <Company>EFS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PULICE Céline</dc:creator>
  <cp:lastModifiedBy>BARDET Thibault</cp:lastModifiedBy>
  <cp:lastPrinted>2026-01-19T14:16:43Z</cp:lastPrinted>
  <dcterms:created xsi:type="dcterms:W3CDTF">2021-10-27T08:15:03Z</dcterms:created>
  <dcterms:modified xsi:type="dcterms:W3CDTF">2026-03-04T07:57:28Z</dcterms:modified>
</cp:coreProperties>
</file>