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valerie.mamet\Box\Cerema\60-DAF\04.SAMP\Marchés en rédaction\TRAVAUX\26-014_M_IDF_salle pédagogique\02. DCE\04. DCE versions finales\01. DCE word\"/>
    </mc:Choice>
  </mc:AlternateContent>
  <xr:revisionPtr revIDLastSave="0" documentId="13_ncr:1_{ABF05946-E048-47B9-AFD2-070BEF192F29}" xr6:coauthVersionLast="47" xr6:coauthVersionMax="47" xr10:uidLastSave="{00000000-0000-0000-0000-000000000000}"/>
  <bookViews>
    <workbookView xWindow="-120" yWindow="-120" windowWidth="29040" windowHeight="15720" tabRatio="719" xr2:uid="{00000000-000D-0000-FFFF-FFFF00000000}"/>
  </bookViews>
  <sheets>
    <sheet name="DPGF" sheetId="15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9" i="15" l="1"/>
  <c r="F61" i="15"/>
  <c r="F97" i="15"/>
  <c r="F92" i="15"/>
  <c r="F91" i="15"/>
  <c r="F90" i="15"/>
  <c r="F83" i="15"/>
  <c r="F81" i="15"/>
  <c r="F79" i="15"/>
  <c r="F74" i="15"/>
  <c r="F72" i="15"/>
  <c r="F69" i="15"/>
  <c r="F65" i="15"/>
  <c r="F63" i="15"/>
  <c r="F62" i="15"/>
  <c r="F60" i="15"/>
  <c r="F59" i="15"/>
  <c r="F58" i="15"/>
  <c r="F54" i="15"/>
  <c r="F53" i="15"/>
  <c r="F52" i="15"/>
  <c r="F50" i="15"/>
  <c r="F49" i="15"/>
  <c r="F48" i="15"/>
  <c r="F47" i="15"/>
  <c r="F42" i="15"/>
  <c r="F41" i="15"/>
  <c r="F38" i="15"/>
  <c r="F36" i="15"/>
  <c r="F34" i="15"/>
  <c r="F32" i="15"/>
  <c r="F28" i="15"/>
  <c r="F26" i="15"/>
  <c r="F24" i="15"/>
  <c r="F22" i="15"/>
  <c r="F20" i="15"/>
  <c r="F17" i="15"/>
  <c r="F16" i="15"/>
  <c r="F15" i="15"/>
  <c r="F14" i="15"/>
  <c r="F13" i="15"/>
  <c r="F7" i="15"/>
  <c r="F8" i="15"/>
  <c r="F9" i="15"/>
  <c r="F6" i="15"/>
  <c r="F100" i="15" l="1"/>
  <c r="F101" i="15" s="1"/>
</calcChain>
</file>

<file path=xl/sharedStrings.xml><?xml version="1.0" encoding="utf-8"?>
<sst xmlns="http://schemas.openxmlformats.org/spreadsheetml/2006/main" count="135" uniqueCount="88">
  <si>
    <t>Décomposition du Prix Global et Forfaitaire (DPGF)</t>
  </si>
  <si>
    <t>Prix unitaire HT</t>
  </si>
  <si>
    <t xml:space="preserve">Bâtiment Mercasol - LVSFN _ salle pédagogique </t>
  </si>
  <si>
    <t>Catégorie de travaux</t>
  </si>
  <si>
    <t>Unité</t>
  </si>
  <si>
    <t>Quantité</t>
  </si>
  <si>
    <t>Mise en place pour toute la durée du chantier (et évacuation ) de protection des ouvrages</t>
  </si>
  <si>
    <t>Mise en place d'un coffret de chantier avec 4PC+T raccordé sur un départ protégé disponible dans le
divisionnaire existant</t>
  </si>
  <si>
    <t>Consignation des réseaux de plomberie et Réalisation d'une arrivée d'eau provisoire pour toute la durée du chantier</t>
  </si>
  <si>
    <t>Installation des éclairages de chantier ( LED )</t>
  </si>
  <si>
    <t xml:space="preserve">ens </t>
  </si>
  <si>
    <t>ens</t>
  </si>
  <si>
    <t>Revêtement de sol : carrelage, faience, y compris plinthe</t>
  </si>
  <si>
    <t>Démolition de cloisons séparatives et doublage périphérique avec isolant en polystyrène, y compris porte</t>
  </si>
  <si>
    <t>Mobilier Rangement, Meuble évier, grande table centrale, Bidet en béton</t>
  </si>
  <si>
    <t>Evacuation - Manutention et mise en Déchets Gravats / D.I.B</t>
  </si>
  <si>
    <t>Doublage BA13 avec isolant</t>
  </si>
  <si>
    <t>Doublage BA13 avec isolant en système OPTIMA de 120mm, y compris pare vapeur et bandes
Localisation  : Zone 1 et 2</t>
  </si>
  <si>
    <t xml:space="preserve">Cloisons 72/48 BA 13 </t>
  </si>
  <si>
    <t>Fourniture et pose de cloison BA13 72/48 avec isolant y compris bandes
Localisation  : suivant plan</t>
  </si>
  <si>
    <t>Faux plafond BA 13</t>
  </si>
  <si>
    <t>Fourniture et pose de faux plafond en BA13 Y compris bandes
Localisation  : Zone 1 et 2</t>
  </si>
  <si>
    <t>Isolation sous toiture laine de verre de 300mm, y compris pare vapeur</t>
  </si>
  <si>
    <t>Généralités</t>
  </si>
  <si>
    <t>Livraison, Manutention, Mise en décharge déchêts</t>
  </si>
  <si>
    <t>m²</t>
  </si>
  <si>
    <t>Prix total HT</t>
  </si>
  <si>
    <r>
      <t>Localisation</t>
    </r>
    <r>
      <rPr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: Totalité des combles perdus</t>
    </r>
  </si>
  <si>
    <t>Ragréage fibré</t>
  </si>
  <si>
    <t>Réalisation d'un ragréage 2/3mm P3, y compris application d'une sous-couche d'accrochage
localisation : totalité des surfaces</t>
  </si>
  <si>
    <t>Sol souple</t>
  </si>
  <si>
    <t>Pose collée droite du sol souple</t>
  </si>
  <si>
    <t>Fourniture Sol souple</t>
  </si>
  <si>
    <t>Fourniture PVC Vinyle</t>
  </si>
  <si>
    <t>Proflés de finition &amp; barres de seuil</t>
  </si>
  <si>
    <t>Fourniture et pose de profils de finition pour chaque changement de nature de revêtement de sol y compris</t>
  </si>
  <si>
    <t>baguette d'angle (parquet/pvc/carrelage)</t>
  </si>
  <si>
    <t>Fourniture Colle + Profilés finition</t>
  </si>
  <si>
    <t>Distribution</t>
  </si>
  <si>
    <t>Remaniement ppur déplacement de l'arrivée électrique existante : Passage d'un nouveau cable d'alimentation de type 2X16mm2 et d'un câble 16mm2 terre</t>
  </si>
  <si>
    <t>Fourniture et pose d'une GTL pour 18 modules toute hauteur</t>
  </si>
  <si>
    <t>Plinthe 2 compartiments PVC 300x60 y compris percement en périphérie</t>
  </si>
  <si>
    <t xml:space="preserve">Tableau électrique </t>
  </si>
  <si>
    <t>Tableau électrique équipé de disjoncteurs et d'interrupteurs différentiel 4 rangées 18 modules de type LEGRAND ou équivalent</t>
  </si>
  <si>
    <t>Disjoncteur d'abonné y compris coffre</t>
  </si>
  <si>
    <t>Tableau de communication</t>
  </si>
  <si>
    <t>Appareillage</t>
  </si>
  <si>
    <t>RDC</t>
  </si>
  <si>
    <t>Prise de courant 2*16A+ T</t>
  </si>
  <si>
    <t>Inter simple</t>
  </si>
  <si>
    <t>Spot LED encastré</t>
  </si>
  <si>
    <t>Alimentation pour radiateur Elec</t>
  </si>
  <si>
    <t>MI</t>
  </si>
  <si>
    <t>U</t>
  </si>
  <si>
    <t>Mise en place d'un récupérateur d'eau pour les gouttières de 1000 litres / gris béton, y compris branchement à la goutière</t>
  </si>
  <si>
    <t xml:space="preserve">Plinthe bois </t>
  </si>
  <si>
    <t>Fourniture &amp; pose de plinthes à peindre hauteur 100 mm.</t>
  </si>
  <si>
    <t>Porte d'entrée 1 vantail, panneau lisse</t>
  </si>
  <si>
    <t>2150 x 870 mm</t>
  </si>
  <si>
    <t>Double porte fenêtre</t>
  </si>
  <si>
    <t>Fourniture et pose de fenêtre en PVC blanc - Double vitrage - Tapée d'isolation 140mm - Selon Plans</t>
  </si>
  <si>
    <t>2180 x 1420 mm</t>
  </si>
  <si>
    <t>Livraison, Manutention, Pose en dépose total de 2 menuiseries, Mise en décharge déchêts</t>
  </si>
  <si>
    <t xml:space="preserve">U </t>
  </si>
  <si>
    <t>Préparation des supports, entoilage, impression pénétrante</t>
  </si>
  <si>
    <t>Application de deux couches de peinture mat au plafond et velour en périphérie</t>
  </si>
  <si>
    <t xml:space="preserve">Peinture blanche
localisation : ensemble des murs de la maison </t>
  </si>
  <si>
    <t xml:space="preserve">Peinture blanche
localisation : ensemble des plafonds de la maison </t>
  </si>
  <si>
    <t>Nettoyage de fin de chantier</t>
  </si>
  <si>
    <t>CURAGE - DEMOLITION</t>
  </si>
  <si>
    <t>CLOISONNEMENT - PLÂTRERIE</t>
  </si>
  <si>
    <t>REVÊTEMENT DE SOL</t>
  </si>
  <si>
    <t>PLOMBERIE</t>
  </si>
  <si>
    <t xml:space="preserve"> MENUISERIE INTERIEURE</t>
  </si>
  <si>
    <t>MENUISERIE EXTERIEURE</t>
  </si>
  <si>
    <t xml:space="preserve"> REVÊTEMENTS MURAUX</t>
  </si>
  <si>
    <t>NETTOYAGE - DIVERS</t>
  </si>
  <si>
    <t>TOTAL travaux de salle pédagogique LVSFN € HT</t>
  </si>
  <si>
    <t>TOTAL travaux de salle pédagogique LVSFN € TTC</t>
  </si>
  <si>
    <t>TVA</t>
  </si>
  <si>
    <t>Dépose de l'existant</t>
  </si>
  <si>
    <t>Faux plafond BA13, y compris structure métallique et isolant</t>
  </si>
  <si>
    <t xml:space="preserve">Câblage : alimentation des appareillages (prise de courant, luminaires, interrupteurs, sorties de fils) </t>
  </si>
  <si>
    <t>sortie de fil pour spot</t>
  </si>
  <si>
    <t>Radiateur Electrique de type Thermor Tenerife 2000W ou équiv.</t>
  </si>
  <si>
    <t>Peinture murs plafonds</t>
  </si>
  <si>
    <t>INSTALLATIONS DE CHANTIER - PROTECTIONS</t>
  </si>
  <si>
    <t>ELECTRICITE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</si>
</sst>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_-* #,##0&quot; €&quot;_-;\-* #,##0&quot; €&quot;_-;_-* &quot;- €&quot;_-;_-@_-"/>
    <numFmt numFmtId="166" formatCode="#,##0.00\ [$€]"/>
    <numFmt numFmtId="167" formatCode="#,##0.00\ &quot;€&quot;"/>
    <numFmt numFmtId="168" formatCode="#,##0.00\ _€"/>
  </numFmts>
  <fonts count="15" x14ac:knownFonts="1">
    <font>
      <sz val="11"/>
      <color theme="1"/>
      <name val="Arial"/>
    </font>
    <font>
      <sz val="10"/>
      <name val="Arial"/>
    </font>
    <font>
      <b/>
      <sz val="11"/>
      <name val="Arial"/>
    </font>
    <font>
      <b/>
      <sz val="16"/>
      <name val="Arial"/>
    </font>
    <font>
      <b/>
      <sz val="14"/>
      <name val="Arial"/>
    </font>
    <font>
      <sz val="11"/>
      <color theme="1"/>
      <name val="Arial"/>
    </font>
    <font>
      <b/>
      <sz val="11"/>
      <color theme="1"/>
      <name val="Arial"/>
      <family val="2"/>
    </font>
    <font>
      <b/>
      <sz val="11"/>
      <name val="Arial"/>
      <family val="2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i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DC3E6"/>
        <bgColor rgb="FFB4C7DC"/>
      </patternFill>
    </fill>
    <fill>
      <patternFill patternType="solid">
        <fgColor rgb="FFDEEBF7"/>
        <bgColor rgb="FFF2F2F2"/>
      </patternFill>
    </fill>
    <fill>
      <patternFill patternType="solid">
        <fgColor rgb="FFB4C7DC"/>
        <bgColor rgb="FF9DC3E6"/>
      </patternFill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ck">
        <color rgb="FF000000"/>
      </left>
      <right style="medium">
        <color rgb="FF000000"/>
      </right>
      <top style="medium">
        <color rgb="FFC0C0C0"/>
      </top>
      <bottom style="medium">
        <color rgb="FFC0C0C0"/>
      </bottom>
      <diagonal/>
    </border>
    <border>
      <left style="thick">
        <color rgb="FF000000"/>
      </left>
      <right style="thick">
        <color rgb="FF000000"/>
      </right>
      <top/>
      <bottom style="medium">
        <color rgb="FFC0C0C0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 style="hair">
        <color theme="1"/>
      </left>
      <right/>
      <top/>
      <bottom/>
      <diagonal/>
    </border>
  </borders>
  <cellStyleXfs count="6">
    <xf numFmtId="0" fontId="0" fillId="0" borderId="0"/>
    <xf numFmtId="164" fontId="1" fillId="0" borderId="0" applyBorder="0" applyProtection="0"/>
    <xf numFmtId="0" fontId="5" fillId="0" borderId="0">
      <alignment horizontal="left"/>
    </xf>
    <xf numFmtId="0" fontId="5" fillId="0" borderId="0"/>
    <xf numFmtId="0" fontId="5" fillId="0" borderId="0"/>
    <xf numFmtId="165" fontId="1" fillId="0" borderId="0"/>
  </cellStyleXfs>
  <cellXfs count="71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horizontal="center" wrapText="1"/>
    </xf>
    <xf numFmtId="0" fontId="0" fillId="0" borderId="0" xfId="0" applyAlignment="1" applyProtection="1">
      <alignment wrapText="1"/>
    </xf>
    <xf numFmtId="0" fontId="0" fillId="0" borderId="0" xfId="0" applyAlignment="1">
      <alignment wrapText="1"/>
    </xf>
    <xf numFmtId="0" fontId="8" fillId="0" borderId="1" xfId="3" applyFont="1" applyBorder="1" applyAlignment="1" applyProtection="1">
      <alignment horizontal="left" wrapText="1"/>
    </xf>
    <xf numFmtId="0" fontId="8" fillId="0" borderId="0" xfId="0" applyFont="1" applyAlignment="1" applyProtection="1">
      <alignment wrapText="1"/>
    </xf>
    <xf numFmtId="0" fontId="8" fillId="0" borderId="1" xfId="0" applyFont="1" applyBorder="1" applyAlignment="1" applyProtection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 applyAlignment="1" applyProtection="1">
      <alignment horizontal="center" wrapText="1"/>
    </xf>
    <xf numFmtId="166" fontId="6" fillId="3" borderId="1" xfId="0" applyNumberFormat="1" applyFont="1" applyFill="1" applyBorder="1" applyAlignment="1" applyProtection="1">
      <alignment wrapText="1"/>
    </xf>
    <xf numFmtId="0" fontId="11" fillId="0" borderId="0" xfId="0" applyFont="1" applyAlignment="1">
      <alignment wrapText="1"/>
    </xf>
    <xf numFmtId="0" fontId="11" fillId="0" borderId="7" xfId="0" applyFont="1" applyBorder="1" applyAlignment="1">
      <alignment vertical="center" wrapText="1"/>
    </xf>
    <xf numFmtId="0" fontId="12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8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wrapText="1"/>
    </xf>
    <xf numFmtId="167" fontId="0" fillId="0" borderId="0" xfId="0" applyNumberFormat="1" applyAlignment="1" applyProtection="1">
      <alignment horizontal="center" vertical="center" wrapText="1"/>
    </xf>
    <xf numFmtId="168" fontId="10" fillId="0" borderId="0" xfId="0" applyNumberFormat="1" applyFont="1" applyAlignment="1" applyProtection="1">
      <alignment horizontal="center" vertical="center" wrapText="1"/>
    </xf>
    <xf numFmtId="168" fontId="10" fillId="0" borderId="1" xfId="0" applyNumberFormat="1" applyFont="1" applyBorder="1" applyAlignment="1" applyProtection="1">
      <alignment horizontal="center" vertical="center" wrapText="1"/>
    </xf>
    <xf numFmtId="168" fontId="14" fillId="0" borderId="1" xfId="1" applyNumberFormat="1" applyFont="1" applyBorder="1" applyAlignment="1" applyProtection="1">
      <alignment horizontal="center" vertical="center" wrapText="1"/>
    </xf>
    <xf numFmtId="168" fontId="14" fillId="0" borderId="1" xfId="1" applyNumberFormat="1" applyFont="1" applyBorder="1" applyAlignment="1" applyProtection="1">
      <alignment wrapText="1"/>
    </xf>
    <xf numFmtId="168" fontId="10" fillId="0" borderId="0" xfId="0" applyNumberFormat="1" applyFont="1" applyAlignment="1" applyProtection="1">
      <alignment wrapText="1"/>
    </xf>
    <xf numFmtId="0" fontId="0" fillId="0" borderId="2" xfId="0" applyBorder="1" applyAlignment="1" applyProtection="1">
      <alignment horizontal="center" wrapText="1"/>
    </xf>
    <xf numFmtId="166" fontId="10" fillId="0" borderId="1" xfId="0" applyNumberFormat="1" applyFont="1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168" fontId="10" fillId="0" borderId="1" xfId="0" applyNumberFormat="1" applyFont="1" applyBorder="1" applyAlignment="1" applyProtection="1">
      <alignment wrapText="1"/>
    </xf>
    <xf numFmtId="0" fontId="13" fillId="0" borderId="0" xfId="0" applyFont="1" applyAlignment="1">
      <alignment vertical="center" wrapText="1"/>
    </xf>
    <xf numFmtId="167" fontId="0" fillId="0" borderId="0" xfId="0" applyNumberFormat="1" applyAlignment="1" applyProtection="1">
      <alignment wrapText="1"/>
    </xf>
    <xf numFmtId="0" fontId="6" fillId="3" borderId="1" xfId="0" applyFont="1" applyFill="1" applyBorder="1" applyAlignment="1" applyProtection="1">
      <alignment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3" xfId="3" applyFont="1" applyFill="1" applyBorder="1" applyAlignment="1" applyProtection="1">
      <alignment horizontal="center" wrapText="1"/>
    </xf>
    <xf numFmtId="0" fontId="0" fillId="0" borderId="0" xfId="0" applyAlignment="1">
      <alignment horizontal="center"/>
    </xf>
    <xf numFmtId="166" fontId="10" fillId="0" borderId="1" xfId="0" applyNumberFormat="1" applyFont="1" applyBorder="1" applyAlignment="1" applyProtection="1">
      <alignment horizontal="center" wrapText="1"/>
    </xf>
    <xf numFmtId="168" fontId="10" fillId="0" borderId="1" xfId="0" applyNumberFormat="1" applyFont="1" applyBorder="1" applyAlignment="1" applyProtection="1">
      <alignment horizontal="center" wrapText="1"/>
    </xf>
    <xf numFmtId="168" fontId="14" fillId="0" borderId="1" xfId="1" applyNumberFormat="1" applyFont="1" applyBorder="1" applyAlignment="1" applyProtection="1">
      <alignment horizontal="center" wrapText="1"/>
    </xf>
    <xf numFmtId="168" fontId="10" fillId="0" borderId="0" xfId="0" applyNumberFormat="1" applyFont="1" applyAlignment="1" applyProtection="1">
      <alignment horizontal="center" wrapText="1"/>
    </xf>
    <xf numFmtId="167" fontId="0" fillId="0" borderId="0" xfId="0" applyNumberFormat="1" applyAlignment="1" applyProtection="1">
      <alignment horizontal="center" wrapText="1"/>
    </xf>
    <xf numFmtId="166" fontId="6" fillId="3" borderId="1" xfId="0" applyNumberFormat="1" applyFont="1" applyFill="1" applyBorder="1" applyAlignment="1" applyProtection="1">
      <alignment horizontal="center" wrapText="1"/>
    </xf>
    <xf numFmtId="0" fontId="6" fillId="5" borderId="0" xfId="3" applyFont="1" applyFill="1" applyBorder="1" applyAlignment="1" applyProtection="1">
      <alignment horizont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right" wrapText="1"/>
    </xf>
    <xf numFmtId="0" fontId="7" fillId="3" borderId="3" xfId="0" applyFont="1" applyFill="1" applyBorder="1" applyAlignment="1" applyProtection="1">
      <alignment horizontal="right" wrapText="1"/>
    </xf>
    <xf numFmtId="0" fontId="6" fillId="5" borderId="8" xfId="3" applyFont="1" applyFill="1" applyBorder="1" applyAlignment="1" applyProtection="1">
      <alignment horizontal="center" wrapText="1"/>
    </xf>
    <xf numFmtId="0" fontId="6" fillId="5" borderId="9" xfId="3" applyFont="1" applyFill="1" applyBorder="1" applyAlignment="1" applyProtection="1">
      <alignment horizontal="center" wrapText="1"/>
    </xf>
    <xf numFmtId="0" fontId="6" fillId="5" borderId="4" xfId="0" applyFont="1" applyFill="1" applyBorder="1" applyAlignment="1" applyProtection="1">
      <alignment horizontal="center" vertical="center" wrapText="1"/>
    </xf>
    <xf numFmtId="0" fontId="6" fillId="5" borderId="3" xfId="0" applyFont="1" applyFill="1" applyBorder="1" applyAlignment="1" applyProtection="1">
      <alignment horizontal="center" vertical="center" wrapText="1"/>
    </xf>
    <xf numFmtId="0" fontId="6" fillId="5" borderId="13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right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</xf>
    <xf numFmtId="0" fontId="0" fillId="4" borderId="1" xfId="0" applyFill="1" applyBorder="1" applyAlignment="1" applyProtection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 wrapText="1"/>
    </xf>
    <xf numFmtId="0" fontId="6" fillId="5" borderId="4" xfId="3" applyFont="1" applyFill="1" applyBorder="1" applyAlignment="1" applyProtection="1">
      <alignment horizontal="center" wrapText="1"/>
    </xf>
    <xf numFmtId="0" fontId="6" fillId="5" borderId="3" xfId="3" applyFont="1" applyFill="1" applyBorder="1" applyAlignment="1" applyProtection="1">
      <alignment horizontal="center" wrapText="1"/>
    </xf>
    <xf numFmtId="0" fontId="6" fillId="5" borderId="11" xfId="0" applyFont="1" applyFill="1" applyBorder="1" applyAlignment="1" applyProtection="1">
      <alignment horizontal="center" vertical="center" wrapText="1"/>
    </xf>
    <xf numFmtId="0" fontId="6" fillId="5" borderId="12" xfId="0" applyFont="1" applyFill="1" applyBorder="1" applyAlignment="1" applyProtection="1">
      <alignment horizontal="center" vertical="center" wrapText="1"/>
    </xf>
  </cellXfs>
  <cellStyles count="6">
    <cellStyle name="Catégorie de la table dynamique" xfId="2" xr:uid="{00000000-0005-0000-0000-000006000000}"/>
    <cellStyle name="Excel Built-in Currency [0] 1" xfId="5" xr:uid="{00000000-0005-0000-0000-000009000000}"/>
    <cellStyle name="Excel Built-in Explanatory Text" xfId="4" xr:uid="{00000000-0005-0000-0000-000008000000}"/>
    <cellStyle name="Milliers" xfId="1" builtinId="3"/>
    <cellStyle name="Normal" xfId="0" builtinId="0"/>
    <cellStyle name="Valeur de la table dynamique" xfId="3" xr:uid="{00000000-0005-0000-0000-000007000000}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8D351-14E0-4E34-9BDF-3DABEBF629EE}">
  <dimension ref="A1:IU101"/>
  <sheetViews>
    <sheetView tabSelected="1" topLeftCell="A76" workbookViewId="0">
      <selection activeCell="G41" sqref="G41"/>
    </sheetView>
  </sheetViews>
  <sheetFormatPr baseColWidth="10" defaultColWidth="8.625" defaultRowHeight="14.25" x14ac:dyDescent="0.2"/>
  <cols>
    <col min="1" max="1" width="1.25" style="1" customWidth="1"/>
    <col min="2" max="2" width="74.5" style="1" bestFit="1" customWidth="1"/>
    <col min="3" max="3" width="5" style="2" bestFit="1" customWidth="1"/>
    <col min="4" max="4" width="7.75" style="1" bestFit="1" customWidth="1"/>
    <col min="5" max="5" width="13.25" style="1" bestFit="1" customWidth="1"/>
    <col min="6" max="6" width="10.75" style="2" bestFit="1" customWidth="1"/>
    <col min="7" max="7" width="26.5" style="1" customWidth="1"/>
    <col min="8" max="15" width="9.75" style="1" customWidth="1"/>
    <col min="16" max="17" width="18.5" style="1" customWidth="1"/>
    <col min="18" max="255" width="9.75" style="1" customWidth="1"/>
  </cols>
  <sheetData>
    <row r="1" spans="1:6" ht="20.25" x14ac:dyDescent="0.2">
      <c r="A1" s="62" t="s">
        <v>0</v>
      </c>
      <c r="B1" s="62"/>
      <c r="C1" s="62"/>
      <c r="D1" s="62"/>
      <c r="E1" s="62"/>
      <c r="F1" s="62"/>
    </row>
    <row r="2" spans="1:6" ht="18" customHeight="1" x14ac:dyDescent="0.2">
      <c r="A2" s="51" t="s">
        <v>2</v>
      </c>
      <c r="B2" s="52"/>
      <c r="C2" s="52"/>
      <c r="D2" s="52"/>
      <c r="E2" s="52"/>
      <c r="F2" s="52"/>
    </row>
    <row r="3" spans="1:6" x14ac:dyDescent="0.2">
      <c r="A3" s="63"/>
      <c r="B3" s="64" t="s">
        <v>3</v>
      </c>
      <c r="C3" s="64" t="s">
        <v>4</v>
      </c>
      <c r="D3" s="64" t="s">
        <v>5</v>
      </c>
      <c r="E3" s="64" t="s">
        <v>1</v>
      </c>
      <c r="F3" s="65" t="s">
        <v>26</v>
      </c>
    </row>
    <row r="4" spans="1:6" x14ac:dyDescent="0.2">
      <c r="A4" s="63"/>
      <c r="B4" s="64"/>
      <c r="C4" s="64"/>
      <c r="D4" s="64"/>
      <c r="E4" s="64"/>
      <c r="F4" s="66"/>
    </row>
    <row r="5" spans="1:6" ht="15" x14ac:dyDescent="0.25">
      <c r="A5" s="34"/>
      <c r="B5" s="67" t="s">
        <v>86</v>
      </c>
      <c r="C5" s="68"/>
      <c r="D5" s="68"/>
      <c r="E5" s="68"/>
      <c r="F5" s="68"/>
    </row>
    <row r="6" spans="1:6" x14ac:dyDescent="0.2">
      <c r="A6" s="34"/>
      <c r="B6" s="7" t="s">
        <v>6</v>
      </c>
      <c r="C6" s="11" t="s">
        <v>10</v>
      </c>
      <c r="D6" s="4">
        <v>1</v>
      </c>
      <c r="E6"/>
      <c r="F6" s="43">
        <f>E6*D6</f>
        <v>0</v>
      </c>
    </row>
    <row r="7" spans="1:6" ht="25.5" x14ac:dyDescent="0.2">
      <c r="A7" s="34"/>
      <c r="B7" s="7" t="s">
        <v>8</v>
      </c>
      <c r="C7" s="11" t="s">
        <v>11</v>
      </c>
      <c r="D7" s="4">
        <v>1</v>
      </c>
      <c r="E7"/>
      <c r="F7" s="43">
        <f t="shared" ref="F7:F9" si="0">E7*D7</f>
        <v>0</v>
      </c>
    </row>
    <row r="8" spans="1:6" ht="38.25" x14ac:dyDescent="0.2">
      <c r="A8" s="34"/>
      <c r="B8" s="7" t="s">
        <v>7</v>
      </c>
      <c r="C8" s="11" t="s">
        <v>11</v>
      </c>
      <c r="D8" s="4">
        <v>1</v>
      </c>
      <c r="E8"/>
      <c r="F8" s="43">
        <f t="shared" si="0"/>
        <v>0</v>
      </c>
    </row>
    <row r="9" spans="1:6" x14ac:dyDescent="0.2">
      <c r="A9" s="34"/>
      <c r="B9" s="7" t="s">
        <v>9</v>
      </c>
      <c r="C9" s="11" t="s">
        <v>11</v>
      </c>
      <c r="D9" s="4">
        <v>1</v>
      </c>
      <c r="E9"/>
      <c r="F9" s="43">
        <f t="shared" si="0"/>
        <v>0</v>
      </c>
    </row>
    <row r="10" spans="1:6" x14ac:dyDescent="0.2">
      <c r="A10" s="34"/>
      <c r="B10" s="3"/>
      <c r="C10" s="4"/>
      <c r="D10" s="4"/>
      <c r="E10" s="35"/>
      <c r="F10" s="44"/>
    </row>
    <row r="11" spans="1:6" ht="15" x14ac:dyDescent="0.25">
      <c r="A11" s="34"/>
      <c r="B11" s="67" t="s">
        <v>69</v>
      </c>
      <c r="C11" s="68"/>
      <c r="D11" s="68"/>
      <c r="E11" s="68"/>
      <c r="F11" s="68"/>
    </row>
    <row r="12" spans="1:6" ht="15" x14ac:dyDescent="0.25">
      <c r="A12" s="34"/>
      <c r="B12" s="13" t="s">
        <v>80</v>
      </c>
      <c r="C12" s="42"/>
      <c r="D12" s="42"/>
      <c r="E12" s="50"/>
      <c r="F12" s="50"/>
    </row>
    <row r="13" spans="1:6" ht="15" thickBot="1" x14ac:dyDescent="0.25">
      <c r="A13" s="3"/>
      <c r="B13" s="24" t="s">
        <v>12</v>
      </c>
      <c r="C13" s="11" t="s">
        <v>11</v>
      </c>
      <c r="D13" s="4">
        <v>1</v>
      </c>
      <c r="E13"/>
      <c r="F13" s="43">
        <f t="shared" ref="F13:F17" si="1">E13*D13</f>
        <v>0</v>
      </c>
    </row>
    <row r="14" spans="1:6" ht="26.25" thickBot="1" x14ac:dyDescent="0.25">
      <c r="A14" s="3"/>
      <c r="B14" s="10" t="s">
        <v>13</v>
      </c>
      <c r="C14" s="11" t="s">
        <v>11</v>
      </c>
      <c r="D14" s="4">
        <v>1</v>
      </c>
      <c r="E14"/>
      <c r="F14" s="43">
        <f t="shared" si="1"/>
        <v>0</v>
      </c>
    </row>
    <row r="15" spans="1:6" ht="15" thickBot="1" x14ac:dyDescent="0.25">
      <c r="A15" s="3"/>
      <c r="B15" s="10" t="s">
        <v>81</v>
      </c>
      <c r="C15" s="11" t="s">
        <v>11</v>
      </c>
      <c r="D15" s="4">
        <v>1</v>
      </c>
      <c r="E15"/>
      <c r="F15" s="43">
        <f t="shared" si="1"/>
        <v>0</v>
      </c>
    </row>
    <row r="16" spans="1:6" ht="15" thickBot="1" x14ac:dyDescent="0.25">
      <c r="A16" s="3"/>
      <c r="B16" s="10" t="s">
        <v>14</v>
      </c>
      <c r="C16" s="11" t="s">
        <v>11</v>
      </c>
      <c r="D16" s="4">
        <v>1</v>
      </c>
      <c r="E16"/>
      <c r="F16" s="43">
        <f t="shared" si="1"/>
        <v>0</v>
      </c>
    </row>
    <row r="17" spans="1:255" ht="15" thickBot="1" x14ac:dyDescent="0.25">
      <c r="A17" s="3"/>
      <c r="B17" s="10" t="s">
        <v>15</v>
      </c>
      <c r="C17" s="11" t="s">
        <v>11</v>
      </c>
      <c r="D17" s="4">
        <v>1</v>
      </c>
      <c r="E17"/>
      <c r="F17" s="43">
        <f t="shared" si="1"/>
        <v>0</v>
      </c>
    </row>
    <row r="18" spans="1:255" x14ac:dyDescent="0.2">
      <c r="A18" s="3"/>
      <c r="B18" s="7"/>
      <c r="C18" s="4"/>
      <c r="D18" s="4"/>
      <c r="E18" s="35"/>
      <c r="F18" s="44"/>
    </row>
    <row r="19" spans="1:255" ht="15" x14ac:dyDescent="0.2">
      <c r="A19" s="3"/>
      <c r="B19" s="57" t="s">
        <v>70</v>
      </c>
      <c r="C19" s="58"/>
      <c r="D19" s="58"/>
      <c r="E19" s="58"/>
      <c r="F19" s="58"/>
      <c r="G19" s="5"/>
    </row>
    <row r="20" spans="1:255" x14ac:dyDescent="0.2">
      <c r="A20" s="3"/>
      <c r="B20" s="13" t="s">
        <v>16</v>
      </c>
      <c r="C20" s="18" t="s">
        <v>25</v>
      </c>
      <c r="D20" s="4">
        <v>95</v>
      </c>
      <c r="E20"/>
      <c r="F20" s="43">
        <f t="shared" ref="F20:F28" si="2">E20*D20</f>
        <v>0</v>
      </c>
    </row>
    <row r="21" spans="1:255" ht="25.5" x14ac:dyDescent="0.2">
      <c r="A21" s="3"/>
      <c r="B21" s="16" t="s">
        <v>17</v>
      </c>
      <c r="C21" s="18"/>
      <c r="D21" s="4"/>
      <c r="E21"/>
      <c r="F21" s="43"/>
    </row>
    <row r="22" spans="1:255" ht="15" thickBot="1" x14ac:dyDescent="0.25">
      <c r="A22" s="34"/>
      <c r="B22" s="14" t="s">
        <v>18</v>
      </c>
      <c r="C22" s="18" t="s">
        <v>11</v>
      </c>
      <c r="D22" s="4">
        <v>1</v>
      </c>
      <c r="E22"/>
      <c r="F22" s="43">
        <f t="shared" si="2"/>
        <v>0</v>
      </c>
    </row>
    <row r="23" spans="1:255" ht="25.5" x14ac:dyDescent="0.2">
      <c r="A23" s="3"/>
      <c r="B23" s="16" t="s">
        <v>19</v>
      </c>
      <c r="C23" s="18"/>
      <c r="D23" s="4"/>
      <c r="E23"/>
      <c r="F23" s="43"/>
    </row>
    <row r="24" spans="1:255" s="6" customFormat="1" x14ac:dyDescent="0.2">
      <c r="A24" s="3"/>
      <c r="B24" s="13" t="s">
        <v>20</v>
      </c>
      <c r="C24" s="22" t="s">
        <v>25</v>
      </c>
      <c r="D24" s="4">
        <v>73</v>
      </c>
      <c r="E24"/>
      <c r="F24" s="43">
        <f t="shared" si="2"/>
        <v>0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ht="25.5" x14ac:dyDescent="0.2">
      <c r="A25" s="3"/>
      <c r="B25" s="9" t="s">
        <v>21</v>
      </c>
      <c r="C25" s="18"/>
      <c r="D25" s="4"/>
      <c r="E25"/>
      <c r="F25" s="43"/>
    </row>
    <row r="26" spans="1:255" x14ac:dyDescent="0.2">
      <c r="A26" s="36"/>
      <c r="B26" s="13" t="s">
        <v>22</v>
      </c>
      <c r="C26" s="22" t="s">
        <v>25</v>
      </c>
      <c r="D26" s="4">
        <v>73</v>
      </c>
      <c r="E26"/>
      <c r="F26" s="43">
        <f t="shared" si="2"/>
        <v>0</v>
      </c>
    </row>
    <row r="27" spans="1:255" x14ac:dyDescent="0.2">
      <c r="A27" s="34"/>
      <c r="B27" s="15" t="s">
        <v>27</v>
      </c>
      <c r="C27" s="18"/>
      <c r="D27" s="4"/>
      <c r="E27"/>
      <c r="F27" s="43"/>
    </row>
    <row r="28" spans="1:255" x14ac:dyDescent="0.2">
      <c r="A28" s="3"/>
      <c r="B28" s="13" t="s">
        <v>23</v>
      </c>
      <c r="C28" s="18" t="s">
        <v>11</v>
      </c>
      <c r="D28" s="4">
        <v>1</v>
      </c>
      <c r="E28"/>
      <c r="F28" s="43">
        <f t="shared" si="2"/>
        <v>0</v>
      </c>
    </row>
    <row r="29" spans="1:255" x14ac:dyDescent="0.2">
      <c r="A29" s="3"/>
      <c r="B29" s="24" t="s">
        <v>24</v>
      </c>
      <c r="C29" s="4"/>
      <c r="D29" s="4"/>
      <c r="E29" s="37"/>
      <c r="F29" s="45"/>
    </row>
    <row r="30" spans="1:255" x14ac:dyDescent="0.2">
      <c r="A30" s="3"/>
      <c r="B30" s="8"/>
      <c r="C30" s="4"/>
      <c r="D30" s="4"/>
      <c r="E30" s="37"/>
      <c r="F30" s="45"/>
    </row>
    <row r="31" spans="1:255" ht="15" x14ac:dyDescent="0.2">
      <c r="A31" s="3"/>
      <c r="B31" s="69" t="s">
        <v>71</v>
      </c>
      <c r="C31" s="70"/>
      <c r="D31" s="70"/>
      <c r="E31" s="70"/>
      <c r="F31" s="70"/>
    </row>
    <row r="32" spans="1:255" x14ac:dyDescent="0.2">
      <c r="A32" s="34"/>
      <c r="B32" s="13" t="s">
        <v>28</v>
      </c>
      <c r="C32" s="18" t="s">
        <v>25</v>
      </c>
      <c r="D32" s="4">
        <v>73</v>
      </c>
      <c r="E32"/>
      <c r="F32" s="43">
        <f t="shared" ref="F32" si="3">E32*D32</f>
        <v>0</v>
      </c>
    </row>
    <row r="33" spans="1:6" ht="25.5" x14ac:dyDescent="0.2">
      <c r="A33" s="3"/>
      <c r="B33" s="16" t="s">
        <v>29</v>
      </c>
      <c r="C33" s="4"/>
      <c r="D33" s="4"/>
      <c r="E33"/>
      <c r="F33" s="43"/>
    </row>
    <row r="34" spans="1:6" x14ac:dyDescent="0.2">
      <c r="A34" s="3"/>
      <c r="B34" s="13" t="s">
        <v>30</v>
      </c>
      <c r="C34" s="18" t="s">
        <v>25</v>
      </c>
      <c r="D34" s="4">
        <v>73</v>
      </c>
      <c r="E34"/>
      <c r="F34" s="43">
        <f t="shared" ref="F34" si="4">E34*D34</f>
        <v>0</v>
      </c>
    </row>
    <row r="35" spans="1:6" x14ac:dyDescent="0.2">
      <c r="A35" s="34"/>
      <c r="B35" s="9" t="s">
        <v>31</v>
      </c>
      <c r="C35" s="4"/>
      <c r="D35" s="4"/>
      <c r="E35"/>
      <c r="F35" s="43"/>
    </row>
    <row r="36" spans="1:6" x14ac:dyDescent="0.2">
      <c r="A36" s="3"/>
      <c r="B36" s="13" t="s">
        <v>32</v>
      </c>
      <c r="C36" s="18" t="s">
        <v>25</v>
      </c>
      <c r="D36" s="4">
        <v>80</v>
      </c>
      <c r="E36"/>
      <c r="F36" s="43">
        <f t="shared" ref="F36" si="5">E36*D36</f>
        <v>0</v>
      </c>
    </row>
    <row r="37" spans="1:6" x14ac:dyDescent="0.2">
      <c r="A37" s="5"/>
      <c r="B37" s="24" t="s">
        <v>33</v>
      </c>
      <c r="C37" s="4"/>
      <c r="D37" s="4"/>
      <c r="E37"/>
      <c r="F37" s="43"/>
    </row>
    <row r="38" spans="1:6" x14ac:dyDescent="0.2">
      <c r="A38" s="5"/>
      <c r="B38" s="13" t="s">
        <v>34</v>
      </c>
      <c r="C38" s="11" t="s">
        <v>11</v>
      </c>
      <c r="D38" s="4">
        <v>1</v>
      </c>
      <c r="E38"/>
      <c r="F38" s="43">
        <f t="shared" ref="F38" si="6">E38*D38</f>
        <v>0</v>
      </c>
    </row>
    <row r="39" spans="1:6" ht="25.5" x14ac:dyDescent="0.2">
      <c r="A39" s="5"/>
      <c r="B39" s="16" t="s">
        <v>35</v>
      </c>
      <c r="C39" s="4"/>
      <c r="D39" s="4"/>
      <c r="E39"/>
      <c r="F39" s="43"/>
    </row>
    <row r="40" spans="1:6" x14ac:dyDescent="0.2">
      <c r="A40" s="5"/>
      <c r="B40" s="24" t="s">
        <v>36</v>
      </c>
      <c r="C40" s="4"/>
      <c r="D40" s="4"/>
      <c r="E40"/>
      <c r="F40" s="43"/>
    </row>
    <row r="41" spans="1:6" ht="15" thickBot="1" x14ac:dyDescent="0.25">
      <c r="A41" s="5"/>
      <c r="B41" s="14" t="s">
        <v>37</v>
      </c>
      <c r="C41" s="11" t="s">
        <v>11</v>
      </c>
      <c r="D41" s="4">
        <v>1</v>
      </c>
      <c r="E41"/>
      <c r="F41" s="43">
        <f t="shared" ref="F41:F42" si="7">E41*D41</f>
        <v>0</v>
      </c>
    </row>
    <row r="42" spans="1:6" x14ac:dyDescent="0.2">
      <c r="A42" s="5"/>
      <c r="B42" s="13" t="s">
        <v>23</v>
      </c>
      <c r="C42" s="11" t="s">
        <v>11</v>
      </c>
      <c r="D42" s="4">
        <v>1</v>
      </c>
      <c r="E42"/>
      <c r="F42" s="43">
        <f t="shared" si="7"/>
        <v>0</v>
      </c>
    </row>
    <row r="43" spans="1:6" x14ac:dyDescent="0.2">
      <c r="A43" s="5"/>
      <c r="B43" s="24" t="s">
        <v>24</v>
      </c>
      <c r="C43" s="4"/>
      <c r="D43" s="4"/>
      <c r="E43" s="32"/>
      <c r="F43" s="46"/>
    </row>
    <row r="44" spans="1:6" x14ac:dyDescent="0.2">
      <c r="A44" s="5"/>
      <c r="B44" s="5"/>
      <c r="C44" s="27"/>
      <c r="D44" s="5"/>
      <c r="E44" s="33"/>
      <c r="F44" s="47"/>
    </row>
    <row r="45" spans="1:6" ht="15" x14ac:dyDescent="0.2">
      <c r="A45" s="5"/>
      <c r="B45" s="57" t="s">
        <v>87</v>
      </c>
      <c r="C45" s="58"/>
      <c r="D45" s="58"/>
      <c r="E45" s="58"/>
      <c r="F45" s="58"/>
    </row>
    <row r="46" spans="1:6" x14ac:dyDescent="0.2">
      <c r="A46" s="5"/>
      <c r="B46" s="25" t="s">
        <v>38</v>
      </c>
      <c r="C46" s="19"/>
      <c r="D46" s="19"/>
      <c r="E46" s="30"/>
      <c r="F46" s="31"/>
    </row>
    <row r="47" spans="1:6" ht="26.25" thickBot="1" x14ac:dyDescent="0.25">
      <c r="A47" s="5"/>
      <c r="B47" s="16" t="s">
        <v>39</v>
      </c>
      <c r="C47" s="18" t="s">
        <v>11</v>
      </c>
      <c r="D47" s="19">
        <v>1</v>
      </c>
      <c r="E47"/>
      <c r="F47" s="43">
        <f t="shared" ref="F47:F50" si="8">E47*D47</f>
        <v>0</v>
      </c>
    </row>
    <row r="48" spans="1:6" ht="15" thickBot="1" x14ac:dyDescent="0.25">
      <c r="A48" s="5"/>
      <c r="B48" s="10" t="s">
        <v>82</v>
      </c>
      <c r="C48" s="18" t="s">
        <v>53</v>
      </c>
      <c r="D48" s="19">
        <v>56</v>
      </c>
      <c r="E48"/>
      <c r="F48" s="43">
        <f t="shared" si="8"/>
        <v>0</v>
      </c>
    </row>
    <row r="49" spans="1:6" ht="15" thickBot="1" x14ac:dyDescent="0.25">
      <c r="A49" s="5"/>
      <c r="B49" s="10" t="s">
        <v>40</v>
      </c>
      <c r="C49" s="18" t="s">
        <v>53</v>
      </c>
      <c r="D49" s="19">
        <v>1</v>
      </c>
      <c r="E49"/>
      <c r="F49" s="43">
        <f t="shared" si="8"/>
        <v>0</v>
      </c>
    </row>
    <row r="50" spans="1:6" ht="15" thickBot="1" x14ac:dyDescent="0.25">
      <c r="A50" s="5"/>
      <c r="B50" s="10" t="s">
        <v>41</v>
      </c>
      <c r="C50" s="18" t="s">
        <v>52</v>
      </c>
      <c r="D50" s="19">
        <v>30</v>
      </c>
      <c r="E50"/>
      <c r="F50" s="43">
        <f t="shared" si="8"/>
        <v>0</v>
      </c>
    </row>
    <row r="51" spans="1:6" ht="15" x14ac:dyDescent="0.2">
      <c r="A51" s="5"/>
      <c r="B51" s="25" t="s">
        <v>42</v>
      </c>
      <c r="C51" s="17"/>
      <c r="D51" s="26"/>
      <c r="E51"/>
      <c r="F51" s="43"/>
    </row>
    <row r="52" spans="1:6" ht="25.5" x14ac:dyDescent="0.2">
      <c r="A52" s="5"/>
      <c r="B52" s="16" t="s">
        <v>43</v>
      </c>
      <c r="C52" s="23" t="s">
        <v>53</v>
      </c>
      <c r="D52" s="21">
        <v>1</v>
      </c>
      <c r="E52"/>
      <c r="F52" s="43">
        <f t="shared" ref="F52:F54" si="9">E52*D52</f>
        <v>0</v>
      </c>
    </row>
    <row r="53" spans="1:6" x14ac:dyDescent="0.2">
      <c r="A53" s="5"/>
      <c r="B53" s="16" t="s">
        <v>44</v>
      </c>
      <c r="C53" s="23" t="s">
        <v>53</v>
      </c>
      <c r="D53" s="21">
        <v>1</v>
      </c>
      <c r="E53"/>
      <c r="F53" s="43">
        <f t="shared" si="9"/>
        <v>0</v>
      </c>
    </row>
    <row r="54" spans="1:6" x14ac:dyDescent="0.2">
      <c r="A54" s="5"/>
      <c r="B54" s="16" t="s">
        <v>45</v>
      </c>
      <c r="C54" s="23" t="s">
        <v>53</v>
      </c>
      <c r="D54" s="21">
        <v>1</v>
      </c>
      <c r="E54"/>
      <c r="F54" s="43">
        <f t="shared" si="9"/>
        <v>0</v>
      </c>
    </row>
    <row r="55" spans="1:6" x14ac:dyDescent="0.2">
      <c r="A55" s="5"/>
      <c r="B55" s="16"/>
      <c r="C55" s="23"/>
      <c r="D55" s="21"/>
      <c r="E55"/>
      <c r="F55" s="43"/>
    </row>
    <row r="56" spans="1:6" x14ac:dyDescent="0.2">
      <c r="A56" s="5"/>
      <c r="B56" s="25" t="s">
        <v>46</v>
      </c>
      <c r="C56" s="21"/>
      <c r="D56" s="21"/>
      <c r="E56"/>
      <c r="F56" s="43"/>
    </row>
    <row r="57" spans="1:6" x14ac:dyDescent="0.2">
      <c r="A57" s="5"/>
      <c r="B57" s="25" t="s">
        <v>47</v>
      </c>
      <c r="C57" s="21"/>
      <c r="D57" s="21"/>
      <c r="E57"/>
      <c r="F57" s="43"/>
    </row>
    <row r="58" spans="1:6" x14ac:dyDescent="0.2">
      <c r="A58" s="5"/>
      <c r="B58" s="16" t="s">
        <v>48</v>
      </c>
      <c r="C58" s="23" t="s">
        <v>53</v>
      </c>
      <c r="D58" s="21">
        <v>28</v>
      </c>
      <c r="E58"/>
      <c r="F58" s="43">
        <f t="shared" ref="F58:F63" si="10">E58*D58</f>
        <v>0</v>
      </c>
    </row>
    <row r="59" spans="1:6" x14ac:dyDescent="0.2">
      <c r="A59" s="5"/>
      <c r="B59" s="16" t="s">
        <v>49</v>
      </c>
      <c r="C59" s="23" t="s">
        <v>53</v>
      </c>
      <c r="D59" s="21">
        <v>3</v>
      </c>
      <c r="E59"/>
      <c r="F59" s="43">
        <f t="shared" si="10"/>
        <v>0</v>
      </c>
    </row>
    <row r="60" spans="1:6" x14ac:dyDescent="0.2">
      <c r="A60" s="5"/>
      <c r="B60" s="16" t="s">
        <v>50</v>
      </c>
      <c r="C60" s="23" t="s">
        <v>53</v>
      </c>
      <c r="D60" s="21">
        <v>20</v>
      </c>
      <c r="E60"/>
      <c r="F60" s="43">
        <f t="shared" si="10"/>
        <v>0</v>
      </c>
    </row>
    <row r="61" spans="1:6" ht="15" thickBot="1" x14ac:dyDescent="0.25">
      <c r="A61" s="5"/>
      <c r="B61" s="16" t="s">
        <v>83</v>
      </c>
      <c r="C61" s="23" t="s">
        <v>53</v>
      </c>
      <c r="D61" s="21">
        <v>20</v>
      </c>
      <c r="E61"/>
      <c r="F61" s="43">
        <f t="shared" si="10"/>
        <v>0</v>
      </c>
    </row>
    <row r="62" spans="1:6" ht="15" thickBot="1" x14ac:dyDescent="0.25">
      <c r="A62" s="5"/>
      <c r="B62" s="10" t="s">
        <v>51</v>
      </c>
      <c r="C62" s="23" t="s">
        <v>53</v>
      </c>
      <c r="D62" s="21">
        <v>5</v>
      </c>
      <c r="E62"/>
      <c r="F62" s="43">
        <f t="shared" si="10"/>
        <v>0</v>
      </c>
    </row>
    <row r="63" spans="1:6" x14ac:dyDescent="0.2">
      <c r="A63" s="5"/>
      <c r="B63" s="16" t="s">
        <v>84</v>
      </c>
      <c r="C63" s="23" t="s">
        <v>53</v>
      </c>
      <c r="D63" s="21">
        <v>5</v>
      </c>
      <c r="E63"/>
      <c r="F63" s="43">
        <f t="shared" si="10"/>
        <v>0</v>
      </c>
    </row>
    <row r="64" spans="1:6" x14ac:dyDescent="0.2">
      <c r="A64" s="5"/>
      <c r="B64" s="25" t="s">
        <v>23</v>
      </c>
      <c r="C64" s="21"/>
      <c r="D64" s="21"/>
      <c r="E64"/>
      <c r="F64" s="43"/>
    </row>
    <row r="65" spans="1:6" x14ac:dyDescent="0.2">
      <c r="A65" s="5"/>
      <c r="B65" s="16" t="s">
        <v>24</v>
      </c>
      <c r="C65" s="23" t="s">
        <v>11</v>
      </c>
      <c r="D65" s="21">
        <v>1</v>
      </c>
      <c r="E65"/>
      <c r="F65" s="43">
        <f t="shared" ref="F65" si="11">E65*D65</f>
        <v>0</v>
      </c>
    </row>
    <row r="66" spans="1:6" x14ac:dyDescent="0.2">
      <c r="A66" s="5"/>
      <c r="B66" s="20"/>
      <c r="C66" s="21"/>
      <c r="D66" s="21"/>
      <c r="E66"/>
      <c r="F66" s="43"/>
    </row>
    <row r="67" spans="1:6" x14ac:dyDescent="0.2">
      <c r="A67" s="5"/>
      <c r="B67" s="5"/>
      <c r="C67" s="27"/>
      <c r="D67" s="5"/>
      <c r="E67" s="33"/>
      <c r="F67" s="47"/>
    </row>
    <row r="68" spans="1:6" ht="15" x14ac:dyDescent="0.25">
      <c r="A68" s="5"/>
      <c r="B68" s="55" t="s">
        <v>72</v>
      </c>
      <c r="C68" s="56"/>
      <c r="D68" s="56"/>
      <c r="E68" s="56"/>
      <c r="F68" s="56"/>
    </row>
    <row r="69" spans="1:6" ht="25.5" x14ac:dyDescent="0.2">
      <c r="A69" s="5"/>
      <c r="B69" s="16" t="s">
        <v>54</v>
      </c>
      <c r="C69" s="11" t="s">
        <v>11</v>
      </c>
      <c r="D69" s="4">
        <v>1</v>
      </c>
      <c r="E69"/>
      <c r="F69" s="43">
        <f t="shared" ref="F69" si="12">E69*D69</f>
        <v>0</v>
      </c>
    </row>
    <row r="70" spans="1:6" x14ac:dyDescent="0.2">
      <c r="A70" s="5"/>
      <c r="B70" s="5"/>
      <c r="C70" s="27"/>
      <c r="D70" s="5"/>
      <c r="E70" s="33"/>
      <c r="F70" s="47"/>
    </row>
    <row r="71" spans="1:6" ht="15" x14ac:dyDescent="0.2">
      <c r="A71" s="5"/>
      <c r="B71" s="57" t="s">
        <v>73</v>
      </c>
      <c r="C71" s="58"/>
      <c r="D71" s="58"/>
      <c r="E71" s="58"/>
      <c r="F71" s="58"/>
    </row>
    <row r="72" spans="1:6" x14ac:dyDescent="0.2">
      <c r="A72" s="5"/>
      <c r="B72" s="13" t="s">
        <v>55</v>
      </c>
      <c r="C72" s="18" t="s">
        <v>25</v>
      </c>
      <c r="D72" s="4">
        <v>48</v>
      </c>
      <c r="E72"/>
      <c r="F72" s="43">
        <f t="shared" ref="F72" si="13">E72*D72</f>
        <v>0</v>
      </c>
    </row>
    <row r="73" spans="1:6" x14ac:dyDescent="0.2">
      <c r="A73" s="5"/>
      <c r="B73" s="24" t="s">
        <v>56</v>
      </c>
      <c r="C73" s="4"/>
      <c r="D73" s="4"/>
      <c r="E73"/>
      <c r="F73" s="43"/>
    </row>
    <row r="74" spans="1:6" x14ac:dyDescent="0.2">
      <c r="A74" s="5"/>
      <c r="B74" s="13" t="s">
        <v>23</v>
      </c>
      <c r="C74" s="4" t="s">
        <v>11</v>
      </c>
      <c r="D74" s="4">
        <v>1</v>
      </c>
      <c r="E74"/>
      <c r="F74" s="43">
        <f t="shared" ref="F74" si="14">E74*D74</f>
        <v>0</v>
      </c>
    </row>
    <row r="75" spans="1:6" x14ac:dyDescent="0.2">
      <c r="A75" s="5"/>
      <c r="B75" s="24" t="s">
        <v>24</v>
      </c>
      <c r="C75" s="5"/>
      <c r="D75" s="5"/>
      <c r="E75" s="33"/>
      <c r="F75" s="47"/>
    </row>
    <row r="76" spans="1:6" x14ac:dyDescent="0.2">
      <c r="A76" s="5"/>
      <c r="B76" s="5"/>
      <c r="C76" s="27"/>
      <c r="D76" s="5"/>
      <c r="E76" s="33"/>
      <c r="F76" s="47"/>
    </row>
    <row r="77" spans="1:6" ht="15" x14ac:dyDescent="0.2">
      <c r="A77" s="5"/>
      <c r="B77" s="57" t="s">
        <v>74</v>
      </c>
      <c r="C77" s="58"/>
      <c r="D77" s="58"/>
      <c r="E77" s="58"/>
      <c r="F77" s="58"/>
    </row>
    <row r="78" spans="1:6" ht="25.5" x14ac:dyDescent="0.2">
      <c r="A78" s="5"/>
      <c r="B78" s="16" t="s">
        <v>60</v>
      </c>
      <c r="C78" s="21"/>
      <c r="D78" s="21"/>
      <c r="E78" s="29"/>
      <c r="F78" s="29"/>
    </row>
    <row r="79" spans="1:6" x14ac:dyDescent="0.2">
      <c r="A79" s="5"/>
      <c r="B79" s="13" t="s">
        <v>57</v>
      </c>
      <c r="C79" s="18" t="s">
        <v>63</v>
      </c>
      <c r="D79" s="19">
        <v>1</v>
      </c>
      <c r="E79"/>
      <c r="F79" s="43">
        <f t="shared" ref="F79" si="15">E79*D79</f>
        <v>0</v>
      </c>
    </row>
    <row r="80" spans="1:6" x14ac:dyDescent="0.2">
      <c r="A80" s="5"/>
      <c r="B80" s="24" t="s">
        <v>58</v>
      </c>
      <c r="C80" s="19"/>
      <c r="D80" s="19"/>
      <c r="E80"/>
      <c r="F80" s="43"/>
    </row>
    <row r="81" spans="1:6" x14ac:dyDescent="0.2">
      <c r="A81" s="5"/>
      <c r="B81" s="13" t="s">
        <v>59</v>
      </c>
      <c r="C81" s="18" t="s">
        <v>53</v>
      </c>
      <c r="D81" s="19">
        <v>1</v>
      </c>
      <c r="E81"/>
      <c r="F81" s="43">
        <f t="shared" ref="F81" si="16">E81*D81</f>
        <v>0</v>
      </c>
    </row>
    <row r="82" spans="1:6" x14ac:dyDescent="0.2">
      <c r="A82" s="5"/>
      <c r="B82" s="24" t="s">
        <v>61</v>
      </c>
      <c r="C82" s="21"/>
      <c r="D82" s="21"/>
      <c r="E82"/>
      <c r="F82" s="43"/>
    </row>
    <row r="83" spans="1:6" ht="15" thickBot="1" x14ac:dyDescent="0.25">
      <c r="A83" s="5"/>
      <c r="B83" s="13" t="s">
        <v>23</v>
      </c>
      <c r="C83" s="23" t="s">
        <v>11</v>
      </c>
      <c r="D83" s="21">
        <v>1</v>
      </c>
      <c r="E83"/>
      <c r="F83" s="43">
        <f t="shared" ref="F83" si="17">E83*D83</f>
        <v>0</v>
      </c>
    </row>
    <row r="84" spans="1:6" ht="15" thickBot="1" x14ac:dyDescent="0.25">
      <c r="A84" s="5"/>
      <c r="B84" s="10" t="s">
        <v>62</v>
      </c>
      <c r="C84" s="21"/>
      <c r="D84" s="21"/>
      <c r="E84" s="29"/>
      <c r="F84" s="29"/>
    </row>
    <row r="85" spans="1:6" x14ac:dyDescent="0.2">
      <c r="A85" s="5"/>
      <c r="B85" s="5"/>
      <c r="C85" s="27"/>
      <c r="D85" s="5"/>
      <c r="E85" s="33"/>
      <c r="F85" s="47"/>
    </row>
    <row r="86" spans="1:6" ht="15" x14ac:dyDescent="0.2">
      <c r="A86" s="5"/>
      <c r="B86" s="57" t="s">
        <v>75</v>
      </c>
      <c r="C86" s="58"/>
      <c r="D86" s="58"/>
      <c r="E86" s="58"/>
      <c r="F86" s="58"/>
    </row>
    <row r="87" spans="1:6" ht="15" x14ac:dyDescent="0.2">
      <c r="A87" s="5"/>
      <c r="B87" s="13" t="s">
        <v>85</v>
      </c>
      <c r="C87" s="41"/>
      <c r="D87" s="41"/>
      <c r="E87" s="41"/>
      <c r="F87" s="41"/>
    </row>
    <row r="88" spans="1:6" x14ac:dyDescent="0.2">
      <c r="A88" s="5"/>
      <c r="B88" s="38" t="s">
        <v>64</v>
      </c>
      <c r="C88" s="21"/>
      <c r="D88" s="21"/>
      <c r="E88" s="29"/>
      <c r="F88" s="29"/>
    </row>
    <row r="89" spans="1:6" x14ac:dyDescent="0.2">
      <c r="A89" s="5"/>
      <c r="B89" s="24" t="s">
        <v>65</v>
      </c>
      <c r="C89" s="18"/>
      <c r="D89" s="19"/>
      <c r="E89" s="33"/>
      <c r="F89" s="47"/>
    </row>
    <row r="90" spans="1:6" ht="25.5" x14ac:dyDescent="0.2">
      <c r="A90" s="5"/>
      <c r="B90" s="16" t="s">
        <v>66</v>
      </c>
      <c r="C90" s="18" t="s">
        <v>25</v>
      </c>
      <c r="D90" s="19">
        <v>122</v>
      </c>
      <c r="E90"/>
      <c r="F90" s="43">
        <f t="shared" ref="F90:F92" si="18">E90*D90</f>
        <v>0</v>
      </c>
    </row>
    <row r="91" spans="1:6" ht="25.5" x14ac:dyDescent="0.2">
      <c r="A91" s="5"/>
      <c r="B91" s="16" t="s">
        <v>67</v>
      </c>
      <c r="C91" s="18" t="s">
        <v>25</v>
      </c>
      <c r="D91" s="19">
        <v>73</v>
      </c>
      <c r="E91"/>
      <c r="F91" s="43">
        <f t="shared" si="18"/>
        <v>0</v>
      </c>
    </row>
    <row r="92" spans="1:6" x14ac:dyDescent="0.2">
      <c r="A92" s="5"/>
      <c r="B92" s="13" t="s">
        <v>23</v>
      </c>
      <c r="C92" s="23" t="s">
        <v>11</v>
      </c>
      <c r="D92" s="21">
        <v>1</v>
      </c>
      <c r="E92"/>
      <c r="F92" s="43">
        <f t="shared" si="18"/>
        <v>0</v>
      </c>
    </row>
    <row r="93" spans="1:6" x14ac:dyDescent="0.2">
      <c r="A93" s="5"/>
      <c r="B93" s="24" t="s">
        <v>24</v>
      </c>
      <c r="C93" s="21"/>
      <c r="D93" s="21"/>
      <c r="E93" s="29"/>
      <c r="F93" s="29"/>
    </row>
    <row r="94" spans="1:6" x14ac:dyDescent="0.2">
      <c r="A94" s="5"/>
      <c r="B94" s="5"/>
      <c r="C94" s="27"/>
      <c r="D94" s="5"/>
      <c r="E94" s="33"/>
      <c r="F94" s="47"/>
    </row>
    <row r="95" spans="1:6" ht="15" x14ac:dyDescent="0.2">
      <c r="A95" s="5"/>
      <c r="B95" s="59" t="s">
        <v>76</v>
      </c>
      <c r="C95" s="60"/>
      <c r="D95" s="60"/>
      <c r="E95" s="60"/>
      <c r="F95" s="60"/>
    </row>
    <row r="96" spans="1:6" x14ac:dyDescent="0.2">
      <c r="A96" s="5"/>
      <c r="B96" s="38"/>
      <c r="C96" s="21"/>
      <c r="D96" s="21"/>
      <c r="E96" s="28"/>
      <c r="F96" s="28"/>
    </row>
    <row r="97" spans="1:6" x14ac:dyDescent="0.2">
      <c r="A97" s="5"/>
      <c r="B97" s="24" t="s">
        <v>68</v>
      </c>
      <c r="C97" s="18" t="s">
        <v>11</v>
      </c>
      <c r="D97" s="19">
        <v>1</v>
      </c>
      <c r="E97"/>
      <c r="F97" s="43">
        <f t="shared" ref="F97" si="19">E97*D97</f>
        <v>0</v>
      </c>
    </row>
    <row r="98" spans="1:6" x14ac:dyDescent="0.2">
      <c r="A98" s="5"/>
      <c r="B98" s="5"/>
      <c r="C98" s="27"/>
      <c r="D98" s="5"/>
      <c r="E98" s="39"/>
      <c r="F98" s="48"/>
    </row>
    <row r="99" spans="1:6" ht="15" x14ac:dyDescent="0.25">
      <c r="A99" s="53" t="s">
        <v>77</v>
      </c>
      <c r="B99" s="54"/>
      <c r="C99" s="61"/>
      <c r="D99" s="40"/>
      <c r="E99" s="12"/>
      <c r="F99" s="49">
        <f>SUM(F6:F97)</f>
        <v>0</v>
      </c>
    </row>
    <row r="100" spans="1:6" ht="15" x14ac:dyDescent="0.25">
      <c r="B100" s="53" t="s">
        <v>79</v>
      </c>
      <c r="C100" s="54"/>
      <c r="D100" s="40"/>
      <c r="E100" s="40"/>
      <c r="F100" s="49">
        <f>F99*0.2</f>
        <v>0</v>
      </c>
    </row>
    <row r="101" spans="1:6" ht="15" x14ac:dyDescent="0.25">
      <c r="B101" s="53" t="s">
        <v>78</v>
      </c>
      <c r="C101" s="54"/>
      <c r="D101" s="40"/>
      <c r="E101" s="40"/>
      <c r="F101" s="49">
        <f>F99+F100</f>
        <v>0</v>
      </c>
    </row>
  </sheetData>
  <mergeCells count="21">
    <mergeCell ref="A1:F1"/>
    <mergeCell ref="A3:A4"/>
    <mergeCell ref="B3:B4"/>
    <mergeCell ref="C3:C4"/>
    <mergeCell ref="D3:D4"/>
    <mergeCell ref="E3:E4"/>
    <mergeCell ref="F3:F4"/>
    <mergeCell ref="A2:F2"/>
    <mergeCell ref="B101:C101"/>
    <mergeCell ref="B100:C100"/>
    <mergeCell ref="B68:F68"/>
    <mergeCell ref="B71:F71"/>
    <mergeCell ref="B77:F77"/>
    <mergeCell ref="B86:F86"/>
    <mergeCell ref="B95:F95"/>
    <mergeCell ref="A99:C99"/>
    <mergeCell ref="B11:F11"/>
    <mergeCell ref="B5:F5"/>
    <mergeCell ref="B19:F19"/>
    <mergeCell ref="B31:F31"/>
    <mergeCell ref="B45:F45"/>
  </mergeCells>
  <pageMargins left="0.7" right="0.7" top="0.75" bottom="0.75" header="0.51181102362204689" footer="0.51181102362204689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Mme Delphine DE SAINT-AUBERT</dc:creator>
  <dc:description/>
  <cp:lastModifiedBy>Mme Valérie MAMET</cp:lastModifiedBy>
  <cp:revision>33</cp:revision>
  <dcterms:created xsi:type="dcterms:W3CDTF">2025-11-27T14:09:54Z</dcterms:created>
  <dcterms:modified xsi:type="dcterms:W3CDTF">2026-03-06T07:38:46Z</dcterms:modified>
  <dc:language>fr-FR</dc:language>
</cp:coreProperties>
</file>