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O:\02-JUD\LILLE_PJ\E-Marches\26-xxx-mobilier\5.Lot4-DCE v2\"/>
    </mc:Choice>
  </mc:AlternateContent>
  <xr:revisionPtr revIDLastSave="0" documentId="13_ncr:1_{429A271E-AC2D-474A-8528-194E9268D209}" xr6:coauthVersionLast="47" xr6:coauthVersionMax="47" xr10:uidLastSave="{00000000-0000-0000-0000-000000000000}"/>
  <bookViews>
    <workbookView xWindow="-120" yWindow="-120" windowWidth="29040" windowHeight="15720" xr2:uid="{C0AFF492-41FB-4F77-A133-ABDCCBF8B242}"/>
  </bookViews>
  <sheets>
    <sheet name="LOT 4 ARCHIVES" sheetId="1" r:id="rId1"/>
  </sheets>
  <definedNames>
    <definedName name="_xlnm.Print_Area" localSheetId="0">'LOT 4 ARCHIVES'!$B$2:$N$51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47" i="1" l="1"/>
  <c r="M47" i="1"/>
  <c r="L47" i="1"/>
  <c r="L45" i="1"/>
  <c r="N45" i="1"/>
  <c r="M45" i="1"/>
  <c r="N26" i="1"/>
  <c r="M26" i="1"/>
  <c r="L26" i="1"/>
  <c r="K32" i="1"/>
  <c r="K44" i="1"/>
  <c r="J9" i="1"/>
  <c r="K9" i="1" s="1"/>
  <c r="J10" i="1"/>
  <c r="K10" i="1" s="1"/>
  <c r="J11" i="1"/>
  <c r="K11" i="1" s="1"/>
  <c r="J12" i="1"/>
  <c r="K12" i="1" s="1"/>
  <c r="J13" i="1"/>
  <c r="K13" i="1" s="1"/>
  <c r="J14" i="1"/>
  <c r="K14" i="1" s="1"/>
  <c r="J15" i="1"/>
  <c r="K15" i="1" s="1"/>
  <c r="J16" i="1"/>
  <c r="K16" i="1" s="1"/>
  <c r="J17" i="1"/>
  <c r="K17" i="1" s="1"/>
  <c r="J18" i="1"/>
  <c r="K18" i="1" s="1"/>
  <c r="J19" i="1"/>
  <c r="K19" i="1" s="1"/>
  <c r="J20" i="1"/>
  <c r="K20" i="1" s="1"/>
  <c r="J21" i="1"/>
  <c r="K21" i="1" s="1"/>
  <c r="J22" i="1"/>
  <c r="K22" i="1" s="1"/>
  <c r="J23" i="1"/>
  <c r="K23" i="1" s="1"/>
  <c r="J24" i="1"/>
  <c r="K24" i="1" s="1"/>
  <c r="J25" i="1"/>
  <c r="K25" i="1" s="1"/>
  <c r="J30" i="1"/>
  <c r="K30" i="1" s="1"/>
  <c r="J31" i="1"/>
  <c r="K31" i="1" s="1"/>
  <c r="H33" i="1"/>
  <c r="J33" i="1" s="1"/>
  <c r="K33" i="1" s="1"/>
  <c r="H34" i="1"/>
  <c r="J34" i="1" s="1"/>
  <c r="H35" i="1"/>
  <c r="J35" i="1" s="1"/>
  <c r="K35" i="1" s="1"/>
  <c r="H36" i="1"/>
  <c r="J36" i="1"/>
  <c r="K36" i="1" s="1"/>
  <c r="J39" i="1"/>
  <c r="K39" i="1" s="1"/>
  <c r="J41" i="1"/>
  <c r="K41" i="1" s="1"/>
  <c r="J43" i="1"/>
  <c r="K43" i="1" s="1"/>
  <c r="J26" i="1" l="1"/>
  <c r="K26" i="1"/>
  <c r="J45" i="1"/>
  <c r="K34" i="1"/>
  <c r="J47" i="1" l="1"/>
  <c r="K47" i="1" s="1"/>
  <c r="K45" i="1"/>
</calcChain>
</file>

<file path=xl/sharedStrings.xml><?xml version="1.0" encoding="utf-8"?>
<sst xmlns="http://schemas.openxmlformats.org/spreadsheetml/2006/main" count="194" uniqueCount="70">
  <si>
    <t>TOTAL LOT 4</t>
  </si>
  <si>
    <t>12</t>
  </si>
  <si>
    <t>-</t>
  </si>
  <si>
    <t>C</t>
  </si>
  <si>
    <t>R</t>
  </si>
  <si>
    <t>M</t>
  </si>
  <si>
    <t>11</t>
  </si>
  <si>
    <t>10</t>
  </si>
  <si>
    <t>06</t>
  </si>
  <si>
    <t>05</t>
  </si>
  <si>
    <t>04</t>
  </si>
  <si>
    <t>03</t>
  </si>
  <si>
    <t>02</t>
  </si>
  <si>
    <t>01</t>
  </si>
  <si>
    <t>ARCHIVES : 9 ETAGERES</t>
  </si>
  <si>
    <t>NO.</t>
  </si>
  <si>
    <t>PROGRAMME</t>
  </si>
  <si>
    <t>TYPE</t>
  </si>
  <si>
    <t>M - MOBILIER</t>
  </si>
  <si>
    <t>TOTAL</t>
  </si>
  <si>
    <t>PRIX UNITAIRE</t>
  </si>
  <si>
    <t>QUANTITÉ</t>
  </si>
  <si>
    <t>CODE</t>
  </si>
  <si>
    <t>SUB TOTAL RANGEMENTS</t>
  </si>
  <si>
    <t>S</t>
  </si>
  <si>
    <t>38</t>
  </si>
  <si>
    <t>Meuble support 2 colonnes</t>
  </si>
  <si>
    <t>37</t>
  </si>
  <si>
    <t>Courrier 24 cases - clé</t>
  </si>
  <si>
    <t>36</t>
  </si>
  <si>
    <t>Courrier 12 cases - clé</t>
  </si>
  <si>
    <t>35</t>
  </si>
  <si>
    <t>Trieur à cases 3 colonnes - 21 cases</t>
  </si>
  <si>
    <t>34</t>
  </si>
  <si>
    <t>Trieur à cases 2 colonnes - 14 cases</t>
  </si>
  <si>
    <t>33</t>
  </si>
  <si>
    <t>Trieur à cases 3 colonnes - double face, 21 cases</t>
  </si>
  <si>
    <t>32</t>
  </si>
  <si>
    <t>Trieur à cases 2 colonnes - double face, 14 cases</t>
  </si>
  <si>
    <t>31</t>
  </si>
  <si>
    <t>Trieur à cases 3 colonnes - double face, 15 cases</t>
  </si>
  <si>
    <t>30</t>
  </si>
  <si>
    <t>Trieur à cases 2 colonnes - double face, 10 cases</t>
  </si>
  <si>
    <t>20</t>
  </si>
  <si>
    <t>Casiers doubles pargroupe de 6</t>
  </si>
  <si>
    <t>Armoire forte</t>
  </si>
  <si>
    <t>Ratelier</t>
  </si>
  <si>
    <t>Rayonnage standard</t>
  </si>
  <si>
    <t>Rayonnage charge lourde</t>
  </si>
  <si>
    <t>Rayonnage 7étagères</t>
  </si>
  <si>
    <t>Rayonnage 5 étagères</t>
  </si>
  <si>
    <t>ARCHIVES: RANGEMENTS DIVERS</t>
  </si>
  <si>
    <t>TYPE DE MOBILIER</t>
  </si>
  <si>
    <t>€ HT</t>
  </si>
  <si>
    <t>HT</t>
  </si>
  <si>
    <t>TTC</t>
  </si>
  <si>
    <t>LOT 4 - ARCHIVES</t>
  </si>
  <si>
    <t xml:space="preserve">Rayonnage Mobile </t>
  </si>
  <si>
    <t>11a</t>
  </si>
  <si>
    <t>10a</t>
  </si>
  <si>
    <t>SUB-TOTAL Rayonnages mobiles</t>
  </si>
  <si>
    <t>RAYONNAGES MOBILES</t>
  </si>
  <si>
    <t xml:space="preserve">Rayonnage immobile </t>
  </si>
  <si>
    <t>Rayonnage immobile</t>
  </si>
  <si>
    <t>ESPACES TERTIAIRES : 6 ETAGERES</t>
  </si>
  <si>
    <t xml:space="preserve">Le présent accord-cadre est ouvert sur catalogue. Le candidat indique la remise sur catalogue qu'il lui est possible d'appliquer, cette remise étant contractuelle. </t>
  </si>
  <si>
    <t xml:space="preserve">Taux de remise appliqué : </t>
  </si>
  <si>
    <t>Mandataire
Cotraitant 1
€ HT</t>
  </si>
  <si>
    <t>Cotraitant2 
€ HT</t>
  </si>
  <si>
    <t>Cotraitant3
€ 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</si>
</sst>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 [$€-2]\ * #,##0.00_ ;_ [$€-2]\ * \-#,##0.00_ ;_ [$€-2]\ * &quot;-&quot;??_ ;_ @_ "/>
  </numFmts>
  <fonts count="11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theme="0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sz val="10"/>
      <name val="Aptos Narrow"/>
      <family val="2"/>
      <scheme val="minor"/>
    </font>
    <font>
      <b/>
      <u/>
      <sz val="11"/>
      <color theme="1"/>
      <name val="Aptos Narrow"/>
      <family val="2"/>
      <scheme val="minor"/>
    </font>
    <font>
      <b/>
      <sz val="11"/>
      <color rgb="FFFFFF0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thin">
        <color indexed="64"/>
      </bottom>
      <diagonal/>
    </border>
    <border>
      <left style="dashed">
        <color indexed="64"/>
      </left>
      <right/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dashed">
        <color indexed="64"/>
      </left>
      <right/>
      <top style="dashed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/>
      <diagonal/>
    </border>
    <border>
      <left style="dashed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auto="1"/>
      </top>
      <bottom style="dashed">
        <color auto="1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86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4" xfId="0" applyBorder="1" applyAlignment="1">
      <alignment horizontal="left" vertical="center"/>
    </xf>
    <xf numFmtId="0" fontId="4" fillId="0" borderId="5" xfId="0" applyFont="1" applyBorder="1" applyAlignment="1">
      <alignment horizontal="center" vertical="center" textRotation="90"/>
    </xf>
    <xf numFmtId="0" fontId="0" fillId="0" borderId="5" xfId="0" applyBorder="1" applyAlignment="1">
      <alignment vertical="center"/>
    </xf>
    <xf numFmtId="0" fontId="4" fillId="0" borderId="5" xfId="0" applyFont="1" applyBorder="1" applyAlignment="1">
      <alignment horizontal="left" vertical="center" textRotation="90"/>
    </xf>
    <xf numFmtId="0" fontId="1" fillId="0" borderId="5" xfId="0" applyFont="1" applyBorder="1" applyAlignment="1">
      <alignment horizontal="center"/>
    </xf>
    <xf numFmtId="0" fontId="0" fillId="0" borderId="5" xfId="0" applyBorder="1"/>
    <xf numFmtId="0" fontId="0" fillId="0" borderId="6" xfId="0" applyBorder="1"/>
    <xf numFmtId="0" fontId="2" fillId="2" borderId="4" xfId="0" applyFont="1" applyFill="1" applyBorder="1" applyAlignment="1">
      <alignment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/>
    </xf>
    <xf numFmtId="0" fontId="3" fillId="2" borderId="5" xfId="0" applyFont="1" applyFill="1" applyBorder="1"/>
    <xf numFmtId="0" fontId="1" fillId="0" borderId="4" xfId="0" applyFont="1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4" xfId="0" applyBorder="1" applyAlignment="1">
      <alignment vertical="center"/>
    </xf>
    <xf numFmtId="49" fontId="0" fillId="0" borderId="5" xfId="0" applyNumberForma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44" fontId="0" fillId="0" borderId="5" xfId="1" applyFont="1" applyBorder="1"/>
    <xf numFmtId="0" fontId="0" fillId="0" borderId="4" xfId="0" applyBorder="1" applyAlignment="1">
      <alignment vertical="center" wrapText="1"/>
    </xf>
    <xf numFmtId="0" fontId="0" fillId="0" borderId="4" xfId="0" applyBorder="1"/>
    <xf numFmtId="0" fontId="2" fillId="2" borderId="4" xfId="0" applyFont="1" applyFill="1" applyBorder="1" applyAlignment="1">
      <alignment horizontal="left" vertical="center"/>
    </xf>
    <xf numFmtId="44" fontId="3" fillId="2" borderId="5" xfId="1" applyFont="1" applyFill="1" applyBorder="1"/>
    <xf numFmtId="44" fontId="0" fillId="0" borderId="5" xfId="1" applyFont="1" applyBorder="1" applyAlignment="1">
      <alignment horizontal="center" vertical="center"/>
    </xf>
    <xf numFmtId="44" fontId="1" fillId="0" borderId="5" xfId="1" applyFont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2" fillId="2" borderId="7" xfId="0" applyFont="1" applyFill="1" applyBorder="1" applyAlignment="1">
      <alignment horizontal="left" vertical="center"/>
    </xf>
    <xf numFmtId="0" fontId="2" fillId="2" borderId="8" xfId="0" applyFont="1" applyFill="1" applyBorder="1" applyAlignment="1">
      <alignment horizontal="left" vertical="center"/>
    </xf>
    <xf numFmtId="44" fontId="2" fillId="2" borderId="8" xfId="1" applyFont="1" applyFill="1" applyBorder="1" applyAlignment="1">
      <alignment horizontal="left" vertical="center"/>
    </xf>
    <xf numFmtId="0" fontId="0" fillId="0" borderId="9" xfId="0" applyBorder="1"/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164" fontId="3" fillId="2" borderId="2" xfId="0" applyNumberFormat="1" applyFont="1" applyFill="1" applyBorder="1" applyAlignment="1">
      <alignment vertical="center"/>
    </xf>
    <xf numFmtId="0" fontId="0" fillId="2" borderId="3" xfId="0" applyFill="1" applyBorder="1"/>
    <xf numFmtId="44" fontId="0" fillId="0" borderId="5" xfId="1" applyFont="1" applyFill="1" applyBorder="1" applyAlignment="1">
      <alignment horizontal="center" vertical="center"/>
    </xf>
    <xf numFmtId="44" fontId="0" fillId="0" borderId="5" xfId="1" applyFont="1" applyFill="1" applyBorder="1"/>
    <xf numFmtId="0" fontId="9" fillId="0" borderId="13" xfId="0" applyFont="1" applyBorder="1"/>
    <xf numFmtId="164" fontId="3" fillId="2" borderId="5" xfId="0" applyNumberFormat="1" applyFont="1" applyFill="1" applyBorder="1" applyAlignment="1">
      <alignment vertical="center"/>
    </xf>
    <xf numFmtId="164" fontId="3" fillId="2" borderId="6" xfId="0" applyNumberFormat="1" applyFont="1" applyFill="1" applyBorder="1" applyAlignment="1">
      <alignment vertical="center"/>
    </xf>
    <xf numFmtId="0" fontId="3" fillId="2" borderId="6" xfId="0" applyFont="1" applyFill="1" applyBorder="1"/>
    <xf numFmtId="0" fontId="8" fillId="0" borderId="15" xfId="0" applyFont="1" applyBorder="1" applyAlignment="1">
      <alignment vertical="center" textRotation="90"/>
    </xf>
    <xf numFmtId="0" fontId="6" fillId="0" borderId="13" xfId="0" applyFont="1" applyBorder="1" applyAlignment="1">
      <alignment horizontal="center" vertical="center"/>
    </xf>
    <xf numFmtId="0" fontId="6" fillId="0" borderId="13" xfId="0" applyFont="1" applyBorder="1" applyAlignment="1">
      <alignment vertical="center"/>
    </xf>
    <xf numFmtId="0" fontId="8" fillId="0" borderId="16" xfId="0" applyFont="1" applyBorder="1" applyAlignment="1">
      <alignment horizontal="center" vertical="center" textRotation="90"/>
    </xf>
    <xf numFmtId="0" fontId="7" fillId="0" borderId="16" xfId="0" applyFont="1" applyBorder="1" applyAlignment="1">
      <alignment vertical="center"/>
    </xf>
    <xf numFmtId="0" fontId="8" fillId="0" borderId="16" xfId="0" applyFont="1" applyBorder="1" applyAlignment="1">
      <alignment horizontal="left" vertical="center" textRotation="90"/>
    </xf>
    <xf numFmtId="0" fontId="6" fillId="0" borderId="16" xfId="0" applyFont="1" applyBorder="1" applyAlignment="1">
      <alignment horizontal="center" vertical="center"/>
    </xf>
    <xf numFmtId="0" fontId="7" fillId="0" borderId="4" xfId="0" applyFont="1" applyBorder="1" applyAlignment="1">
      <alignment horizontal="left"/>
    </xf>
    <xf numFmtId="0" fontId="7" fillId="0" borderId="5" xfId="0" applyFont="1" applyBorder="1"/>
    <xf numFmtId="0" fontId="6" fillId="0" borderId="5" xfId="0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right" vertical="center"/>
    </xf>
    <xf numFmtId="44" fontId="7" fillId="0" borderId="5" xfId="1" applyFont="1" applyFill="1" applyBorder="1" applyAlignment="1">
      <alignment horizontal="right" vertical="center"/>
    </xf>
    <xf numFmtId="0" fontId="3" fillId="2" borderId="9" xfId="0" applyFont="1" applyFill="1" applyBorder="1"/>
    <xf numFmtId="44" fontId="0" fillId="0" borderId="9" xfId="0" applyNumberFormat="1" applyBorder="1"/>
    <xf numFmtId="44" fontId="7" fillId="0" borderId="9" xfId="1" applyFont="1" applyFill="1" applyBorder="1" applyAlignment="1">
      <alignment horizontal="right" vertical="center"/>
    </xf>
    <xf numFmtId="0" fontId="2" fillId="2" borderId="17" xfId="0" applyFont="1" applyFill="1" applyBorder="1" applyAlignment="1">
      <alignment horizontal="left" vertical="center"/>
    </xf>
    <xf numFmtId="44" fontId="3" fillId="2" borderId="9" xfId="1" applyFont="1" applyFill="1" applyBorder="1"/>
    <xf numFmtId="44" fontId="2" fillId="2" borderId="19" xfId="1" applyFont="1" applyFill="1" applyBorder="1" applyAlignment="1">
      <alignment horizontal="left" vertical="center"/>
    </xf>
    <xf numFmtId="164" fontId="3" fillId="2" borderId="20" xfId="0" applyNumberFormat="1" applyFont="1" applyFill="1" applyBorder="1" applyAlignment="1">
      <alignment vertical="center"/>
    </xf>
    <xf numFmtId="164" fontId="3" fillId="2" borderId="21" xfId="0" applyNumberFormat="1" applyFont="1" applyFill="1" applyBorder="1" applyAlignment="1">
      <alignment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164" fontId="3" fillId="2" borderId="4" xfId="0" applyNumberFormat="1" applyFont="1" applyFill="1" applyBorder="1" applyAlignment="1">
      <alignment vertical="center"/>
    </xf>
    <xf numFmtId="0" fontId="2" fillId="2" borderId="22" xfId="0" applyFont="1" applyFill="1" applyBorder="1" applyAlignment="1">
      <alignment horizontal="left" vertical="center"/>
    </xf>
    <xf numFmtId="0" fontId="3" fillId="2" borderId="4" xfId="0" applyFont="1" applyFill="1" applyBorder="1"/>
    <xf numFmtId="44" fontId="6" fillId="0" borderId="5" xfId="1" applyFont="1" applyFill="1" applyBorder="1" applyAlignment="1">
      <alignment horizontal="right" vertical="center"/>
    </xf>
    <xf numFmtId="44" fontId="6" fillId="0" borderId="9" xfId="1" applyFont="1" applyFill="1" applyBorder="1" applyAlignment="1">
      <alignment horizontal="right" vertical="center"/>
    </xf>
    <xf numFmtId="0" fontId="10" fillId="2" borderId="4" xfId="0" applyFont="1" applyFill="1" applyBorder="1" applyAlignment="1">
      <alignment horizontal="left" vertic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8" fillId="0" borderId="13" xfId="0" applyFont="1" applyBorder="1" applyAlignment="1">
      <alignment horizontal="center" vertical="center" textRotation="90" wrapText="1"/>
    </xf>
    <xf numFmtId="0" fontId="6" fillId="0" borderId="14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6" fillId="0" borderId="13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5BD102-A98A-46BF-9947-5244A605BE08}">
  <sheetPr>
    <pageSetUpPr fitToPage="1"/>
  </sheetPr>
  <dimension ref="A1:N51"/>
  <sheetViews>
    <sheetView tabSelected="1" view="pageBreakPreview" topLeftCell="A22" zoomScale="60" zoomScaleNormal="100" workbookViewId="0">
      <selection activeCell="T51" sqref="T51"/>
    </sheetView>
  </sheetViews>
  <sheetFormatPr baseColWidth="10" defaultColWidth="9.140625" defaultRowHeight="15" x14ac:dyDescent="0.25"/>
  <cols>
    <col min="1" max="1" width="4.42578125" style="3" customWidth="1"/>
    <col min="2" max="2" width="35.5703125" style="2" customWidth="1"/>
    <col min="3" max="6" width="2.42578125" customWidth="1"/>
    <col min="7" max="7" width="4.42578125" bestFit="1" customWidth="1"/>
    <col min="8" max="8" width="10.5703125" style="1" customWidth="1"/>
    <col min="9" max="9" width="14.140625" customWidth="1"/>
    <col min="10" max="10" width="15.5703125" customWidth="1"/>
    <col min="11" max="11" width="19.85546875" customWidth="1"/>
  </cols>
  <sheetData>
    <row r="1" spans="1:14" ht="15" customHeight="1" x14ac:dyDescent="0.25"/>
    <row r="2" spans="1:14" s="5" customFormat="1" ht="49.5" customHeight="1" x14ac:dyDescent="0.25">
      <c r="A2" s="4"/>
      <c r="B2" s="81" t="s">
        <v>52</v>
      </c>
      <c r="C2" s="84" t="s">
        <v>22</v>
      </c>
      <c r="D2" s="84"/>
      <c r="E2" s="84"/>
      <c r="F2" s="84"/>
      <c r="G2" s="84"/>
      <c r="H2" s="84" t="s">
        <v>21</v>
      </c>
      <c r="I2" s="50" t="s">
        <v>20</v>
      </c>
      <c r="J2" s="49" t="s">
        <v>19</v>
      </c>
      <c r="K2" s="49" t="s">
        <v>19</v>
      </c>
      <c r="L2" s="80" t="s">
        <v>67</v>
      </c>
      <c r="M2" s="80" t="s">
        <v>68</v>
      </c>
      <c r="N2" s="80" t="s">
        <v>69</v>
      </c>
    </row>
    <row r="3" spans="1:14" ht="78.599999999999994" customHeight="1" x14ac:dyDescent="0.25">
      <c r="B3" s="82"/>
      <c r="C3" s="51" t="s">
        <v>18</v>
      </c>
      <c r="D3" s="51" t="s">
        <v>17</v>
      </c>
      <c r="E3" s="51" t="s">
        <v>16</v>
      </c>
      <c r="F3" s="52"/>
      <c r="G3" s="53" t="s">
        <v>15</v>
      </c>
      <c r="H3" s="85"/>
      <c r="I3" s="54" t="s">
        <v>53</v>
      </c>
      <c r="J3" s="54" t="s">
        <v>54</v>
      </c>
      <c r="K3" s="54" t="s">
        <v>55</v>
      </c>
      <c r="L3" s="80"/>
      <c r="M3" s="80"/>
      <c r="N3" s="80"/>
    </row>
    <row r="4" spans="1:14" ht="15" customHeight="1" x14ac:dyDescent="0.25">
      <c r="B4" s="6"/>
      <c r="C4" s="7"/>
      <c r="D4" s="7"/>
      <c r="E4" s="7"/>
      <c r="F4" s="8"/>
      <c r="G4" s="9"/>
      <c r="H4" s="10"/>
      <c r="I4" s="11"/>
      <c r="J4" s="11"/>
      <c r="K4" s="12"/>
      <c r="L4" s="48"/>
      <c r="M4" s="48"/>
      <c r="N4" s="48"/>
    </row>
    <row r="5" spans="1:14" ht="15" customHeight="1" x14ac:dyDescent="0.25">
      <c r="B5" s="37" t="s">
        <v>56</v>
      </c>
      <c r="C5" s="38"/>
      <c r="D5" s="38"/>
      <c r="E5" s="38"/>
      <c r="F5" s="38"/>
      <c r="G5" s="38"/>
      <c r="H5" s="39"/>
      <c r="I5" s="40"/>
      <c r="J5" s="40"/>
      <c r="K5" s="41"/>
      <c r="L5" s="66"/>
      <c r="M5" s="66"/>
      <c r="N5" s="67"/>
    </row>
    <row r="6" spans="1:14" ht="15" customHeight="1" x14ac:dyDescent="0.25">
      <c r="B6" s="6"/>
      <c r="C6" s="7"/>
      <c r="D6" s="7"/>
      <c r="E6" s="7"/>
      <c r="F6" s="8"/>
      <c r="G6" s="9"/>
      <c r="H6" s="10"/>
      <c r="I6" s="11"/>
      <c r="J6" s="11"/>
      <c r="K6" s="36"/>
      <c r="L6" s="68"/>
      <c r="M6" s="69"/>
      <c r="N6" s="70"/>
    </row>
    <row r="7" spans="1:14" x14ac:dyDescent="0.25">
      <c r="B7" s="13" t="s">
        <v>51</v>
      </c>
      <c r="C7" s="14"/>
      <c r="D7" s="14"/>
      <c r="E7" s="15"/>
      <c r="F7" s="16"/>
      <c r="G7" s="16"/>
      <c r="H7" s="17"/>
      <c r="I7" s="18"/>
      <c r="J7" s="18"/>
      <c r="K7" s="60"/>
      <c r="L7" s="71"/>
      <c r="M7" s="45"/>
      <c r="N7" s="46"/>
    </row>
    <row r="8" spans="1:14" x14ac:dyDescent="0.25">
      <c r="B8" s="19"/>
      <c r="C8" s="20"/>
      <c r="D8" s="20"/>
      <c r="E8" s="21"/>
      <c r="F8" s="8"/>
      <c r="G8" s="8"/>
      <c r="H8" s="10"/>
      <c r="I8" s="11"/>
      <c r="J8" s="11"/>
      <c r="K8" s="36"/>
      <c r="L8" s="27"/>
      <c r="M8" s="11"/>
      <c r="N8" s="12"/>
    </row>
    <row r="9" spans="1:14" ht="30" customHeight="1" x14ac:dyDescent="0.25">
      <c r="B9" s="22" t="s">
        <v>50</v>
      </c>
      <c r="C9" s="20" t="s">
        <v>5</v>
      </c>
      <c r="D9" s="20" t="s">
        <v>4</v>
      </c>
      <c r="E9" s="20" t="s">
        <v>24</v>
      </c>
      <c r="F9" s="20" t="s">
        <v>2</v>
      </c>
      <c r="G9" s="23" t="s">
        <v>13</v>
      </c>
      <c r="H9" s="24">
        <v>19</v>
      </c>
      <c r="I9" s="25">
        <v>0</v>
      </c>
      <c r="J9" s="25">
        <f>H9*I9</f>
        <v>0</v>
      </c>
      <c r="K9" s="61">
        <f>(1+20%)*J9</f>
        <v>0</v>
      </c>
      <c r="L9" s="27"/>
      <c r="M9" s="11"/>
      <c r="N9" s="12"/>
    </row>
    <row r="10" spans="1:14" ht="30" customHeight="1" x14ac:dyDescent="0.25">
      <c r="B10" s="22" t="s">
        <v>49</v>
      </c>
      <c r="C10" s="20" t="s">
        <v>5</v>
      </c>
      <c r="D10" s="20" t="s">
        <v>4</v>
      </c>
      <c r="E10" s="20" t="s">
        <v>24</v>
      </c>
      <c r="F10" s="20" t="s">
        <v>2</v>
      </c>
      <c r="G10" s="23" t="s">
        <v>12</v>
      </c>
      <c r="H10" s="24">
        <v>95</v>
      </c>
      <c r="I10" s="25">
        <v>0</v>
      </c>
      <c r="J10" s="25">
        <f t="shared" ref="J10:J15" si="0">H10*I10</f>
        <v>0</v>
      </c>
      <c r="K10" s="61">
        <f t="shared" ref="K10:K45" si="1">(1+20%)*J10</f>
        <v>0</v>
      </c>
      <c r="L10" s="27"/>
      <c r="M10" s="11"/>
      <c r="N10" s="12"/>
    </row>
    <row r="11" spans="1:14" ht="30" customHeight="1" x14ac:dyDescent="0.25">
      <c r="B11" s="22" t="s">
        <v>47</v>
      </c>
      <c r="C11" s="20" t="s">
        <v>5</v>
      </c>
      <c r="D11" s="20" t="s">
        <v>4</v>
      </c>
      <c r="E11" s="20" t="s">
        <v>24</v>
      </c>
      <c r="F11" s="20" t="s">
        <v>2</v>
      </c>
      <c r="G11" s="23" t="s">
        <v>11</v>
      </c>
      <c r="H11" s="24">
        <v>90</v>
      </c>
      <c r="I11" s="25">
        <v>0</v>
      </c>
      <c r="J11" s="25">
        <f t="shared" si="0"/>
        <v>0</v>
      </c>
      <c r="K11" s="61">
        <f t="shared" si="1"/>
        <v>0</v>
      </c>
      <c r="L11" s="27"/>
      <c r="M11" s="11"/>
      <c r="N11" s="12"/>
    </row>
    <row r="12" spans="1:14" ht="30" customHeight="1" x14ac:dyDescent="0.25">
      <c r="B12" s="22" t="s">
        <v>48</v>
      </c>
      <c r="C12" s="20" t="s">
        <v>5</v>
      </c>
      <c r="D12" s="20" t="s">
        <v>4</v>
      </c>
      <c r="E12" s="20" t="s">
        <v>24</v>
      </c>
      <c r="F12" s="20" t="s">
        <v>2</v>
      </c>
      <c r="G12" s="23" t="s">
        <v>10</v>
      </c>
      <c r="H12" s="24">
        <v>17</v>
      </c>
      <c r="I12" s="25">
        <v>0</v>
      </c>
      <c r="J12" s="25">
        <f t="shared" si="0"/>
        <v>0</v>
      </c>
      <c r="K12" s="61">
        <f t="shared" si="1"/>
        <v>0</v>
      </c>
      <c r="L12" s="27"/>
      <c r="M12" s="11"/>
      <c r="N12" s="12"/>
    </row>
    <row r="13" spans="1:14" ht="30" customHeight="1" x14ac:dyDescent="0.25">
      <c r="B13" s="22" t="s">
        <v>47</v>
      </c>
      <c r="C13" s="20" t="s">
        <v>5</v>
      </c>
      <c r="D13" s="20" t="s">
        <v>4</v>
      </c>
      <c r="E13" s="20" t="s">
        <v>24</v>
      </c>
      <c r="F13" s="20" t="s">
        <v>2</v>
      </c>
      <c r="G13" s="23" t="s">
        <v>9</v>
      </c>
      <c r="H13" s="24">
        <v>42</v>
      </c>
      <c r="I13" s="25">
        <v>0</v>
      </c>
      <c r="J13" s="25">
        <f t="shared" si="0"/>
        <v>0</v>
      </c>
      <c r="K13" s="61">
        <f t="shared" si="1"/>
        <v>0</v>
      </c>
      <c r="L13" s="27"/>
      <c r="M13" s="11"/>
      <c r="N13" s="12"/>
    </row>
    <row r="14" spans="1:14" ht="30" customHeight="1" x14ac:dyDescent="0.25">
      <c r="B14" s="6" t="s">
        <v>46</v>
      </c>
      <c r="C14" s="20" t="s">
        <v>5</v>
      </c>
      <c r="D14" s="20" t="s">
        <v>4</v>
      </c>
      <c r="E14" s="20" t="s">
        <v>24</v>
      </c>
      <c r="F14" s="20" t="s">
        <v>2</v>
      </c>
      <c r="G14" s="23" t="s">
        <v>7</v>
      </c>
      <c r="H14" s="24">
        <v>1</v>
      </c>
      <c r="I14" s="25">
        <v>0</v>
      </c>
      <c r="J14" s="25">
        <f t="shared" si="0"/>
        <v>0</v>
      </c>
      <c r="K14" s="61">
        <f t="shared" si="1"/>
        <v>0</v>
      </c>
      <c r="L14" s="27"/>
      <c r="M14" s="11"/>
      <c r="N14" s="12"/>
    </row>
    <row r="15" spans="1:14" ht="30" customHeight="1" x14ac:dyDescent="0.25">
      <c r="B15" s="6" t="s">
        <v>45</v>
      </c>
      <c r="C15" s="20" t="s">
        <v>5</v>
      </c>
      <c r="D15" s="20" t="s">
        <v>4</v>
      </c>
      <c r="E15" s="20" t="s">
        <v>24</v>
      </c>
      <c r="F15" s="20" t="s">
        <v>2</v>
      </c>
      <c r="G15" s="23" t="s">
        <v>6</v>
      </c>
      <c r="H15" s="24">
        <v>7</v>
      </c>
      <c r="I15" s="25">
        <v>0</v>
      </c>
      <c r="J15" s="25">
        <f t="shared" si="0"/>
        <v>0</v>
      </c>
      <c r="K15" s="61">
        <f t="shared" si="1"/>
        <v>0</v>
      </c>
      <c r="L15" s="27"/>
      <c r="M15" s="11"/>
      <c r="N15" s="12"/>
    </row>
    <row r="16" spans="1:14" ht="30" customHeight="1" x14ac:dyDescent="0.25">
      <c r="B16" s="6" t="s">
        <v>44</v>
      </c>
      <c r="C16" s="20" t="s">
        <v>5</v>
      </c>
      <c r="D16" s="20" t="s">
        <v>4</v>
      </c>
      <c r="E16" s="20" t="s">
        <v>24</v>
      </c>
      <c r="F16" s="20" t="s">
        <v>2</v>
      </c>
      <c r="G16" s="23" t="s">
        <v>43</v>
      </c>
      <c r="H16" s="24">
        <v>23</v>
      </c>
      <c r="I16" s="25">
        <v>0</v>
      </c>
      <c r="J16" s="25">
        <f t="shared" ref="J16:J25" si="2">H16*I16</f>
        <v>0</v>
      </c>
      <c r="K16" s="61">
        <f t="shared" si="1"/>
        <v>0</v>
      </c>
      <c r="L16" s="27"/>
      <c r="M16" s="11"/>
      <c r="N16" s="12"/>
    </row>
    <row r="17" spans="2:14" ht="30" customHeight="1" x14ac:dyDescent="0.25">
      <c r="B17" s="26" t="s">
        <v>42</v>
      </c>
      <c r="C17" s="8" t="s">
        <v>5</v>
      </c>
      <c r="D17" s="8" t="s">
        <v>4</v>
      </c>
      <c r="E17" s="8" t="s">
        <v>24</v>
      </c>
      <c r="F17" s="8" t="s">
        <v>2</v>
      </c>
      <c r="G17" s="23" t="s">
        <v>41</v>
      </c>
      <c r="H17" s="24">
        <v>1</v>
      </c>
      <c r="I17" s="25">
        <v>0</v>
      </c>
      <c r="J17" s="25">
        <f t="shared" si="2"/>
        <v>0</v>
      </c>
      <c r="K17" s="61">
        <f t="shared" si="1"/>
        <v>0</v>
      </c>
      <c r="L17" s="27"/>
      <c r="M17" s="11"/>
      <c r="N17" s="12"/>
    </row>
    <row r="18" spans="2:14" ht="30" customHeight="1" x14ac:dyDescent="0.25">
      <c r="B18" s="26" t="s">
        <v>40</v>
      </c>
      <c r="C18" s="8" t="s">
        <v>5</v>
      </c>
      <c r="D18" s="8" t="s">
        <v>4</v>
      </c>
      <c r="E18" s="8" t="s">
        <v>24</v>
      </c>
      <c r="F18" s="8" t="s">
        <v>2</v>
      </c>
      <c r="G18" s="23" t="s">
        <v>39</v>
      </c>
      <c r="H18" s="24">
        <v>1</v>
      </c>
      <c r="I18" s="25">
        <v>0</v>
      </c>
      <c r="J18" s="25">
        <f t="shared" si="2"/>
        <v>0</v>
      </c>
      <c r="K18" s="61">
        <f t="shared" si="1"/>
        <v>0</v>
      </c>
      <c r="L18" s="27"/>
      <c r="M18" s="11"/>
      <c r="N18" s="12"/>
    </row>
    <row r="19" spans="2:14" ht="30" customHeight="1" x14ac:dyDescent="0.25">
      <c r="B19" s="26" t="s">
        <v>38</v>
      </c>
      <c r="C19" s="8" t="s">
        <v>5</v>
      </c>
      <c r="D19" s="8" t="s">
        <v>4</v>
      </c>
      <c r="E19" s="8" t="s">
        <v>24</v>
      </c>
      <c r="F19" s="8" t="s">
        <v>2</v>
      </c>
      <c r="G19" s="23" t="s">
        <v>37</v>
      </c>
      <c r="H19" s="24">
        <v>6</v>
      </c>
      <c r="I19" s="25">
        <v>0</v>
      </c>
      <c r="J19" s="25">
        <f t="shared" si="2"/>
        <v>0</v>
      </c>
      <c r="K19" s="61">
        <f t="shared" si="1"/>
        <v>0</v>
      </c>
      <c r="L19" s="27"/>
      <c r="M19" s="11"/>
      <c r="N19" s="12"/>
    </row>
    <row r="20" spans="2:14" ht="30" customHeight="1" x14ac:dyDescent="0.25">
      <c r="B20" s="26" t="s">
        <v>36</v>
      </c>
      <c r="C20" s="8" t="s">
        <v>5</v>
      </c>
      <c r="D20" s="8" t="s">
        <v>4</v>
      </c>
      <c r="E20" s="8" t="s">
        <v>24</v>
      </c>
      <c r="F20" s="8" t="s">
        <v>2</v>
      </c>
      <c r="G20" s="23" t="s">
        <v>35</v>
      </c>
      <c r="H20" s="24">
        <v>3</v>
      </c>
      <c r="I20" s="25">
        <v>0</v>
      </c>
      <c r="J20" s="25">
        <f t="shared" si="2"/>
        <v>0</v>
      </c>
      <c r="K20" s="61">
        <f t="shared" si="1"/>
        <v>0</v>
      </c>
      <c r="L20" s="27"/>
      <c r="M20" s="11"/>
      <c r="N20" s="12"/>
    </row>
    <row r="21" spans="2:14" ht="30" customHeight="1" x14ac:dyDescent="0.25">
      <c r="B21" s="26" t="s">
        <v>34</v>
      </c>
      <c r="C21" s="8" t="s">
        <v>5</v>
      </c>
      <c r="D21" s="8" t="s">
        <v>4</v>
      </c>
      <c r="E21" s="8" t="s">
        <v>24</v>
      </c>
      <c r="F21" s="8" t="s">
        <v>2</v>
      </c>
      <c r="G21" s="23" t="s">
        <v>33</v>
      </c>
      <c r="H21" s="24">
        <v>2</v>
      </c>
      <c r="I21" s="25">
        <v>0</v>
      </c>
      <c r="J21" s="25">
        <f t="shared" si="2"/>
        <v>0</v>
      </c>
      <c r="K21" s="61">
        <f t="shared" si="1"/>
        <v>0</v>
      </c>
      <c r="L21" s="27"/>
      <c r="M21" s="11"/>
      <c r="N21" s="12"/>
    </row>
    <row r="22" spans="2:14" ht="30" customHeight="1" x14ac:dyDescent="0.25">
      <c r="B22" s="26" t="s">
        <v>32</v>
      </c>
      <c r="C22" s="8" t="s">
        <v>5</v>
      </c>
      <c r="D22" s="8" t="s">
        <v>4</v>
      </c>
      <c r="E22" s="8" t="s">
        <v>24</v>
      </c>
      <c r="F22" s="8" t="s">
        <v>2</v>
      </c>
      <c r="G22" s="23" t="s">
        <v>31</v>
      </c>
      <c r="H22" s="24">
        <v>2</v>
      </c>
      <c r="I22" s="25">
        <v>0</v>
      </c>
      <c r="J22" s="25">
        <f t="shared" si="2"/>
        <v>0</v>
      </c>
      <c r="K22" s="61">
        <f t="shared" si="1"/>
        <v>0</v>
      </c>
      <c r="L22" s="27"/>
      <c r="M22" s="11"/>
      <c r="N22" s="12"/>
    </row>
    <row r="23" spans="2:14" ht="30" customHeight="1" x14ac:dyDescent="0.25">
      <c r="B23" s="26" t="s">
        <v>30</v>
      </c>
      <c r="C23" s="8" t="s">
        <v>5</v>
      </c>
      <c r="D23" s="8" t="s">
        <v>4</v>
      </c>
      <c r="E23" s="8" t="s">
        <v>24</v>
      </c>
      <c r="F23" s="8" t="s">
        <v>2</v>
      </c>
      <c r="G23" s="23" t="s">
        <v>29</v>
      </c>
      <c r="H23" s="24">
        <v>1</v>
      </c>
      <c r="I23" s="25">
        <v>0</v>
      </c>
      <c r="J23" s="25">
        <f t="shared" si="2"/>
        <v>0</v>
      </c>
      <c r="K23" s="61">
        <f t="shared" si="1"/>
        <v>0</v>
      </c>
      <c r="L23" s="27"/>
      <c r="M23" s="11"/>
      <c r="N23" s="12"/>
    </row>
    <row r="24" spans="2:14" ht="30" customHeight="1" x14ac:dyDescent="0.25">
      <c r="B24" s="26" t="s">
        <v>28</v>
      </c>
      <c r="C24" s="8" t="s">
        <v>5</v>
      </c>
      <c r="D24" s="8" t="s">
        <v>4</v>
      </c>
      <c r="E24" s="8" t="s">
        <v>24</v>
      </c>
      <c r="F24" s="8" t="s">
        <v>2</v>
      </c>
      <c r="G24" s="23" t="s">
        <v>27</v>
      </c>
      <c r="H24" s="24">
        <v>2</v>
      </c>
      <c r="I24" s="25">
        <v>0</v>
      </c>
      <c r="J24" s="25">
        <f t="shared" si="2"/>
        <v>0</v>
      </c>
      <c r="K24" s="61">
        <f t="shared" si="1"/>
        <v>0</v>
      </c>
      <c r="L24" s="27"/>
      <c r="M24" s="11"/>
      <c r="N24" s="12"/>
    </row>
    <row r="25" spans="2:14" ht="30" customHeight="1" x14ac:dyDescent="0.25">
      <c r="B25" s="26" t="s">
        <v>26</v>
      </c>
      <c r="C25" s="8" t="s">
        <v>5</v>
      </c>
      <c r="D25" s="8" t="s">
        <v>4</v>
      </c>
      <c r="E25" s="8" t="s">
        <v>24</v>
      </c>
      <c r="F25" s="8" t="s">
        <v>2</v>
      </c>
      <c r="G25" s="23" t="s">
        <v>25</v>
      </c>
      <c r="H25" s="24">
        <v>3</v>
      </c>
      <c r="I25" s="25">
        <v>0</v>
      </c>
      <c r="J25" s="25">
        <f t="shared" si="2"/>
        <v>0</v>
      </c>
      <c r="K25" s="61">
        <f t="shared" si="1"/>
        <v>0</v>
      </c>
      <c r="L25" s="27"/>
      <c r="M25" s="11"/>
      <c r="N25" s="12"/>
    </row>
    <row r="26" spans="2:14" ht="30.75" customHeight="1" x14ac:dyDescent="0.25">
      <c r="B26" s="55"/>
      <c r="C26" s="56"/>
      <c r="D26" s="56"/>
      <c r="E26" s="56"/>
      <c r="F26" s="56"/>
      <c r="G26" s="56"/>
      <c r="H26" s="57"/>
      <c r="I26" s="58" t="s">
        <v>23</v>
      </c>
      <c r="J26" s="74">
        <f>SUM(J9:J25)</f>
        <v>0</v>
      </c>
      <c r="K26" s="75">
        <f>SUM(K9:K25)</f>
        <v>0</v>
      </c>
      <c r="L26" s="74">
        <f>SUM(L9:L25)</f>
        <v>0</v>
      </c>
      <c r="M26" s="74">
        <f>SUM(M9:M25)</f>
        <v>0</v>
      </c>
      <c r="N26" s="74">
        <f>SUM(N9:N25)</f>
        <v>0</v>
      </c>
    </row>
    <row r="27" spans="2:14" ht="15" customHeight="1" x14ac:dyDescent="0.25">
      <c r="B27" s="28" t="s">
        <v>61</v>
      </c>
      <c r="C27" s="28"/>
      <c r="D27" s="28"/>
      <c r="E27" s="28"/>
      <c r="F27" s="28"/>
      <c r="G27" s="28"/>
      <c r="H27" s="28"/>
      <c r="I27" s="28"/>
      <c r="J27" s="28"/>
      <c r="K27" s="63"/>
      <c r="L27" s="28"/>
      <c r="M27" s="28"/>
      <c r="N27" s="72"/>
    </row>
    <row r="28" spans="2:14" x14ac:dyDescent="0.25">
      <c r="B28" s="27"/>
      <c r="C28" s="11"/>
      <c r="D28" s="11"/>
      <c r="E28" s="11"/>
      <c r="F28" s="11"/>
      <c r="G28" s="11"/>
      <c r="H28" s="11"/>
      <c r="I28" s="11"/>
      <c r="J28" s="25"/>
      <c r="K28" s="61"/>
      <c r="L28" s="27"/>
      <c r="M28" s="11"/>
      <c r="N28" s="12"/>
    </row>
    <row r="29" spans="2:14" x14ac:dyDescent="0.25">
      <c r="B29" s="28" t="s">
        <v>14</v>
      </c>
      <c r="C29" s="18"/>
      <c r="D29" s="18"/>
      <c r="E29" s="18"/>
      <c r="F29" s="18"/>
      <c r="G29" s="18"/>
      <c r="H29" s="18"/>
      <c r="I29" s="18"/>
      <c r="J29" s="29"/>
      <c r="K29" s="64"/>
      <c r="L29" s="73"/>
      <c r="M29" s="18"/>
      <c r="N29" s="47"/>
    </row>
    <row r="30" spans="2:14" ht="30" customHeight="1" x14ac:dyDescent="0.25">
      <c r="B30" s="6" t="s">
        <v>62</v>
      </c>
      <c r="C30" s="20" t="s">
        <v>5</v>
      </c>
      <c r="D30" s="20" t="s">
        <v>4</v>
      </c>
      <c r="E30" s="20" t="s">
        <v>3</v>
      </c>
      <c r="F30" s="20" t="s">
        <v>2</v>
      </c>
      <c r="G30" s="23" t="s">
        <v>13</v>
      </c>
      <c r="H30" s="20">
        <v>29</v>
      </c>
      <c r="I30" s="30">
        <v>0</v>
      </c>
      <c r="J30" s="25">
        <f>H30*I30</f>
        <v>0</v>
      </c>
      <c r="K30" s="61">
        <f t="shared" si="1"/>
        <v>0</v>
      </c>
      <c r="L30" s="27"/>
      <c r="M30" s="11"/>
      <c r="N30" s="12"/>
    </row>
    <row r="31" spans="2:14" ht="30" customHeight="1" x14ac:dyDescent="0.25">
      <c r="B31" s="6" t="s">
        <v>63</v>
      </c>
      <c r="C31" s="20" t="s">
        <v>5</v>
      </c>
      <c r="D31" s="20" t="s">
        <v>4</v>
      </c>
      <c r="E31" s="20" t="s">
        <v>3</v>
      </c>
      <c r="F31" s="20" t="s">
        <v>2</v>
      </c>
      <c r="G31" s="23" t="s">
        <v>12</v>
      </c>
      <c r="H31" s="20">
        <v>79</v>
      </c>
      <c r="I31" s="30">
        <v>0</v>
      </c>
      <c r="J31" s="25">
        <f>H31*I31</f>
        <v>0</v>
      </c>
      <c r="K31" s="61">
        <f t="shared" si="1"/>
        <v>0</v>
      </c>
      <c r="L31" s="27"/>
      <c r="M31" s="11"/>
      <c r="N31" s="12"/>
    </row>
    <row r="32" spans="2:14" x14ac:dyDescent="0.25">
      <c r="B32" s="27"/>
      <c r="C32" s="11"/>
      <c r="D32" s="11"/>
      <c r="E32" s="11"/>
      <c r="F32" s="11"/>
      <c r="G32" s="11"/>
      <c r="H32" s="20"/>
      <c r="I32" s="30">
        <v>0</v>
      </c>
      <c r="J32" s="25"/>
      <c r="K32" s="61">
        <f t="shared" si="1"/>
        <v>0</v>
      </c>
      <c r="L32" s="27"/>
      <c r="M32" s="11"/>
      <c r="N32" s="12"/>
    </row>
    <row r="33" spans="2:14" ht="30" customHeight="1" x14ac:dyDescent="0.25">
      <c r="B33" s="6" t="s">
        <v>57</v>
      </c>
      <c r="C33" s="20" t="s">
        <v>5</v>
      </c>
      <c r="D33" s="20" t="s">
        <v>4</v>
      </c>
      <c r="E33" s="20" t="s">
        <v>3</v>
      </c>
      <c r="F33" s="20" t="s">
        <v>2</v>
      </c>
      <c r="G33" s="23" t="s">
        <v>11</v>
      </c>
      <c r="H33" s="20">
        <f>10*10</f>
        <v>100</v>
      </c>
      <c r="I33" s="30">
        <v>0</v>
      </c>
      <c r="J33" s="25">
        <f>H33*I33</f>
        <v>0</v>
      </c>
      <c r="K33" s="61">
        <f t="shared" si="1"/>
        <v>0</v>
      </c>
      <c r="L33" s="27"/>
      <c r="M33" s="11"/>
      <c r="N33" s="12"/>
    </row>
    <row r="34" spans="2:14" ht="30" customHeight="1" x14ac:dyDescent="0.25">
      <c r="B34" s="6" t="s">
        <v>57</v>
      </c>
      <c r="C34" s="20" t="s">
        <v>5</v>
      </c>
      <c r="D34" s="20" t="s">
        <v>4</v>
      </c>
      <c r="E34" s="20" t="s">
        <v>3</v>
      </c>
      <c r="F34" s="20" t="s">
        <v>2</v>
      </c>
      <c r="G34" s="23" t="s">
        <v>10</v>
      </c>
      <c r="H34" s="20">
        <f>(5*11*2)+(5*6*2)+(5*4*2)</f>
        <v>210</v>
      </c>
      <c r="I34" s="30">
        <v>0</v>
      </c>
      <c r="J34" s="25">
        <f>H34*I34</f>
        <v>0</v>
      </c>
      <c r="K34" s="61">
        <f t="shared" si="1"/>
        <v>0</v>
      </c>
      <c r="L34" s="27"/>
      <c r="M34" s="11"/>
      <c r="N34" s="12"/>
    </row>
    <row r="35" spans="2:14" ht="30" customHeight="1" x14ac:dyDescent="0.25">
      <c r="B35" s="6" t="s">
        <v>57</v>
      </c>
      <c r="C35" s="20" t="s">
        <v>5</v>
      </c>
      <c r="D35" s="20" t="s">
        <v>4</v>
      </c>
      <c r="E35" s="20" t="s">
        <v>3</v>
      </c>
      <c r="F35" s="20" t="s">
        <v>2</v>
      </c>
      <c r="G35" s="23" t="s">
        <v>9</v>
      </c>
      <c r="H35" s="20">
        <f>6*7*2</f>
        <v>84</v>
      </c>
      <c r="I35" s="30">
        <v>0</v>
      </c>
      <c r="J35" s="25">
        <f>H35*I35</f>
        <v>0</v>
      </c>
      <c r="K35" s="61">
        <f t="shared" si="1"/>
        <v>0</v>
      </c>
      <c r="L35" s="27"/>
      <c r="M35" s="11"/>
      <c r="N35" s="12"/>
    </row>
    <row r="36" spans="2:14" ht="30" customHeight="1" x14ac:dyDescent="0.25">
      <c r="B36" s="6" t="s">
        <v>57</v>
      </c>
      <c r="C36" s="20" t="s">
        <v>5</v>
      </c>
      <c r="D36" s="20" t="s">
        <v>4</v>
      </c>
      <c r="E36" s="20" t="s">
        <v>3</v>
      </c>
      <c r="F36" s="20" t="s">
        <v>2</v>
      </c>
      <c r="G36" s="23" t="s">
        <v>8</v>
      </c>
      <c r="H36" s="20">
        <f>(5*4)</f>
        <v>20</v>
      </c>
      <c r="I36" s="30">
        <v>0</v>
      </c>
      <c r="J36" s="25">
        <f>H36*I36</f>
        <v>0</v>
      </c>
      <c r="K36" s="61">
        <f t="shared" si="1"/>
        <v>0</v>
      </c>
      <c r="L36" s="27"/>
      <c r="M36" s="11"/>
      <c r="N36" s="12"/>
    </row>
    <row r="37" spans="2:14" x14ac:dyDescent="0.25">
      <c r="B37" s="27"/>
      <c r="C37" s="11"/>
      <c r="D37" s="11"/>
      <c r="E37" s="11"/>
      <c r="F37" s="11"/>
      <c r="G37" s="11"/>
      <c r="H37" s="11"/>
      <c r="I37" s="20"/>
      <c r="J37" s="31"/>
      <c r="K37" s="61"/>
      <c r="L37" s="27"/>
      <c r="M37" s="11"/>
      <c r="N37" s="12"/>
    </row>
    <row r="38" spans="2:14" x14ac:dyDescent="0.25">
      <c r="B38" s="76" t="s">
        <v>64</v>
      </c>
      <c r="C38" s="18"/>
      <c r="D38" s="18"/>
      <c r="E38" s="18"/>
      <c r="F38" s="18"/>
      <c r="G38" s="18"/>
      <c r="H38" s="18"/>
      <c r="I38" s="18"/>
      <c r="J38" s="29"/>
      <c r="K38" s="64"/>
      <c r="L38" s="73"/>
      <c r="M38" s="18"/>
      <c r="N38" s="47"/>
    </row>
    <row r="39" spans="2:14" ht="30" customHeight="1" x14ac:dyDescent="0.25">
      <c r="B39" s="6" t="s">
        <v>57</v>
      </c>
      <c r="C39" s="20" t="s">
        <v>5</v>
      </c>
      <c r="D39" s="20" t="s">
        <v>4</v>
      </c>
      <c r="E39" s="20" t="s">
        <v>3</v>
      </c>
      <c r="F39" s="20" t="s">
        <v>2</v>
      </c>
      <c r="G39" s="23" t="s">
        <v>7</v>
      </c>
      <c r="H39" s="20">
        <v>64</v>
      </c>
      <c r="I39" s="42">
        <v>0</v>
      </c>
      <c r="J39" s="43">
        <f>H39*I39</f>
        <v>0</v>
      </c>
      <c r="K39" s="61">
        <f t="shared" si="1"/>
        <v>0</v>
      </c>
      <c r="L39" s="27"/>
      <c r="M39" s="11"/>
      <c r="N39" s="12"/>
    </row>
    <row r="40" spans="2:14" ht="30" customHeight="1" x14ac:dyDescent="0.25">
      <c r="B40" s="6" t="s">
        <v>57</v>
      </c>
      <c r="C40" s="20" t="s">
        <v>5</v>
      </c>
      <c r="D40" s="20" t="s">
        <v>4</v>
      </c>
      <c r="E40" s="20" t="s">
        <v>3</v>
      </c>
      <c r="F40" s="20" t="s">
        <v>2</v>
      </c>
      <c r="G40" s="23" t="s">
        <v>59</v>
      </c>
      <c r="H40" s="20">
        <v>18</v>
      </c>
      <c r="I40" s="42"/>
      <c r="J40" s="43"/>
      <c r="K40" s="61"/>
      <c r="L40" s="27"/>
      <c r="M40" s="11"/>
      <c r="N40" s="12"/>
    </row>
    <row r="41" spans="2:14" ht="30" customHeight="1" x14ac:dyDescent="0.25">
      <c r="B41" s="6" t="s">
        <v>57</v>
      </c>
      <c r="C41" s="20" t="s">
        <v>5</v>
      </c>
      <c r="D41" s="20" t="s">
        <v>4</v>
      </c>
      <c r="E41" s="20" t="s">
        <v>3</v>
      </c>
      <c r="F41" s="20" t="s">
        <v>2</v>
      </c>
      <c r="G41" s="23" t="s">
        <v>6</v>
      </c>
      <c r="H41" s="20">
        <v>66</v>
      </c>
      <c r="I41" s="42">
        <v>0</v>
      </c>
      <c r="J41" s="43">
        <f>H41*I41</f>
        <v>0</v>
      </c>
      <c r="K41" s="61">
        <f t="shared" si="1"/>
        <v>0</v>
      </c>
      <c r="L41" s="27"/>
      <c r="M41" s="11"/>
      <c r="N41" s="12"/>
    </row>
    <row r="42" spans="2:14" ht="30" customHeight="1" x14ac:dyDescent="0.25">
      <c r="B42" s="6" t="s">
        <v>57</v>
      </c>
      <c r="C42" s="20" t="s">
        <v>5</v>
      </c>
      <c r="D42" s="20" t="s">
        <v>4</v>
      </c>
      <c r="E42" s="20" t="s">
        <v>3</v>
      </c>
      <c r="F42" s="20" t="s">
        <v>2</v>
      </c>
      <c r="G42" s="23" t="s">
        <v>58</v>
      </c>
      <c r="H42" s="20">
        <v>32</v>
      </c>
      <c r="I42" s="42"/>
      <c r="J42" s="43"/>
      <c r="K42" s="61"/>
      <c r="L42" s="27"/>
      <c r="M42" s="11"/>
      <c r="N42" s="12"/>
    </row>
    <row r="43" spans="2:14" ht="30" customHeight="1" x14ac:dyDescent="0.25">
      <c r="B43" s="6" t="s">
        <v>57</v>
      </c>
      <c r="C43" s="20" t="s">
        <v>5</v>
      </c>
      <c r="D43" s="20" t="s">
        <v>4</v>
      </c>
      <c r="E43" s="20" t="s">
        <v>3</v>
      </c>
      <c r="F43" s="20" t="s">
        <v>2</v>
      </c>
      <c r="G43" s="23" t="s">
        <v>1</v>
      </c>
      <c r="H43" s="20">
        <v>15</v>
      </c>
      <c r="I43" s="42">
        <v>0</v>
      </c>
      <c r="J43" s="43">
        <f>H43*I43</f>
        <v>0</v>
      </c>
      <c r="K43" s="61">
        <f t="shared" si="1"/>
        <v>0</v>
      </c>
      <c r="L43" s="27"/>
      <c r="M43" s="11"/>
      <c r="N43" s="12"/>
    </row>
    <row r="44" spans="2:14" x14ac:dyDescent="0.25">
      <c r="B44" s="27"/>
      <c r="C44" s="11"/>
      <c r="D44" s="11"/>
      <c r="E44" s="11"/>
      <c r="F44" s="11"/>
      <c r="G44" s="11"/>
      <c r="H44" s="11"/>
      <c r="I44" s="11"/>
      <c r="J44" s="25"/>
      <c r="K44" s="61">
        <f t="shared" si="1"/>
        <v>0</v>
      </c>
      <c r="L44" s="27"/>
      <c r="M44" s="11"/>
      <c r="N44" s="12"/>
    </row>
    <row r="45" spans="2:14" ht="30" customHeight="1" x14ac:dyDescent="0.25">
      <c r="B45" s="55"/>
      <c r="C45" s="56"/>
      <c r="D45" s="56"/>
      <c r="E45" s="56"/>
      <c r="F45" s="56"/>
      <c r="G45" s="56"/>
      <c r="H45" s="57"/>
      <c r="I45" s="58" t="s">
        <v>60</v>
      </c>
      <c r="J45" s="59">
        <f>SUM(J30:J44)</f>
        <v>0</v>
      </c>
      <c r="K45" s="62">
        <f t="shared" si="1"/>
        <v>0</v>
      </c>
      <c r="L45" s="59">
        <f>SUM(L30:L44)</f>
        <v>0</v>
      </c>
      <c r="M45" s="59">
        <f t="shared" ref="M45:N45" si="3">SUM(M30:M44)</f>
        <v>0</v>
      </c>
      <c r="N45" s="59">
        <f t="shared" si="3"/>
        <v>0</v>
      </c>
    </row>
    <row r="46" spans="2:14" x14ac:dyDescent="0.25">
      <c r="B46" s="32"/>
      <c r="C46" s="11"/>
      <c r="D46" s="11"/>
      <c r="E46" s="11"/>
      <c r="F46" s="11"/>
      <c r="G46" s="11"/>
      <c r="H46" s="10"/>
      <c r="I46" s="11"/>
      <c r="J46" s="25"/>
      <c r="K46" s="61"/>
      <c r="L46" s="27"/>
      <c r="M46" s="11"/>
      <c r="N46" s="12"/>
    </row>
    <row r="47" spans="2:14" ht="30" customHeight="1" x14ac:dyDescent="0.25">
      <c r="B47" s="33"/>
      <c r="C47" s="34"/>
      <c r="D47" s="34"/>
      <c r="E47" s="34"/>
      <c r="F47" s="34"/>
      <c r="G47" s="34"/>
      <c r="H47" s="34"/>
      <c r="I47" s="34" t="s">
        <v>0</v>
      </c>
      <c r="J47" s="35">
        <f>J45+J26</f>
        <v>0</v>
      </c>
      <c r="K47" s="65">
        <f>(1+20%)*J47</f>
        <v>0</v>
      </c>
      <c r="L47" s="35">
        <f t="shared" ref="L47:N47" si="4">L45+L26</f>
        <v>0</v>
      </c>
      <c r="M47" s="35">
        <f t="shared" si="4"/>
        <v>0</v>
      </c>
      <c r="N47" s="35">
        <f t="shared" si="4"/>
        <v>0</v>
      </c>
    </row>
    <row r="49" spans="2:14" ht="40.5" customHeight="1" x14ac:dyDescent="0.25">
      <c r="B49" s="83" t="s">
        <v>65</v>
      </c>
      <c r="C49" s="83"/>
      <c r="D49" s="83"/>
      <c r="E49" s="83"/>
      <c r="F49" s="83"/>
      <c r="G49" s="83"/>
      <c r="H49" s="83"/>
      <c r="I49" s="83"/>
      <c r="J49" s="83"/>
      <c r="K49" s="83"/>
      <c r="L49" s="83"/>
      <c r="M49" s="83"/>
      <c r="N49" s="83"/>
    </row>
    <row r="50" spans="2:14" x14ac:dyDescent="0.25">
      <c r="H50"/>
    </row>
    <row r="51" spans="2:14" x14ac:dyDescent="0.25">
      <c r="B51" s="77" t="s">
        <v>66</v>
      </c>
      <c r="C51" s="78"/>
      <c r="D51" s="78"/>
      <c r="E51" s="78"/>
      <c r="F51" s="78"/>
      <c r="G51" s="79"/>
      <c r="H51" s="44"/>
    </row>
  </sheetData>
  <mergeCells count="8">
    <mergeCell ref="B51:G51"/>
    <mergeCell ref="L2:L3"/>
    <mergeCell ref="N2:N3"/>
    <mergeCell ref="B2:B3"/>
    <mergeCell ref="B49:N49"/>
    <mergeCell ref="M2:M3"/>
    <mergeCell ref="C2:G2"/>
    <mergeCell ref="H2:H3"/>
  </mergeCells>
  <printOptions horizontalCentered="1"/>
  <pageMargins left="0.23622047244094491" right="0.23622047244094491" top="1.7322834645669292" bottom="0.74803149606299213" header="0.31496062992125984" footer="0.31496062992125984"/>
  <pageSetup paperSize="9" scale="72" fitToHeight="0" orientation="portrait" horizontalDpi="1200" verticalDpi="1200" r:id="rId1"/>
  <headerFooter>
    <oddHeader xml:space="preserve">&amp;L&amp;G&amp;C&amp;"Marianne,Gras"
ACCORDS CADRES POUR LA FOURNITURE 
ET L’INSTALLATION DE MOBILIERS
&amp;16DQE LOT4&amp;11
</oddHeader>
    <oddFooter>&amp;L&amp;D&amp;R&amp;N</oddFooter>
  </headerFooter>
  <rowBreaks count="1" manualBreakCount="1">
    <brk id="26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 4 ARCHIVES</vt:lpstr>
      <vt:lpstr>'LOT 4 ARCHIVES'!Zone_d_impression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DUCHESNE Marie-Laurence</dc:creator>
  <cp:lastModifiedBy>DUCHESNE Marie-Laurence</cp:lastModifiedBy>
  <cp:lastPrinted>2026-02-26T14:36:55Z</cp:lastPrinted>
  <dcterms:created xsi:type="dcterms:W3CDTF">2025-12-17T16:07:53Z</dcterms:created>
  <dcterms:modified xsi:type="dcterms:W3CDTF">2026-03-12T10:34:52Z</dcterms:modified>
</cp:coreProperties>
</file>