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  <Override PartName="/xl/commentsmeta0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1"/>
  <workbookPr/>
  <mc:AlternateContent xmlns:mc="http://schemas.openxmlformats.org/markup-compatibility/2006">
    <mc:Choice Requires="x15">
      <x15ac:absPath xmlns:x15ac="http://schemas.microsoft.com/office/spreadsheetml/2010/11/ac" url="C:\Users\asouffou2\Documents\ANCIEN PC\Documents\2025-04-DSI-Copieurs\01 - Rédaction du marché\DCE\"/>
    </mc:Choice>
  </mc:AlternateContent>
  <xr:revisionPtr revIDLastSave="0" documentId="13_ncr:1_{4A870291-5768-43E4-803A-0CE4F3519B5B}" xr6:coauthVersionLast="36" xr6:coauthVersionMax="36" xr10:uidLastSave="{00000000-0000-0000-0000-000000000000}"/>
  <bookViews>
    <workbookView xWindow="0" yWindow="0" windowWidth="21570" windowHeight="7830" activeTab="2" xr2:uid="{00000000-000D-0000-FFFF-FFFF00000000}"/>
  </bookViews>
  <sheets>
    <sheet name="DPGF - Location" sheetId="1" r:id="rId1"/>
    <sheet name="BPU - Coût copie" sheetId="2" r:id="rId2"/>
    <sheet name="DQE - Estimatif" sheetId="3" r:id="rId3"/>
  </sheets>
  <calcPr calcId="191029"/>
  <extLst>
    <ext uri="GoogleSheetsCustomDataVersion2">
      <go:sheetsCustomData xmlns:go="http://customooxmlschemas.google.com/" r:id="rId7" roundtripDataChecksum="bQ/di4nil5RVwMuY3WxQRIjC8u6s7/XEGwW1Yh6D7hI="/>
    </ext>
  </extLst>
</workbook>
</file>

<file path=xl/calcChain.xml><?xml version="1.0" encoding="utf-8"?>
<calcChain xmlns="http://schemas.openxmlformats.org/spreadsheetml/2006/main">
  <c r="F21" i="3" l="1"/>
  <c r="F22" i="3"/>
  <c r="F23" i="3"/>
  <c r="F24" i="3"/>
  <c r="F25" i="3"/>
  <c r="F15" i="3" l="1"/>
  <c r="F16" i="3"/>
  <c r="F17" i="3"/>
  <c r="F18" i="3"/>
  <c r="D17" i="3"/>
  <c r="D18" i="3"/>
  <c r="B20" i="3"/>
  <c r="D20" i="3"/>
  <c r="F20" i="3"/>
  <c r="D25" i="3"/>
  <c r="B25" i="3"/>
  <c r="D24" i="3"/>
  <c r="B24" i="3"/>
  <c r="D23" i="3"/>
  <c r="B23" i="3"/>
  <c r="D22" i="3"/>
  <c r="B22" i="3"/>
  <c r="D21" i="3"/>
  <c r="B21" i="3"/>
  <c r="D16" i="3"/>
  <c r="B16" i="3"/>
  <c r="D15" i="3"/>
  <c r="B15" i="3"/>
  <c r="D14" i="3"/>
  <c r="F14" i="3" s="1"/>
  <c r="B14" i="3"/>
  <c r="H13" i="1"/>
  <c r="G13" i="1"/>
  <c r="F13" i="1"/>
  <c r="G12" i="1"/>
  <c r="F12" i="1"/>
  <c r="H12" i="1" s="1"/>
  <c r="F11" i="1"/>
  <c r="G11" i="1" s="1"/>
  <c r="F27" i="3" l="1"/>
  <c r="H11" i="1"/>
  <c r="H14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B22" authorId="0" shapeId="0" xr:uid="{00000000-0006-0000-0000-000001000000}">
      <text>
        <r>
          <rPr>
            <sz val="11"/>
            <color theme="1"/>
            <rFont val="Calibri"/>
            <scheme val="minor"/>
          </rPr>
          <t>======
ID#AAABz3MKzbg
Houssam ASSANY    (2026-02-25 11:03:31)
PSE - prestations supplémentaire éventuelles : fourniture et installation de logiciel de supervision centralisée des imprimantes, de type gespage ou équivalent.</t>
        </r>
      </text>
    </comment>
  </commentList>
  <extLst>
    <ext xmlns:r="http://schemas.openxmlformats.org/officeDocument/2006/relationships" uri="GoogleSheetsCustomDataVersion2">
      <go:sheetsCustomData xmlns:go="http://customooxmlschemas.google.com/" r:id="rId1" roundtripDataSignature="AMtx7mgSjaxM/c1Io0YhcXJB95zP+db2Ng=="/>
    </ext>
  </extLst>
</comments>
</file>

<file path=xl/sharedStrings.xml><?xml version="1.0" encoding="utf-8"?>
<sst xmlns="http://schemas.openxmlformats.org/spreadsheetml/2006/main" count="92" uniqueCount="48">
  <si>
    <t>Marché N° UMAY-2025-04-COPIEURS</t>
  </si>
  <si>
    <t xml:space="preserve">LOCATION, ENTRETIEN ET MAINTENANCE DES PHOTOCOPIEURS ET IMPRIMANTES MULTIFONCTIONS </t>
  </si>
  <si>
    <t>ANNEXE 1  à l’ACTE D’ENGAGEMENT</t>
  </si>
  <si>
    <t>DECOMPOSITION DU PRIX GLOBAL ET FORFAITAIRE (DPGF)</t>
  </si>
  <si>
    <t>N°</t>
  </si>
  <si>
    <t>Désignation</t>
  </si>
  <si>
    <t>Quantités</t>
  </si>
  <si>
    <t>Unités</t>
  </si>
  <si>
    <t>Coût  Unitaire mensuel</t>
  </si>
  <si>
    <t>Coût  Global Mensuel</t>
  </si>
  <si>
    <t>Montant Global trimestriel (€ HT)</t>
  </si>
  <si>
    <t>Montant annuel (€ HT)</t>
  </si>
  <si>
    <r>
      <rPr>
        <b/>
        <sz val="12"/>
        <color theme="1"/>
        <rFont val="Open Sans"/>
      </rPr>
      <t>Location</t>
    </r>
    <r>
      <rPr>
        <sz val="12"/>
        <color theme="1"/>
        <rFont val="Open Sans"/>
      </rPr>
      <t xml:space="preserve"> – Catégorie 1 : Usage pédagogique intensif</t>
    </r>
  </si>
  <si>
    <t>Machine</t>
  </si>
  <si>
    <r>
      <rPr>
        <b/>
        <sz val="12"/>
        <color theme="1"/>
        <rFont val="Open Sans"/>
      </rPr>
      <t>Location</t>
    </r>
    <r>
      <rPr>
        <sz val="12"/>
        <color theme="1"/>
        <rFont val="Open Sans"/>
      </rPr>
      <t xml:space="preserve"> – Catégorie 2 : Usage administratif courant</t>
    </r>
  </si>
  <si>
    <r>
      <rPr>
        <b/>
        <sz val="12"/>
        <color theme="1"/>
        <rFont val="Open Sans"/>
      </rPr>
      <t>Location</t>
    </r>
    <r>
      <rPr>
        <sz val="12"/>
        <color theme="1"/>
        <rFont val="Open Sans"/>
      </rPr>
      <t xml:space="preserve"> – Catégorie 3 : Usage confidentiel et sécurisé</t>
    </r>
  </si>
  <si>
    <t>TOTAL :</t>
  </si>
  <si>
    <t>PRESTATION SUPPLÉMENTAIRE ÉVENTUELLE (PSE)</t>
  </si>
  <si>
    <t>Coût Unitaire</t>
  </si>
  <si>
    <t>Coût Global</t>
  </si>
  <si>
    <t>Forfait</t>
  </si>
  <si>
    <t>- €</t>
  </si>
  <si>
    <t>Forfait / trimestre</t>
  </si>
  <si>
    <t>TOTAL PSE :</t>
  </si>
  <si>
    <t>TOTAL GÉNÉRAL (Location + PSE) :</t>
  </si>
  <si>
    <t xml:space="preserve">- </t>
  </si>
  <si>
    <t>ANNEXE 2  à l’ACTE D’ENGAGEMENT</t>
  </si>
  <si>
    <t>BORDEREAUX DES PRIX UNITAIRES (BPU)</t>
  </si>
  <si>
    <t>Unité</t>
  </si>
  <si>
    <r>
      <rPr>
        <b/>
        <sz val="11"/>
        <color theme="1"/>
        <rFont val="Calibri"/>
      </rPr>
      <t xml:space="preserve">Copie Noir &amp; Blanc </t>
    </r>
    <r>
      <rPr>
        <sz val="11"/>
        <color theme="1"/>
        <rFont val="Calibri"/>
      </rPr>
      <t>- Catégorie 1 : Usage pédagogique intensif</t>
    </r>
  </si>
  <si>
    <t>copie</t>
  </si>
  <si>
    <r>
      <rPr>
        <b/>
        <sz val="11"/>
        <color theme="1"/>
        <rFont val="Calibri"/>
      </rPr>
      <t xml:space="preserve">Copie Couleur </t>
    </r>
    <r>
      <rPr>
        <sz val="11"/>
        <color theme="1"/>
        <rFont val="Calibri"/>
      </rPr>
      <t>- Catégorie 1 : Usage pédagogique intensif</t>
    </r>
  </si>
  <si>
    <r>
      <rPr>
        <b/>
        <sz val="11"/>
        <color theme="1"/>
        <rFont val="Calibri"/>
      </rPr>
      <t xml:space="preserve">Copie Noir &amp; Blanc </t>
    </r>
    <r>
      <rPr>
        <sz val="11"/>
        <color theme="1"/>
        <rFont val="Calibri"/>
      </rPr>
      <t>– Catégorie 2 : Usage administratif courant</t>
    </r>
  </si>
  <si>
    <r>
      <rPr>
        <b/>
        <sz val="11"/>
        <color theme="1"/>
        <rFont val="Calibri"/>
      </rPr>
      <t xml:space="preserve">Copie Couleur </t>
    </r>
    <r>
      <rPr>
        <sz val="11"/>
        <color theme="1"/>
        <rFont val="Calibri"/>
      </rPr>
      <t>– Catégorie 2 : Usage administratif courant</t>
    </r>
  </si>
  <si>
    <r>
      <rPr>
        <b/>
        <sz val="11"/>
        <color theme="1"/>
        <rFont val="Calibri"/>
      </rPr>
      <t xml:space="preserve">Copie Noir &amp; Blanc </t>
    </r>
    <r>
      <rPr>
        <sz val="11"/>
        <color theme="1"/>
        <rFont val="Calibri"/>
      </rPr>
      <t xml:space="preserve"> – Catégorie 3 : Usage confidentiel et sécurisé</t>
    </r>
  </si>
  <si>
    <r>
      <rPr>
        <b/>
        <sz val="11"/>
        <color theme="1"/>
        <rFont val="Calibri"/>
      </rPr>
      <t xml:space="preserve">Copie Couleur </t>
    </r>
    <r>
      <rPr>
        <sz val="11"/>
        <color theme="1"/>
        <rFont val="Calibri"/>
      </rPr>
      <t xml:space="preserve"> – Catégorie 3 : Usage confidentiel et sécurisé</t>
    </r>
  </si>
  <si>
    <t xml:space="preserve"> </t>
  </si>
  <si>
    <t>DETAIL QUANTITATIF ESTIMATIF (DQE)</t>
  </si>
  <si>
    <t>Prix Unitaire Mensuel(€ HT)</t>
  </si>
  <si>
    <t xml:space="preserve">Quantité estimatif mensuel </t>
  </si>
  <si>
    <t>Montant estimatif annuel (€ HT)</t>
  </si>
  <si>
    <t>Non contractuel</t>
  </si>
  <si>
    <t>Prix unitaire à la copie (€ HT)</t>
  </si>
  <si>
    <t>Sous-total 1</t>
  </si>
  <si>
    <t>Sous-total  2</t>
  </si>
  <si>
    <t>TOTAL GÉNÉRAL 1+2</t>
  </si>
  <si>
    <t>PSE  1– Fourniture, installation et configuration du logiciel de gestion des impressions (forfait initial)</t>
  </si>
  <si>
    <t>PSE  2 – Maintenance et support du logiciel de gestion des impressions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</si>
</sst>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164" formatCode="_-* #,##0.00\ &quot;€&quot;_-;\-* #,##0.00\ &quot;€&quot;_-;_-* &quot;-&quot;??\ &quot;€&quot;_-;_-@"/>
    <numFmt numFmtId="165" formatCode="_-* #,##0.0000\ &quot;€&quot;_-;\-* #,##0.0000\ &quot;€&quot;_-;_-* &quot;-&quot;??\ &quot;€&quot;_-;_-@"/>
    <numFmt numFmtId="166" formatCode="_-* #,##0.000\ &quot;€&quot;_-;\-* #,##0.000\ &quot;€&quot;_-;_-* &quot;-&quot;??\ &quot;€&quot;_-;_-@"/>
  </numFmts>
  <fonts count="20">
    <font>
      <sz val="11"/>
      <color theme="1"/>
      <name val="Calibri"/>
      <scheme val="minor"/>
    </font>
    <font>
      <b/>
      <sz val="15"/>
      <color theme="1"/>
      <name val="Open Sans"/>
    </font>
    <font>
      <b/>
      <sz val="14"/>
      <color rgb="FF003366"/>
      <name val="Open Sans"/>
    </font>
    <font>
      <b/>
      <sz val="18"/>
      <color rgb="FF003366"/>
      <name val="Open Sans"/>
    </font>
    <font>
      <sz val="11"/>
      <color theme="1"/>
      <name val="Open Sans"/>
    </font>
    <font>
      <b/>
      <sz val="14"/>
      <color theme="1"/>
      <name val="Open Sans"/>
    </font>
    <font>
      <b/>
      <sz val="12"/>
      <color theme="1"/>
      <name val="Open Sans"/>
    </font>
    <font>
      <sz val="12"/>
      <color theme="1"/>
      <name val="Open Sans"/>
    </font>
    <font>
      <sz val="12"/>
      <color theme="1"/>
      <name val="Calibri"/>
    </font>
    <font>
      <sz val="12"/>
      <color rgb="FFFF0000"/>
      <name val="Calibri"/>
    </font>
    <font>
      <b/>
      <sz val="11"/>
      <color theme="1"/>
      <name val="Cambria"/>
    </font>
    <font>
      <sz val="11"/>
      <color rgb="FF000000"/>
      <name val="Calibri"/>
    </font>
    <font>
      <b/>
      <sz val="12"/>
      <color rgb="FF000000"/>
      <name val="&quot;Open Sans&quot;"/>
    </font>
    <font>
      <b/>
      <sz val="11"/>
      <color theme="1"/>
      <name val="Calibri"/>
    </font>
    <font>
      <sz val="11"/>
      <color theme="1"/>
      <name val="Calibri"/>
    </font>
    <font>
      <sz val="11"/>
      <color theme="1"/>
      <name val="Calibri"/>
      <scheme val="minor"/>
    </font>
    <font>
      <sz val="11"/>
      <color rgb="FFFF0000"/>
      <name val="Calibri"/>
    </font>
    <font>
      <sz val="11"/>
      <color theme="1"/>
      <name val="Calibri"/>
      <family val="2"/>
    </font>
    <font>
      <b/>
      <sz val="12"/>
      <color theme="1"/>
      <name val="Calibri"/>
      <family val="2"/>
    </font>
    <font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5" fillId="0" borderId="0" applyFont="0" applyFill="0" applyBorder="0" applyAlignment="0" applyProtection="0"/>
  </cellStyleXfs>
  <cellXfs count="46">
    <xf numFmtId="0" fontId="0" fillId="0" borderId="0" xfId="0" applyFont="1" applyAlignment="1"/>
    <xf numFmtId="0" fontId="1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4" fillId="0" borderId="0" xfId="0" applyFont="1"/>
    <xf numFmtId="0" fontId="6" fillId="0" borderId="1" xfId="0" applyFont="1" applyBorder="1"/>
    <xf numFmtId="0" fontId="7" fillId="0" borderId="1" xfId="0" applyFont="1" applyBorder="1"/>
    <xf numFmtId="0" fontId="7" fillId="0" borderId="1" xfId="0" applyFont="1" applyBorder="1" applyAlignment="1"/>
    <xf numFmtId="164" fontId="7" fillId="0" borderId="1" xfId="0" applyNumberFormat="1" applyFont="1" applyBorder="1"/>
    <xf numFmtId="0" fontId="8" fillId="0" borderId="0" xfId="0" applyFont="1"/>
    <xf numFmtId="0" fontId="9" fillId="0" borderId="0" xfId="0" applyFont="1" applyAlignment="1"/>
    <xf numFmtId="164" fontId="8" fillId="0" borderId="1" xfId="0" applyNumberFormat="1" applyFont="1" applyBorder="1"/>
    <xf numFmtId="0" fontId="10" fillId="0" borderId="0" xfId="0" applyFont="1" applyAlignment="1"/>
    <xf numFmtId="0" fontId="11" fillId="0" borderId="0" xfId="0" applyFont="1" applyAlignment="1"/>
    <xf numFmtId="0" fontId="12" fillId="0" borderId="1" xfId="0" applyFont="1" applyBorder="1" applyAlignment="1"/>
    <xf numFmtId="0" fontId="11" fillId="0" borderId="1" xfId="0" applyFont="1" applyBorder="1" applyAlignment="1">
      <alignment horizontal="right"/>
    </xf>
    <xf numFmtId="0" fontId="11" fillId="0" borderId="1" xfId="0" applyFont="1" applyBorder="1" applyAlignment="1"/>
    <xf numFmtId="0" fontId="10" fillId="0" borderId="0" xfId="0" applyFont="1" applyAlignment="1">
      <alignment horizontal="right"/>
    </xf>
    <xf numFmtId="0" fontId="11" fillId="0" borderId="0" xfId="0" applyFont="1" applyAlignment="1"/>
    <xf numFmtId="0" fontId="2" fillId="0" borderId="0" xfId="0" applyFont="1" applyAlignment="1">
      <alignment vertical="center" wrapText="1"/>
    </xf>
    <xf numFmtId="0" fontId="13" fillId="0" borderId="1" xfId="0" applyFont="1" applyBorder="1"/>
    <xf numFmtId="0" fontId="14" fillId="0" borderId="0" xfId="0" applyFont="1"/>
    <xf numFmtId="0" fontId="14" fillId="0" borderId="1" xfId="0" applyFont="1" applyBorder="1"/>
    <xf numFmtId="165" fontId="14" fillId="0" borderId="1" xfId="0" applyNumberFormat="1" applyFont="1" applyBorder="1"/>
    <xf numFmtId="0" fontId="15" fillId="0" borderId="0" xfId="0" applyFont="1"/>
    <xf numFmtId="0" fontId="13" fillId="0" borderId="1" xfId="0" applyFont="1" applyBorder="1" applyAlignment="1"/>
    <xf numFmtId="166" fontId="14" fillId="0" borderId="1" xfId="0" applyNumberFormat="1" applyFont="1" applyBorder="1"/>
    <xf numFmtId="0" fontId="14" fillId="0" borderId="1" xfId="0" applyFont="1" applyBorder="1" applyAlignment="1"/>
    <xf numFmtId="0" fontId="16" fillId="0" borderId="0" xfId="0" applyFont="1"/>
    <xf numFmtId="0" fontId="19" fillId="0" borderId="1" xfId="0" applyFont="1" applyBorder="1" applyAlignment="1"/>
    <xf numFmtId="0" fontId="14" fillId="0" borderId="4" xfId="0" applyFont="1" applyBorder="1" applyAlignment="1"/>
    <xf numFmtId="44" fontId="14" fillId="0" borderId="1" xfId="1" applyFont="1" applyBorder="1"/>
    <xf numFmtId="0" fontId="1" fillId="0" borderId="0" xfId="0" applyFont="1" applyAlignment="1">
      <alignment horizontal="center" vertical="center" wrapText="1"/>
    </xf>
    <xf numFmtId="0" fontId="0" fillId="0" borderId="0" xfId="0" applyFont="1" applyAlignment="1"/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10" fillId="0" borderId="0" xfId="0" applyFont="1" applyAlignment="1"/>
    <xf numFmtId="0" fontId="5" fillId="0" borderId="0" xfId="0" applyFont="1" applyAlignment="1">
      <alignment horizontal="center" vertical="center" wrapText="1"/>
    </xf>
    <xf numFmtId="0" fontId="18" fillId="0" borderId="2" xfId="0" applyFont="1" applyBorder="1" applyAlignment="1">
      <alignment horizontal="right"/>
    </xf>
    <xf numFmtId="0" fontId="18" fillId="0" borderId="3" xfId="0" applyFont="1" applyBorder="1" applyAlignment="1">
      <alignment horizontal="right"/>
    </xf>
    <xf numFmtId="0" fontId="18" fillId="0" borderId="4" xfId="0" applyFont="1" applyBorder="1" applyAlignment="1">
      <alignment horizontal="right"/>
    </xf>
    <xf numFmtId="0" fontId="17" fillId="0" borderId="2" xfId="0" applyFont="1" applyBorder="1" applyAlignment="1">
      <alignment horizontal="center"/>
    </xf>
    <xf numFmtId="0" fontId="17" fillId="0" borderId="4" xfId="0" applyFont="1" applyBorder="1" applyAlignment="1">
      <alignment horizontal="center"/>
    </xf>
    <xf numFmtId="0" fontId="10" fillId="0" borderId="5" xfId="0" applyFont="1" applyBorder="1" applyAlignment="1"/>
  </cellXfs>
  <cellStyles count="2">
    <cellStyle name="Monétaire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comments1.xml.rels><?xml version="1.0" encoding="UTF-8" standalone="yes"?>
<Relationships xmlns="http://schemas.openxmlformats.org/package/2006/relationships"><Relationship Id="rId1" Type="http://customschemas.google.com/relationships/workbookmetadata" Target="commentsmeta0"/></Relationships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customschemas.google.com/relationships/workbookmetadata" Target="metadata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openxmlformats.org/officeDocument/2006/relationships/calcChain" Target="calcChain.xml"/><Relationship Id="rId10" Type="http://schemas.openxmlformats.org/officeDocument/2006/relationships/sharedStrings" Target="sharedStrings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2095500</xdr:colOff>
      <xdr:row>0</xdr:row>
      <xdr:rowOff>104775</xdr:rowOff>
    </xdr:from>
    <xdr:ext cx="2219325" cy="838200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104775</xdr:colOff>
      <xdr:row>0</xdr:row>
      <xdr:rowOff>0</xdr:rowOff>
    </xdr:from>
    <xdr:ext cx="1933575" cy="847725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1800225</xdr:colOff>
      <xdr:row>0</xdr:row>
      <xdr:rowOff>0</xdr:rowOff>
    </xdr:from>
    <xdr:ext cx="2314575" cy="1009650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J1000"/>
  <sheetViews>
    <sheetView topLeftCell="C4" zoomScaleNormal="100" workbookViewId="0">
      <selection activeCell="H22" sqref="H22"/>
    </sheetView>
  </sheetViews>
  <sheetFormatPr baseColWidth="10" defaultColWidth="14.42578125" defaultRowHeight="15" customHeight="1"/>
  <cols>
    <col min="1" max="1" width="3.28515625" customWidth="1"/>
    <col min="2" max="2" width="64.28515625" customWidth="1"/>
    <col min="3" max="3" width="11.7109375" customWidth="1"/>
    <col min="4" max="4" width="13.42578125" customWidth="1"/>
    <col min="5" max="5" width="26.28515625" customWidth="1"/>
    <col min="6" max="6" width="24.7109375" customWidth="1"/>
    <col min="7" max="7" width="36.5703125" customWidth="1"/>
    <col min="8" max="8" width="28.7109375" customWidth="1"/>
    <col min="9" max="26" width="9.140625" customWidth="1"/>
  </cols>
  <sheetData>
    <row r="3" spans="1:10" ht="19.5" customHeight="1"/>
    <row r="4" spans="1:10" ht="23.25" customHeight="1">
      <c r="A4" s="34" t="s">
        <v>0</v>
      </c>
      <c r="B4" s="35"/>
      <c r="C4" s="35"/>
      <c r="D4" s="35"/>
      <c r="E4" s="35"/>
      <c r="F4" s="35"/>
      <c r="G4" s="35"/>
      <c r="H4" s="35"/>
      <c r="I4" s="1"/>
      <c r="J4" s="1"/>
    </row>
    <row r="5" spans="1:10" ht="23.25">
      <c r="A5" s="36" t="s">
        <v>1</v>
      </c>
      <c r="B5" s="35"/>
      <c r="C5" s="35"/>
      <c r="D5" s="35"/>
      <c r="E5" s="35"/>
      <c r="F5" s="35"/>
      <c r="G5" s="35"/>
      <c r="H5" s="35"/>
      <c r="I5" s="2"/>
      <c r="J5" s="2"/>
    </row>
    <row r="6" spans="1:10" ht="19.5" customHeight="1">
      <c r="A6" s="3"/>
      <c r="B6" s="3"/>
      <c r="C6" s="3"/>
      <c r="D6" s="3"/>
      <c r="E6" s="4"/>
      <c r="F6" s="4"/>
      <c r="G6" s="4"/>
      <c r="H6" s="4"/>
      <c r="I6" s="4"/>
      <c r="J6" s="4"/>
    </row>
    <row r="7" spans="1:10" ht="19.5" customHeight="1">
      <c r="A7" s="34" t="s">
        <v>2</v>
      </c>
      <c r="B7" s="35"/>
      <c r="C7" s="35"/>
      <c r="D7" s="35"/>
      <c r="E7" s="35"/>
      <c r="F7" s="35"/>
      <c r="G7" s="35"/>
      <c r="H7" s="35"/>
      <c r="I7" s="1"/>
      <c r="J7" s="1"/>
    </row>
    <row r="8" spans="1:10" ht="18">
      <c r="A8" s="37" t="s">
        <v>3</v>
      </c>
      <c r="B8" s="35"/>
      <c r="C8" s="35"/>
      <c r="D8" s="35"/>
      <c r="E8" s="35"/>
      <c r="F8" s="35"/>
      <c r="G8" s="35"/>
      <c r="H8" s="35"/>
      <c r="I8" s="5"/>
      <c r="J8" s="5"/>
    </row>
    <row r="9" spans="1:10">
      <c r="A9" s="6"/>
      <c r="B9" s="6"/>
      <c r="C9" s="6"/>
      <c r="D9" s="6"/>
      <c r="E9" s="6"/>
      <c r="F9" s="6"/>
      <c r="G9" s="6"/>
      <c r="H9" s="6"/>
      <c r="I9" s="6"/>
      <c r="J9" s="6"/>
    </row>
    <row r="10" spans="1:10" ht="15.75">
      <c r="A10" s="7" t="s">
        <v>4</v>
      </c>
      <c r="B10" s="7" t="s">
        <v>5</v>
      </c>
      <c r="C10" s="7" t="s">
        <v>6</v>
      </c>
      <c r="D10" s="7" t="s">
        <v>7</v>
      </c>
      <c r="E10" s="7" t="s">
        <v>8</v>
      </c>
      <c r="F10" s="7" t="s">
        <v>9</v>
      </c>
      <c r="G10" s="7" t="s">
        <v>10</v>
      </c>
      <c r="H10" s="7" t="s">
        <v>11</v>
      </c>
      <c r="I10" s="6"/>
      <c r="J10" s="6"/>
    </row>
    <row r="11" spans="1:10" ht="15.75">
      <c r="A11" s="8">
        <v>1</v>
      </c>
      <c r="B11" s="8" t="s">
        <v>12</v>
      </c>
      <c r="C11" s="9">
        <v>1</v>
      </c>
      <c r="D11" s="8" t="s">
        <v>13</v>
      </c>
      <c r="E11" s="10">
        <v>0</v>
      </c>
      <c r="F11" s="10">
        <f t="shared" ref="F11:F13" si="0">C11*E11</f>
        <v>0</v>
      </c>
      <c r="G11" s="10">
        <f t="shared" ref="G11:G13" si="1">F11*3</f>
        <v>0</v>
      </c>
      <c r="H11" s="10">
        <f t="shared" ref="H11:H13" si="2">F11*12</f>
        <v>0</v>
      </c>
      <c r="I11" s="6"/>
      <c r="J11" s="6"/>
    </row>
    <row r="12" spans="1:10" ht="15.75">
      <c r="A12" s="8">
        <v>2</v>
      </c>
      <c r="B12" s="8" t="s">
        <v>14</v>
      </c>
      <c r="C12" s="9">
        <v>10</v>
      </c>
      <c r="D12" s="8" t="s">
        <v>13</v>
      </c>
      <c r="E12" s="10">
        <v>0</v>
      </c>
      <c r="F12" s="10">
        <f t="shared" si="0"/>
        <v>0</v>
      </c>
      <c r="G12" s="10">
        <f t="shared" si="1"/>
        <v>0</v>
      </c>
      <c r="H12" s="10">
        <f t="shared" si="2"/>
        <v>0</v>
      </c>
      <c r="I12" s="6"/>
      <c r="J12" s="6"/>
    </row>
    <row r="13" spans="1:10" ht="15.75">
      <c r="A13" s="8">
        <v>3</v>
      </c>
      <c r="B13" s="8" t="s">
        <v>15</v>
      </c>
      <c r="C13" s="8">
        <v>1</v>
      </c>
      <c r="D13" s="8" t="s">
        <v>13</v>
      </c>
      <c r="E13" s="10">
        <v>0</v>
      </c>
      <c r="F13" s="10">
        <f t="shared" si="0"/>
        <v>0</v>
      </c>
      <c r="G13" s="10">
        <f t="shared" si="1"/>
        <v>0</v>
      </c>
      <c r="H13" s="10">
        <f t="shared" si="2"/>
        <v>0</v>
      </c>
      <c r="I13" s="6"/>
      <c r="J13" s="6"/>
    </row>
    <row r="14" spans="1:10" ht="15.75">
      <c r="A14" s="11"/>
      <c r="B14" s="12"/>
      <c r="C14" s="11"/>
      <c r="D14" s="11"/>
      <c r="E14" s="11"/>
      <c r="F14" s="11"/>
      <c r="G14" s="19" t="s">
        <v>16</v>
      </c>
      <c r="H14" s="13">
        <f>SUM(H11:H13)</f>
        <v>0</v>
      </c>
    </row>
    <row r="15" spans="1:10">
      <c r="A15" s="38" t="s">
        <v>17</v>
      </c>
      <c r="B15" s="35"/>
      <c r="C15" s="15"/>
      <c r="D15" s="15"/>
      <c r="E15" s="15"/>
      <c r="F15" s="15"/>
      <c r="G15" s="15"/>
      <c r="H15" s="15"/>
    </row>
    <row r="16" spans="1:10" ht="15.75">
      <c r="A16" s="16" t="s">
        <v>4</v>
      </c>
      <c r="B16" s="16" t="s">
        <v>5</v>
      </c>
      <c r="C16" s="16" t="s">
        <v>6</v>
      </c>
      <c r="D16" s="16" t="s">
        <v>7</v>
      </c>
      <c r="E16" s="16" t="s">
        <v>18</v>
      </c>
      <c r="F16" s="16" t="s">
        <v>19</v>
      </c>
      <c r="G16" s="16" t="s">
        <v>10</v>
      </c>
      <c r="H16" s="16" t="s">
        <v>11</v>
      </c>
    </row>
    <row r="17" spans="1:8">
      <c r="A17" s="17">
        <v>4</v>
      </c>
      <c r="B17" s="31" t="s">
        <v>46</v>
      </c>
      <c r="C17" s="17">
        <v>1</v>
      </c>
      <c r="D17" s="18" t="s">
        <v>20</v>
      </c>
      <c r="E17" s="18" t="s">
        <v>21</v>
      </c>
      <c r="F17" s="18" t="s">
        <v>21</v>
      </c>
      <c r="G17" s="18" t="s">
        <v>21</v>
      </c>
      <c r="H17" s="18" t="s">
        <v>21</v>
      </c>
    </row>
    <row r="18" spans="1:8">
      <c r="A18" s="17">
        <v>5</v>
      </c>
      <c r="B18" s="18" t="s">
        <v>47</v>
      </c>
      <c r="C18" s="17">
        <v>1</v>
      </c>
      <c r="D18" s="18" t="s">
        <v>22</v>
      </c>
      <c r="E18" s="18" t="s">
        <v>21</v>
      </c>
      <c r="F18" s="18" t="s">
        <v>21</v>
      </c>
      <c r="G18" s="18" t="s">
        <v>21</v>
      </c>
      <c r="H18" s="18" t="s">
        <v>21</v>
      </c>
    </row>
    <row r="19" spans="1:8">
      <c r="A19" s="15"/>
      <c r="B19" s="15"/>
      <c r="C19" s="15"/>
      <c r="D19" s="15"/>
      <c r="E19" s="15"/>
      <c r="F19" s="15"/>
      <c r="G19" s="15"/>
      <c r="H19" s="15"/>
    </row>
    <row r="20" spans="1:8">
      <c r="A20" s="15"/>
      <c r="B20" s="15"/>
      <c r="C20" s="15"/>
      <c r="D20" s="15"/>
      <c r="E20" s="15"/>
      <c r="F20" s="15"/>
      <c r="G20" s="19" t="s">
        <v>23</v>
      </c>
      <c r="H20" s="14" t="s">
        <v>21</v>
      </c>
    </row>
    <row r="21" spans="1:8" ht="15.75" customHeight="1">
      <c r="A21" s="15"/>
      <c r="B21" s="15"/>
      <c r="C21" s="15"/>
      <c r="D21" s="15"/>
      <c r="E21" s="15"/>
      <c r="F21" s="15"/>
      <c r="G21" s="15"/>
      <c r="H21" s="15"/>
    </row>
    <row r="22" spans="1:8" ht="15.75" customHeight="1">
      <c r="A22" s="15"/>
      <c r="B22" s="20"/>
      <c r="C22" s="15"/>
      <c r="D22" s="15"/>
      <c r="E22" s="15"/>
      <c r="F22" s="15"/>
      <c r="G22" s="19" t="s">
        <v>24</v>
      </c>
      <c r="H22" s="45" t="s">
        <v>25</v>
      </c>
    </row>
    <row r="23" spans="1:8" ht="15.75" customHeight="1"/>
    <row r="24" spans="1:8" ht="15.75" customHeight="1"/>
    <row r="25" spans="1:8" ht="15.75" customHeight="1"/>
    <row r="26" spans="1:8" ht="15.75" customHeight="1"/>
    <row r="27" spans="1:8" ht="15.75" customHeight="1"/>
    <row r="28" spans="1:8" ht="15.75" customHeight="1"/>
    <row r="29" spans="1:8" ht="15.75" customHeight="1"/>
    <row r="30" spans="1:8" ht="15.75" customHeight="1"/>
    <row r="31" spans="1:8" ht="15.75" customHeight="1"/>
    <row r="32" spans="1:8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5">
    <mergeCell ref="A4:H4"/>
    <mergeCell ref="A5:H5"/>
    <mergeCell ref="A7:H7"/>
    <mergeCell ref="A8:H8"/>
    <mergeCell ref="A15:B15"/>
  </mergeCells>
  <pageMargins left="0.37583333333333335" right="0.75" top="0.58666666666666667" bottom="1" header="0" footer="0"/>
  <pageSetup paperSize="9" scale="61" orientation="landscape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5:F1000"/>
  <sheetViews>
    <sheetView workbookViewId="0">
      <selection activeCell="D12" sqref="D12"/>
    </sheetView>
  </sheetViews>
  <sheetFormatPr baseColWidth="10" defaultColWidth="14.42578125" defaultRowHeight="15" customHeight="1"/>
  <cols>
    <col min="1" max="1" width="9.140625" customWidth="1"/>
    <col min="2" max="2" width="76.7109375" customWidth="1"/>
    <col min="3" max="3" width="13.42578125" customWidth="1"/>
    <col min="4" max="4" width="27.28515625" customWidth="1"/>
    <col min="5" max="5" width="0.28515625" customWidth="1"/>
    <col min="6" max="6" width="20.140625" customWidth="1"/>
    <col min="7" max="26" width="9.140625" customWidth="1"/>
  </cols>
  <sheetData>
    <row r="5" spans="1:6" ht="19.5" customHeight="1">
      <c r="A5" s="39" t="s">
        <v>0</v>
      </c>
      <c r="B5" s="35"/>
      <c r="C5" s="35"/>
      <c r="D5" s="35"/>
      <c r="E5" s="1"/>
      <c r="F5" s="1"/>
    </row>
    <row r="6" spans="1:6" ht="38.25" customHeight="1">
      <c r="A6" s="36" t="s">
        <v>1</v>
      </c>
      <c r="B6" s="35"/>
      <c r="C6" s="35"/>
      <c r="D6" s="35"/>
      <c r="E6" s="21"/>
      <c r="F6" s="21"/>
    </row>
    <row r="7" spans="1:6" ht="23.25">
      <c r="A7" s="3"/>
      <c r="B7" s="3"/>
      <c r="C7" s="3"/>
      <c r="D7" s="4"/>
      <c r="E7" s="4"/>
      <c r="F7" s="4"/>
    </row>
    <row r="8" spans="1:6" ht="19.5" customHeight="1">
      <c r="A8" s="39" t="s">
        <v>26</v>
      </c>
      <c r="B8" s="35"/>
      <c r="C8" s="35"/>
      <c r="D8" s="35"/>
      <c r="E8" s="1"/>
      <c r="F8" s="1"/>
    </row>
    <row r="9" spans="1:6" ht="18">
      <c r="A9" s="37" t="s">
        <v>27</v>
      </c>
      <c r="B9" s="35"/>
      <c r="C9" s="35"/>
      <c r="D9" s="35"/>
      <c r="E9" s="5"/>
      <c r="F9" s="5"/>
    </row>
    <row r="11" spans="1:6">
      <c r="A11" s="22" t="s">
        <v>4</v>
      </c>
      <c r="B11" s="22" t="s">
        <v>5</v>
      </c>
      <c r="C11" s="22" t="s">
        <v>28</v>
      </c>
      <c r="D11" s="22" t="s">
        <v>42</v>
      </c>
      <c r="E11" s="23"/>
      <c r="F11" s="23"/>
    </row>
    <row r="12" spans="1:6">
      <c r="A12" s="24">
        <v>1</v>
      </c>
      <c r="B12" s="24" t="s">
        <v>29</v>
      </c>
      <c r="C12" s="24" t="s">
        <v>30</v>
      </c>
      <c r="D12" s="25">
        <v>0</v>
      </c>
      <c r="E12" s="23"/>
      <c r="F12" s="23"/>
    </row>
    <row r="13" spans="1:6">
      <c r="A13" s="24">
        <v>2</v>
      </c>
      <c r="B13" s="24" t="s">
        <v>31</v>
      </c>
      <c r="C13" s="24" t="s">
        <v>30</v>
      </c>
      <c r="D13" s="25">
        <v>0</v>
      </c>
      <c r="E13" s="23"/>
      <c r="F13" s="23"/>
    </row>
    <row r="14" spans="1:6">
      <c r="A14" s="24">
        <v>3</v>
      </c>
      <c r="B14" s="24" t="s">
        <v>32</v>
      </c>
      <c r="C14" s="24" t="s">
        <v>30</v>
      </c>
      <c r="D14" s="25">
        <v>0</v>
      </c>
      <c r="E14" s="23"/>
      <c r="F14" s="23"/>
    </row>
    <row r="15" spans="1:6">
      <c r="A15" s="24">
        <v>4</v>
      </c>
      <c r="B15" s="24" t="s">
        <v>33</v>
      </c>
      <c r="C15" s="24" t="s">
        <v>30</v>
      </c>
      <c r="D15" s="25">
        <v>0</v>
      </c>
      <c r="E15" s="23"/>
      <c r="F15" s="23"/>
    </row>
    <row r="16" spans="1:6">
      <c r="A16" s="24">
        <v>5</v>
      </c>
      <c r="B16" s="24" t="s">
        <v>34</v>
      </c>
      <c r="C16" s="24" t="s">
        <v>30</v>
      </c>
      <c r="D16" s="25">
        <v>0</v>
      </c>
      <c r="E16" s="23"/>
      <c r="F16" s="23"/>
    </row>
    <row r="17" spans="1:6">
      <c r="A17" s="24">
        <v>6</v>
      </c>
      <c r="B17" s="24" t="s">
        <v>35</v>
      </c>
      <c r="C17" s="24" t="s">
        <v>30</v>
      </c>
      <c r="D17" s="25">
        <v>0</v>
      </c>
      <c r="E17" s="23"/>
      <c r="F17" s="23"/>
    </row>
    <row r="21" spans="1:6" ht="15.75" customHeight="1">
      <c r="B21" s="26" t="s">
        <v>36</v>
      </c>
    </row>
    <row r="22" spans="1:6" ht="15.75" customHeight="1"/>
    <row r="23" spans="1:6" ht="15.75" customHeight="1"/>
    <row r="24" spans="1:6" ht="15.75" customHeight="1"/>
    <row r="25" spans="1:6" ht="15.75" customHeight="1"/>
    <row r="26" spans="1:6" ht="15.75" customHeight="1"/>
    <row r="27" spans="1:6" ht="15.75" customHeight="1"/>
    <row r="28" spans="1:6" ht="15.75" customHeight="1"/>
    <row r="29" spans="1:6" ht="15.75" customHeight="1"/>
    <row r="30" spans="1:6" ht="15.75" customHeight="1"/>
    <row r="31" spans="1:6" ht="15.75" customHeight="1"/>
    <row r="32" spans="1:6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4">
    <mergeCell ref="A5:D5"/>
    <mergeCell ref="A6:D6"/>
    <mergeCell ref="A8:D8"/>
    <mergeCell ref="A9:D9"/>
  </mergeCells>
  <pageMargins left="0.7" right="0.7" top="0.75" bottom="0.75" header="0" footer="0"/>
  <pageSetup paperSize="9" fitToHeight="0" orientation="landscape" r:id="rId1"/>
  <headerFooter>
    <oddFooter>&amp;C&amp;A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6:F1004"/>
  <sheetViews>
    <sheetView tabSelected="1" topLeftCell="A13" workbookViewId="0">
      <selection activeCell="B17" sqref="B17"/>
    </sheetView>
  </sheetViews>
  <sheetFormatPr baseColWidth="10" defaultColWidth="14.42578125" defaultRowHeight="15" customHeight="1"/>
  <cols>
    <col min="1" max="1" width="3.7109375" customWidth="1"/>
    <col min="2" max="2" width="61.5703125" customWidth="1"/>
    <col min="3" max="3" width="10" customWidth="1"/>
    <col min="4" max="4" width="25.85546875" customWidth="1"/>
    <col min="5" max="5" width="32" customWidth="1"/>
    <col min="6" max="6" width="29.5703125" customWidth="1"/>
    <col min="7" max="26" width="9.140625" customWidth="1"/>
  </cols>
  <sheetData>
    <row r="6" spans="1:6" ht="18" customHeight="1">
      <c r="A6" s="34" t="s">
        <v>0</v>
      </c>
      <c r="B6" s="35"/>
      <c r="C6" s="35"/>
      <c r="D6" s="35"/>
      <c r="E6" s="35"/>
      <c r="F6" s="35"/>
    </row>
    <row r="7" spans="1:6" ht="18" customHeight="1">
      <c r="A7" s="36" t="s">
        <v>1</v>
      </c>
      <c r="B7" s="35"/>
      <c r="C7" s="35"/>
      <c r="D7" s="35"/>
      <c r="E7" s="35"/>
      <c r="F7" s="35"/>
    </row>
    <row r="8" spans="1:6" ht="18" customHeight="1">
      <c r="A8" s="3"/>
      <c r="B8" s="3"/>
      <c r="C8" s="3"/>
      <c r="D8" s="4"/>
      <c r="E8" s="4"/>
      <c r="F8" s="4"/>
    </row>
    <row r="9" spans="1:6" ht="18" customHeight="1">
      <c r="A9" s="34" t="s">
        <v>2</v>
      </c>
      <c r="B9" s="35"/>
      <c r="C9" s="35"/>
      <c r="D9" s="35"/>
      <c r="E9" s="35"/>
      <c r="F9" s="35"/>
    </row>
    <row r="10" spans="1:6" ht="18" customHeight="1">
      <c r="A10" s="37" t="s">
        <v>37</v>
      </c>
      <c r="B10" s="35"/>
      <c r="C10" s="35"/>
      <c r="D10" s="35"/>
      <c r="E10" s="35"/>
      <c r="F10" s="35"/>
    </row>
    <row r="13" spans="1:6" ht="15" customHeight="1">
      <c r="A13" s="22" t="s">
        <v>4</v>
      </c>
      <c r="B13" s="22" t="s">
        <v>5</v>
      </c>
      <c r="C13" s="22" t="s">
        <v>28</v>
      </c>
      <c r="D13" s="22" t="s">
        <v>38</v>
      </c>
      <c r="E13" s="27" t="s">
        <v>39</v>
      </c>
      <c r="F13" s="22" t="s">
        <v>40</v>
      </c>
    </row>
    <row r="14" spans="1:6">
      <c r="A14" s="24">
        <v>1</v>
      </c>
      <c r="B14" s="24" t="str">
        <f>'DPGF - Location'!B11</f>
        <v>Location – Catégorie 1 : Usage pédagogique intensif</v>
      </c>
      <c r="C14" s="24" t="s">
        <v>13</v>
      </c>
      <c r="D14" s="28">
        <f>'DPGF - Location'!E11</f>
        <v>0</v>
      </c>
      <c r="E14" s="29">
        <v>1</v>
      </c>
      <c r="F14" s="33">
        <f t="shared" ref="F14:F25" si="0">E14*D14*12</f>
        <v>0</v>
      </c>
    </row>
    <row r="15" spans="1:6">
      <c r="A15" s="24">
        <v>2</v>
      </c>
      <c r="B15" s="24" t="str">
        <f>'DPGF - Location'!B12</f>
        <v>Location – Catégorie 2 : Usage administratif courant</v>
      </c>
      <c r="C15" s="24" t="s">
        <v>13</v>
      </c>
      <c r="D15" s="28">
        <f>'DPGF - Location'!E12</f>
        <v>0</v>
      </c>
      <c r="E15" s="29">
        <v>10</v>
      </c>
      <c r="F15" s="33">
        <f t="shared" si="0"/>
        <v>0</v>
      </c>
    </row>
    <row r="16" spans="1:6">
      <c r="A16" s="24">
        <v>3</v>
      </c>
      <c r="B16" s="24" t="str">
        <f>'DPGF - Location'!B13</f>
        <v>Location – Catégorie 3 : Usage confidentiel et sécurisé</v>
      </c>
      <c r="C16" s="24" t="s">
        <v>13</v>
      </c>
      <c r="D16" s="28">
        <f>'DPGF - Location'!E13</f>
        <v>0</v>
      </c>
      <c r="E16" s="29">
        <v>1</v>
      </c>
      <c r="F16" s="33">
        <f t="shared" si="0"/>
        <v>0</v>
      </c>
    </row>
    <row r="17" spans="1:6">
      <c r="A17" s="24">
        <v>4</v>
      </c>
      <c r="B17" s="31" t="s">
        <v>46</v>
      </c>
      <c r="C17" s="18" t="s">
        <v>20</v>
      </c>
      <c r="D17" s="28">
        <f>'DPGF - Location'!E14</f>
        <v>0</v>
      </c>
      <c r="E17" s="32">
        <v>1</v>
      </c>
      <c r="F17" s="33">
        <f t="shared" si="0"/>
        <v>0</v>
      </c>
    </row>
    <row r="18" spans="1:6">
      <c r="A18" s="24">
        <v>5</v>
      </c>
      <c r="B18" s="18" t="s">
        <v>47</v>
      </c>
      <c r="C18" s="18" t="s">
        <v>22</v>
      </c>
      <c r="D18" s="28">
        <f>'DPGF - Location'!E15</f>
        <v>0</v>
      </c>
      <c r="E18" s="32">
        <v>1</v>
      </c>
      <c r="F18" s="33">
        <f t="shared" si="0"/>
        <v>0</v>
      </c>
    </row>
    <row r="19" spans="1:6" ht="15.75">
      <c r="A19" s="24"/>
      <c r="B19" s="40" t="s">
        <v>43</v>
      </c>
      <c r="C19" s="41"/>
      <c r="D19" s="41"/>
      <c r="E19" s="42"/>
      <c r="F19" s="24"/>
    </row>
    <row r="20" spans="1:6">
      <c r="A20" s="24">
        <v>4</v>
      </c>
      <c r="B20" s="24" t="str">
        <f>'BPU - Coût copie'!B12</f>
        <v>Copie Noir &amp; Blanc - Catégorie 1 : Usage pédagogique intensif</v>
      </c>
      <c r="C20" s="24" t="s">
        <v>30</v>
      </c>
      <c r="D20" s="28">
        <f>'BPU - Coût copie'!D12</f>
        <v>0</v>
      </c>
      <c r="E20" s="29">
        <v>6000</v>
      </c>
      <c r="F20" s="33">
        <f t="shared" si="0"/>
        <v>0</v>
      </c>
    </row>
    <row r="21" spans="1:6">
      <c r="A21" s="24">
        <v>5</v>
      </c>
      <c r="B21" s="24" t="str">
        <f>'BPU - Coût copie'!B13</f>
        <v>Copie Couleur - Catégorie 1 : Usage pédagogique intensif</v>
      </c>
      <c r="C21" s="24" t="s">
        <v>30</v>
      </c>
      <c r="D21" s="28">
        <f>'BPU - Coût copie'!D13</f>
        <v>0</v>
      </c>
      <c r="E21" s="29">
        <v>14000</v>
      </c>
      <c r="F21" s="33">
        <f t="shared" si="0"/>
        <v>0</v>
      </c>
    </row>
    <row r="22" spans="1:6">
      <c r="A22" s="24">
        <v>6</v>
      </c>
      <c r="B22" s="24" t="str">
        <f>'BPU - Coût copie'!B14</f>
        <v>Copie Noir &amp; Blanc – Catégorie 2 : Usage administratif courant</v>
      </c>
      <c r="C22" s="24" t="s">
        <v>30</v>
      </c>
      <c r="D22" s="28">
        <f>'BPU - Coût copie'!D14</f>
        <v>0</v>
      </c>
      <c r="E22" s="29">
        <v>27000</v>
      </c>
      <c r="F22" s="33">
        <f t="shared" si="0"/>
        <v>0</v>
      </c>
    </row>
    <row r="23" spans="1:6">
      <c r="A23" s="24">
        <v>7</v>
      </c>
      <c r="B23" s="24" t="str">
        <f>'BPU - Coût copie'!B15</f>
        <v>Copie Couleur – Catégorie 2 : Usage administratif courant</v>
      </c>
      <c r="C23" s="24" t="s">
        <v>30</v>
      </c>
      <c r="D23" s="28">
        <f>'BPU - Coût copie'!D15</f>
        <v>0</v>
      </c>
      <c r="E23" s="29">
        <v>52000</v>
      </c>
      <c r="F23" s="33">
        <f t="shared" si="0"/>
        <v>0</v>
      </c>
    </row>
    <row r="24" spans="1:6" ht="15.75" customHeight="1">
      <c r="A24" s="24">
        <v>8</v>
      </c>
      <c r="B24" s="24" t="str">
        <f>'BPU - Coût copie'!B16</f>
        <v>Copie Noir &amp; Blanc  – Catégorie 3 : Usage confidentiel et sécurisé</v>
      </c>
      <c r="C24" s="24" t="s">
        <v>30</v>
      </c>
      <c r="D24" s="28">
        <f>'BPU - Coût copie'!D16</f>
        <v>0</v>
      </c>
      <c r="E24" s="29">
        <v>1500</v>
      </c>
      <c r="F24" s="33">
        <f t="shared" si="0"/>
        <v>0</v>
      </c>
    </row>
    <row r="25" spans="1:6" ht="15.75" customHeight="1">
      <c r="A25" s="24">
        <v>9</v>
      </c>
      <c r="B25" s="24" t="str">
        <f>'BPU - Coût copie'!B17</f>
        <v>Copie Couleur  – Catégorie 3 : Usage confidentiel et sécurisé</v>
      </c>
      <c r="C25" s="24" t="s">
        <v>30</v>
      </c>
      <c r="D25" s="28">
        <f>'BPU - Coût copie'!D17</f>
        <v>0</v>
      </c>
      <c r="E25" s="29">
        <v>3500</v>
      </c>
      <c r="F25" s="33">
        <f t="shared" si="0"/>
        <v>0</v>
      </c>
    </row>
    <row r="26" spans="1:6" ht="15.75" customHeight="1">
      <c r="A26" s="24"/>
      <c r="B26" s="40" t="s">
        <v>44</v>
      </c>
      <c r="C26" s="41"/>
      <c r="D26" s="41"/>
      <c r="E26" s="42"/>
      <c r="F26" s="24"/>
    </row>
    <row r="27" spans="1:6" ht="15.75" customHeight="1">
      <c r="A27" s="24"/>
      <c r="B27" s="24"/>
      <c r="C27" s="24"/>
      <c r="D27" s="43" t="s">
        <v>45</v>
      </c>
      <c r="E27" s="44"/>
      <c r="F27" s="24">
        <f>SUM(F14:F25)</f>
        <v>0</v>
      </c>
    </row>
    <row r="28" spans="1:6" ht="15.75" customHeight="1"/>
    <row r="29" spans="1:6" ht="15.75" customHeight="1"/>
    <row r="30" spans="1:6" ht="15.75" customHeight="1">
      <c r="A30" s="30" t="s">
        <v>41</v>
      </c>
    </row>
    <row r="31" spans="1:6" ht="15.75" customHeight="1"/>
    <row r="32" spans="1:6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  <row r="1001" ht="15.75" customHeight="1"/>
    <row r="1002" ht="15.75" customHeight="1"/>
    <row r="1003" ht="15.75" customHeight="1"/>
    <row r="1004" ht="15.75" customHeight="1"/>
  </sheetData>
  <mergeCells count="7">
    <mergeCell ref="B26:E26"/>
    <mergeCell ref="D27:E27"/>
    <mergeCell ref="A6:F6"/>
    <mergeCell ref="A7:F7"/>
    <mergeCell ref="A9:F9"/>
    <mergeCell ref="A10:F10"/>
    <mergeCell ref="B19:E19"/>
  </mergeCells>
  <pageMargins left="0.75" right="0.75" top="1" bottom="1" header="0" footer="0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DPGF - Location</vt:lpstr>
      <vt:lpstr>BPU - Coût copie</vt:lpstr>
      <vt:lpstr>DQE - Estimatif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SOUFFOU Aktoibi</cp:lastModifiedBy>
  <cp:lastPrinted>2026-03-05T10:26:01Z</cp:lastPrinted>
  <dcterms:created xsi:type="dcterms:W3CDTF">2026-02-18T11:51:30Z</dcterms:created>
  <dcterms:modified xsi:type="dcterms:W3CDTF">2026-03-05T11:49:33Z</dcterms:modified>
</cp:coreProperties>
</file>