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G:\SMO_MARCHES PUBLICS\SMO_GE_MAINTENANCE\DCE_Marché maintenance des GE revu V2\"/>
    </mc:Choice>
  </mc:AlternateContent>
  <xr:revisionPtr revIDLastSave="0" documentId="13_ncr:1_{1793DA36-84F0-481B-820A-6B15FC96DF63}" xr6:coauthVersionLast="47" xr6:coauthVersionMax="47" xr10:uidLastSave="{00000000-0000-0000-0000-000000000000}"/>
  <bookViews>
    <workbookView xWindow="20370" yWindow="-120" windowWidth="29040" windowHeight="15720" activeTab="5" xr2:uid="{00000000-000D-0000-FFFF-FFFF00000000}"/>
  </bookViews>
  <sheets>
    <sheet name="BPU_Lot_1 Est" sheetId="1" r:id="rId1"/>
    <sheet name="DE_Lot_1 Est" sheetId="7" r:id="rId2"/>
    <sheet name="BPU_Lot_2 Centre" sheetId="12" r:id="rId3"/>
    <sheet name="DE_Lot_2 Centre" sheetId="13" r:id="rId4"/>
    <sheet name="BPU_Lot_3 Ouest" sheetId="14" r:id="rId5"/>
    <sheet name="DE_Lot_3 Ouest " sheetId="15" r:id="rId6"/>
  </sheets>
  <definedNames>
    <definedName name="Print_Titles_0_0" localSheetId="0">'BPU_Lot_1 Est'!$A$69:$AMI$69</definedName>
    <definedName name="Print_Titles_0_0" localSheetId="2">'BPU_Lot_2 Centre'!$A$69:$AMI$69</definedName>
    <definedName name="Print_Titles_0_0" localSheetId="4">'BPU_Lot_3 Ouest'!$A$69:$AMI$69</definedName>
    <definedName name="Print_Titles_0_0" localSheetId="1">'DE_Lot_1 Est'!$A$69:$AML$69</definedName>
    <definedName name="Print_Titles_0_0" localSheetId="3">'DE_Lot_2 Centre'!$A$69:$AML$69</definedName>
    <definedName name="Print_Titles_0_0" localSheetId="5">'DE_Lot_3 Ouest '!$A$69:$AML$69</definedName>
    <definedName name="_xlnm.Print_Area" localSheetId="0">'BPU_Lot_1 Est'!$A$44:$F$204</definedName>
    <definedName name="_xlnm.Print_Area" localSheetId="2">'BPU_Lot_2 Centre'!$A$44:$F$204</definedName>
    <definedName name="_xlnm.Print_Area" localSheetId="4">'BPU_Lot_3 Ouest'!$A$44:$F$204</definedName>
    <definedName name="_xlnm.Print_Area" localSheetId="1">'DE_Lot_1 Est'!$A$44:$I$204</definedName>
    <definedName name="_xlnm.Print_Area" localSheetId="3">'DE_Lot_2 Centre'!$A$44:$I$204</definedName>
    <definedName name="_xlnm.Print_Area" localSheetId="5">'DE_Lot_3 Ouest '!$A$44:$I$204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2" i="15" l="1"/>
  <c r="G204" i="15" s="1"/>
  <c r="I196" i="15"/>
  <c r="G196" i="15"/>
  <c r="I192" i="15"/>
  <c r="G192" i="15"/>
  <c r="I188" i="15"/>
  <c r="G188" i="15"/>
  <c r="I183" i="15"/>
  <c r="G183" i="15"/>
  <c r="I175" i="15"/>
  <c r="G175" i="15"/>
  <c r="I170" i="15"/>
  <c r="G170" i="15"/>
  <c r="I162" i="15"/>
  <c r="G162" i="15"/>
  <c r="I157" i="15"/>
  <c r="G157" i="15"/>
  <c r="I149" i="15"/>
  <c r="G149" i="15"/>
  <c r="I145" i="15"/>
  <c r="G145" i="15"/>
  <c r="I141" i="15"/>
  <c r="G141" i="15"/>
  <c r="I136" i="15"/>
  <c r="G136" i="15"/>
  <c r="I132" i="15"/>
  <c r="G132" i="15"/>
  <c r="I127" i="15"/>
  <c r="G127" i="15"/>
  <c r="I123" i="15"/>
  <c r="G123" i="15"/>
  <c r="I119" i="15"/>
  <c r="G119" i="15"/>
  <c r="I115" i="15"/>
  <c r="G115" i="15"/>
  <c r="I110" i="15"/>
  <c r="G110" i="15"/>
  <c r="I105" i="15"/>
  <c r="G105" i="15"/>
  <c r="I100" i="15"/>
  <c r="G100" i="15"/>
  <c r="I95" i="15"/>
  <c r="G95" i="15"/>
  <c r="I90" i="15"/>
  <c r="G90" i="15"/>
  <c r="I85" i="15"/>
  <c r="G85" i="15"/>
  <c r="I80" i="15"/>
  <c r="G80" i="15"/>
  <c r="I75" i="15"/>
  <c r="I202" i="15" s="1"/>
  <c r="I204" i="15" s="1"/>
  <c r="G75" i="15"/>
  <c r="I70" i="15"/>
  <c r="G70" i="15"/>
  <c r="F202" i="14"/>
  <c r="F204" i="14" s="1"/>
  <c r="F196" i="14"/>
  <c r="F192" i="14"/>
  <c r="F188" i="14"/>
  <c r="F183" i="14"/>
  <c r="F175" i="14"/>
  <c r="F170" i="14"/>
  <c r="F162" i="14"/>
  <c r="F157" i="14"/>
  <c r="F149" i="14"/>
  <c r="F145" i="14"/>
  <c r="F141" i="14"/>
  <c r="F136" i="14"/>
  <c r="F132" i="14"/>
  <c r="F127" i="14"/>
  <c r="F123" i="14"/>
  <c r="F119" i="14"/>
  <c r="F115" i="14"/>
  <c r="F110" i="14"/>
  <c r="F105" i="14"/>
  <c r="F100" i="14"/>
  <c r="F95" i="14"/>
  <c r="F90" i="14"/>
  <c r="F85" i="14"/>
  <c r="F80" i="14"/>
  <c r="F75" i="14"/>
  <c r="F70" i="14"/>
  <c r="I196" i="13"/>
  <c r="G196" i="13"/>
  <c r="I192" i="13"/>
  <c r="G192" i="13"/>
  <c r="I188" i="13"/>
  <c r="G188" i="13"/>
  <c r="I183" i="13"/>
  <c r="G183" i="13"/>
  <c r="I175" i="13"/>
  <c r="G175" i="13"/>
  <c r="I170" i="13"/>
  <c r="G170" i="13"/>
  <c r="I162" i="13"/>
  <c r="G162" i="13"/>
  <c r="I157" i="13"/>
  <c r="G157" i="13"/>
  <c r="I149" i="13"/>
  <c r="G149" i="13"/>
  <c r="I145" i="13"/>
  <c r="G145" i="13"/>
  <c r="I141" i="13"/>
  <c r="G141" i="13"/>
  <c r="I136" i="13"/>
  <c r="G136" i="13"/>
  <c r="I132" i="13"/>
  <c r="G132" i="13"/>
  <c r="I127" i="13"/>
  <c r="G127" i="13"/>
  <c r="I123" i="13"/>
  <c r="G123" i="13"/>
  <c r="I119" i="13"/>
  <c r="G119" i="13"/>
  <c r="I115" i="13"/>
  <c r="G115" i="13"/>
  <c r="I110" i="13"/>
  <c r="G110" i="13"/>
  <c r="I105" i="13"/>
  <c r="G105" i="13"/>
  <c r="I100" i="13"/>
  <c r="G100" i="13"/>
  <c r="I95" i="13"/>
  <c r="G95" i="13"/>
  <c r="I90" i="13"/>
  <c r="G90" i="13"/>
  <c r="I85" i="13"/>
  <c r="G85" i="13"/>
  <c r="I80" i="13"/>
  <c r="G80" i="13"/>
  <c r="G202" i="13" s="1"/>
  <c r="G204" i="13" s="1"/>
  <c r="I75" i="13"/>
  <c r="I202" i="13" s="1"/>
  <c r="I204" i="13" s="1"/>
  <c r="G75" i="13"/>
  <c r="I70" i="13"/>
  <c r="G70" i="13"/>
  <c r="F202" i="12"/>
  <c r="F204" i="12" s="1"/>
  <c r="F196" i="12"/>
  <c r="F192" i="12"/>
  <c r="F188" i="12"/>
  <c r="F183" i="12"/>
  <c r="F175" i="12"/>
  <c r="F170" i="12"/>
  <c r="F162" i="12"/>
  <c r="F157" i="12"/>
  <c r="F149" i="12"/>
  <c r="F145" i="12"/>
  <c r="F141" i="12"/>
  <c r="F136" i="12"/>
  <c r="F132" i="12"/>
  <c r="F127" i="12"/>
  <c r="F123" i="12"/>
  <c r="F119" i="12"/>
  <c r="F115" i="12"/>
  <c r="F110" i="12"/>
  <c r="F105" i="12"/>
  <c r="F100" i="12"/>
  <c r="F95" i="12"/>
  <c r="F90" i="12"/>
  <c r="F85" i="12"/>
  <c r="F80" i="12"/>
  <c r="F75" i="12"/>
  <c r="F70" i="12"/>
  <c r="I202" i="7"/>
  <c r="I204" i="7" s="1"/>
  <c r="G202" i="7"/>
  <c r="G204" i="7" s="1"/>
  <c r="I196" i="7"/>
  <c r="G196" i="7"/>
  <c r="F202" i="1"/>
  <c r="F196" i="1"/>
  <c r="I192" i="7"/>
  <c r="G192" i="7"/>
  <c r="I188" i="7"/>
  <c r="G188" i="7"/>
  <c r="I183" i="7"/>
  <c r="G183" i="7"/>
  <c r="I175" i="7"/>
  <c r="G175" i="7"/>
  <c r="I170" i="7"/>
  <c r="G170" i="7"/>
  <c r="G162" i="7"/>
  <c r="I162" i="7"/>
  <c r="I157" i="7"/>
  <c r="G157" i="7"/>
  <c r="I149" i="7"/>
  <c r="G149" i="7"/>
  <c r="I145" i="7"/>
  <c r="G145" i="7"/>
  <c r="I141" i="7"/>
  <c r="G141" i="7"/>
  <c r="I136" i="7"/>
  <c r="G136" i="7"/>
  <c r="I132" i="7"/>
  <c r="G132" i="7"/>
  <c r="G127" i="7"/>
  <c r="I127" i="7"/>
  <c r="I123" i="7"/>
  <c r="G123" i="7"/>
  <c r="I119" i="7"/>
  <c r="G119" i="7"/>
  <c r="I115" i="7"/>
  <c r="G115" i="7"/>
  <c r="I110" i="7"/>
  <c r="G110" i="7"/>
  <c r="I105" i="7"/>
  <c r="G105" i="7"/>
  <c r="I100" i="7"/>
  <c r="G100" i="7"/>
  <c r="I95" i="7"/>
  <c r="G95" i="7"/>
  <c r="I90" i="7"/>
  <c r="G90" i="7"/>
  <c r="I85" i="7"/>
  <c r="G85" i="7"/>
  <c r="I80" i="7"/>
  <c r="G80" i="7"/>
  <c r="G75" i="7"/>
  <c r="I75" i="7"/>
  <c r="I70" i="7"/>
  <c r="G70" i="7"/>
  <c r="F204" i="1" l="1"/>
  <c r="F192" i="1"/>
  <c r="F188" i="1"/>
  <c r="F183" i="1"/>
  <c r="F175" i="1"/>
  <c r="F170" i="1"/>
  <c r="F162" i="1"/>
  <c r="F157" i="1"/>
  <c r="F149" i="1"/>
  <c r="F145" i="1"/>
  <c r="F141" i="1"/>
  <c r="F136" i="1"/>
  <c r="F132" i="1"/>
  <c r="F127" i="1"/>
  <c r="F123" i="1"/>
  <c r="F119" i="1"/>
  <c r="F115" i="1"/>
  <c r="F110" i="1"/>
  <c r="F105" i="1"/>
  <c r="F100" i="1"/>
  <c r="F95" i="1"/>
  <c r="F90" i="1"/>
  <c r="F85" i="1"/>
  <c r="F80" i="1"/>
  <c r="F75" i="1"/>
  <c r="F70" i="1"/>
</calcChain>
</file>

<file path=xl/sharedStrings.xml><?xml version="1.0" encoding="utf-8"?>
<sst xmlns="http://schemas.openxmlformats.org/spreadsheetml/2006/main" count="1235" uniqueCount="210">
  <si>
    <t>DIRECTION TERRITORIALE BASSIN DE LA SEINE</t>
  </si>
  <si>
    <t>18, Quai d'Austerlitz 75013 PARIS</t>
  </si>
  <si>
    <t>Tel : 01.83.94.44.00 - Fax : 01.83.94.44.01.</t>
  </si>
  <si>
    <t>MARCHE DE FOURNITURES COURANTES ET SERVICES</t>
  </si>
  <si>
    <t>DOSSIER DE CONSULTATION DES ENTREPRISES</t>
  </si>
  <si>
    <t>ANNEXE 1 :</t>
  </si>
  <si>
    <t>UTI Boucles de la Seine                                                                 Subdivision Maintenance Opérationnelle</t>
  </si>
  <si>
    <t>BPU</t>
  </si>
  <si>
    <t xml:space="preserve">L'entrepreneur indiquera, dans le tableau ci-dessous, la totalité des montants de son offre de prix. Les prix renseignés par l'entreprise dans cette grille sont exprimés « Hors Taxes » (H.T.). Chaque montant unitaire sera indiqué en toutes lettres puis en chiffres. </t>
  </si>
  <si>
    <t>La signature du représentant de l’entreprise est obligatoire.</t>
  </si>
  <si>
    <t>N° de prix</t>
  </si>
  <si>
    <t>Désignation</t>
  </si>
  <si>
    <t>Unité</t>
  </si>
  <si>
    <t>Prix Unitaire H.T.</t>
  </si>
  <si>
    <t>INV</t>
  </si>
  <si>
    <t>FORFAIT</t>
  </si>
  <si>
    <r>
      <t xml:space="preserve">- L’inventaire complet et exhaustif de l’ensemble des équipements et matériels installés sur le secteur EST dont le </t>
    </r>
    <r>
      <rPr>
        <b/>
        <sz val="11"/>
        <color rgb="FF000000"/>
        <rFont val="Calibri1"/>
      </rPr>
      <t>reportage photo</t>
    </r>
  </si>
  <si>
    <r>
      <t xml:space="preserve">- La fourniture de l’inventaire sous format papier et informatique type </t>
    </r>
    <r>
      <rPr>
        <b/>
        <sz val="11"/>
        <color rgb="FF000000"/>
        <rFont val="Calibri1"/>
      </rPr>
      <t>Excel</t>
    </r>
  </si>
  <si>
    <t>Le prix forfaitaire en toutes lettres : ---------------------------------------------------------------------------------------------------------------------------------------------------------------------------------------------------------</t>
  </si>
  <si>
    <t>MP01</t>
  </si>
  <si>
    <t>MC01 à MC14</t>
  </si>
  <si>
    <t>MC01</t>
  </si>
  <si>
    <t>- la fourniture et l'installation d'une résistance de préchauffage, y compris les accessoires nécessaires</t>
  </si>
  <si>
    <t>- l'évacuation des déchets + fourniture d'un bordereau de suivi des déchets</t>
  </si>
  <si>
    <t>MC02</t>
  </si>
  <si>
    <t>- la fourniture et  l'installation d'une résistance de préchauffage, y compris les accessoires nécessaires</t>
  </si>
  <si>
    <t>MC03</t>
  </si>
  <si>
    <t>MC04</t>
  </si>
  <si>
    <t>MC05</t>
  </si>
  <si>
    <t>MC06</t>
  </si>
  <si>
    <t>MC07</t>
  </si>
  <si>
    <t>MC08</t>
  </si>
  <si>
    <t>MC09</t>
  </si>
  <si>
    <t>MC10</t>
  </si>
  <si>
    <t>La fourniture et le remplacement de petites pièces, accessoires de connectique, de raccordement, d’étanchéité ou autres tel que les durites, manchons, joints, câbles électriques, fusibles, disjoncteurs, voyants etc.</t>
  </si>
  <si>
    <t>MC11</t>
  </si>
  <si>
    <t>FOURNITURE ET REMPLACEMENT DES COURROIES D’ACCESSOIRES SUR N’IMPORTE QUEL SITE DU SECTEUR EST DE L’UTI BS</t>
  </si>
  <si>
    <t>MC12</t>
  </si>
  <si>
    <t>- la fourniture et le remplacement d'une batterie de démarrage</t>
  </si>
  <si>
    <t>MC13</t>
  </si>
  <si>
    <t>L'évacuation des déchets + fourniture d'un bordereau de suivi des déchets</t>
  </si>
  <si>
    <t>MC14</t>
  </si>
  <si>
    <t>URG</t>
  </si>
  <si>
    <t>Le critère d'urgence sera spécifié en toute lettres sur l'ordre de service.</t>
  </si>
  <si>
    <t>GE150</t>
  </si>
  <si>
    <t>Ce prix rémunère, conformément au CCP :</t>
  </si>
  <si>
    <t>- l'amené et le repli d'un groupe équivalent provisoire avec son réservoir ainsi que la manutention,</t>
  </si>
  <si>
    <t>- la location les 5 premiers jours,</t>
  </si>
  <si>
    <t>- les connections/ déconnections</t>
  </si>
  <si>
    <t>- la fourniture du carburant nécessaire à son fonctionnement</t>
  </si>
  <si>
    <t>- la fourniture de tous les accessoires nécessaires</t>
  </si>
  <si>
    <t>GE150A</t>
  </si>
  <si>
    <t>JOUR</t>
  </si>
  <si>
    <r>
      <t>- la location à partir du 6</t>
    </r>
    <r>
      <rPr>
        <vertAlign val="superscript"/>
        <sz val="11"/>
        <color rgb="FF000000"/>
        <rFont val="Calibri1"/>
      </rPr>
      <t>ème</t>
    </r>
    <r>
      <rPr>
        <sz val="11"/>
        <color rgb="FF000000"/>
        <rFont val="Arial"/>
        <family val="2"/>
      </rPr>
      <t xml:space="preserve"> jour,</t>
    </r>
  </si>
  <si>
    <t>- la fourniture du carburant et de tous les accessoires nécessaires à son fonctionnement</t>
  </si>
  <si>
    <t>GE170</t>
  </si>
  <si>
    <t>GE170A</t>
  </si>
  <si>
    <t>GE200</t>
  </si>
  <si>
    <t>GE200A</t>
  </si>
  <si>
    <t>NOUV</t>
  </si>
  <si>
    <t>L'intégration d'un nouveau groupe électrogène au parc de VNF, y compris la réception tripartite, la mise à jour de l'inventaire</t>
  </si>
  <si>
    <t>Montant total HT</t>
  </si>
  <si>
    <t>Montant TVA à 20 %</t>
  </si>
  <si>
    <t>Montant total TTC</t>
  </si>
  <si>
    <t>FOURNITURE ET REMPLACEMENT DES COURROIES D’ACCESSOIRES SUR N’IMPORTE QUEL SITE DU SECTEUR CENTRE DE L’UTI BS</t>
  </si>
  <si>
    <t>FOURNITURE ET REMPLACEMENT DES COURROIES D’ACCESSOIRES SUR N’IMPORTE QUEL SITE DU SECTEUR OUEST DE L’UTI BS</t>
  </si>
  <si>
    <t>Chapitre CCTP</t>
  </si>
  <si>
    <t>Prix Unitaire TTC</t>
  </si>
  <si>
    <t>L'intégration d'une centrale incendie au niveau d'un groupe électrogène du parc de VNF et sa maintenance</t>
  </si>
  <si>
    <t>BORDEREAU DES PRIX UNITAIRES LOT 2 - SECTEUR CENTRE</t>
  </si>
  <si>
    <t>BORDEREAU DES PRIX UNITAIRES LOT 1 - SECTEUR EST</t>
  </si>
  <si>
    <t>11 cours de Chimay                                                                       Ile de Peygrand - Barrage de d'ANDRESY</t>
  </si>
  <si>
    <t>BORDEREAU DES PRIX UNITAIRES LOT 3 - SECTEUR OUEST</t>
  </si>
  <si>
    <t>11 cours de Chimay                                                                        Île de Peygrand - Barrage d'ANDRESY</t>
  </si>
  <si>
    <t>DE</t>
  </si>
  <si>
    <t>Prix unitaire HT</t>
  </si>
  <si>
    <t>Montant total pour 4 ans</t>
  </si>
  <si>
    <t xml:space="preserve">Quantité estimative sur 4  ans </t>
  </si>
  <si>
    <t>Montant  Total sur une année</t>
  </si>
  <si>
    <t xml:space="preserve">Quantité estimative sur une  année </t>
  </si>
  <si>
    <t>DETAIL ESTIMATIF LOT 2 Secteur Centre</t>
  </si>
  <si>
    <t>DETAIL ESTIMATIF LOT 1 Secteur Est</t>
  </si>
  <si>
    <t>78800 CONFLANS-SAINTE-HONORINE                                           78260 ACHERES</t>
  </si>
  <si>
    <t>Maintenance d'une centrale incendie pour une année.</t>
  </si>
  <si>
    <t>L'intégration d'une centrale incendie au niveau d'un groupe électrogène du parc de VNF et sa maintenance pour une année</t>
  </si>
  <si>
    <t>Ce prix rémunère, conformément au CCTP :</t>
  </si>
  <si>
    <t>Ce prix rémunère l'ensemble des contrôles prévus du CCTP, lors d'une ou plusieurs interventions et les rapports de visites correspondants.</t>
  </si>
  <si>
    <r>
      <t xml:space="preserve">Ces prix rémunèrent, conformément au CCTP, sur la base d'un bon de commande </t>
    </r>
    <r>
      <rPr>
        <sz val="11"/>
        <color rgb="FF000000"/>
        <rFont val="Mangal"/>
        <family val="1"/>
      </rPr>
      <t>:</t>
    </r>
  </si>
  <si>
    <t>Ce prix rémunère, conformément au CCTP:</t>
  </si>
  <si>
    <t>ST Boucles de la Seine                                                                 Subdivision Maintenance Opérationnelle</t>
  </si>
  <si>
    <t>MARCHE D'ENTRETIEN DES GROUPES ELECTROGENES DU STBS</t>
  </si>
  <si>
    <t>CONTROLES ANNUELS SUR UN GROUPE DU SECTEUR EST DU STBS</t>
  </si>
  <si>
    <t>Les interventions curative et corrective sur n’importe quel site du STBS. Les frais de transport et de matériel sont réputés inclus, les délais d'intervention doivent respecter les dates indiquées dans l'ordre de service.</t>
  </si>
  <si>
    <t>FOURNITURE ET REMPLACEMENT D’UNE RESISTANCE DE  PRECHAUFFAGE SUR UN GROUPE DE 150 KVA SUR N’IMPORTE QUEL SITE DU SECTEUR EST DU STBS</t>
  </si>
  <si>
    <t>FOURNITURE ET REMPLACEMENT D’UNE RESISTANCE DE  PRECHAUFFAGE SUR UN GROUPE DE 200 KVA SUR N’IMPORTE QUEL SITE DU SECTEUR EST DU STBS</t>
  </si>
  <si>
    <t>FOURNITURE ET INSTALLATION D’UN BANC DE CHARGE SUR UN GROUPE DE 150 KVA SUR N’IMPORTE QUEL SITE DU SECTEUR EST DU STBS</t>
  </si>
  <si>
    <t>- la fourniture et l'installation des câbles et tous les accessoires nécessaires au raccordement sur n'importe quel site du STBS</t>
  </si>
  <si>
    <t>FOURNITURE ET INSTALLATION D’UN BANC DE CHARGE SUR UN GROUPE DE 170 KVA SUR N’IMPORTE QUEL SITE DU SECTEUR EST DU STBS</t>
  </si>
  <si>
    <t>- la fourniture et l'installation d'un banc de charge équivalent à la puissance admissible maximale sur n'importe quel site du STBS, y compris la livraison et la manutention</t>
  </si>
  <si>
    <t>FOURNITURE ET INSTALLATION D’UN BANC DE CHARGE SUR UN GROUPE DE 200 KVA SUR N’IMPORTE QUEL SITE DU SECTEUR EST DU STBS</t>
  </si>
  <si>
    <t>FOURNITURE ET REMPLACEMENT D’UNE CUVE DOUBLE PAROI HOMOLOGUEE ET CONFORME JUSQU’A 1000 LITRES SUR N’IMPORTE QUEL SITE DU SECTEUR EST DU STBS</t>
  </si>
  <si>
    <t>- la fourniture et le remplacement d'une cuve double paroi homologuée, conforme et avec ses accessoires sur n'importe quel site du STBS, y compris la livraison et la manutention</t>
  </si>
  <si>
    <r>
      <t>FOURNITURE ET REMPLACEMENT D’UNE CUVE DOUBLE PAROI HOMOLOGUEE ET CONFORME DE 2000 A 3000 LITRES SUR N’IMPORTE QUEL SITE DU SECTEUR EST D</t>
    </r>
    <r>
      <rPr>
        <b/>
        <u/>
        <sz val="11"/>
        <color rgb="FF000000"/>
        <rFont val="Arial"/>
        <family val="2"/>
      </rPr>
      <t>U</t>
    </r>
    <r>
      <rPr>
        <b/>
        <sz val="11"/>
        <color rgb="FF000000"/>
        <rFont val="Arial"/>
        <family val="2"/>
      </rPr>
      <t xml:space="preserve"> STBS</t>
    </r>
  </si>
  <si>
    <t>FOURNITURE ET REMPLACEMENT D’UNE CUVE DOUBLE PAROI HOMOLOGUEE ET CONFORME DE 3000 A 5000 LITRES SUR N’IMPORTE QUEL SITE DU SECTEUR EST DU STBS</t>
  </si>
  <si>
    <t>FOURNITURE ET REMPLACEMENT DE PETITES PIECES OU ACCESSOIRES SUR N’IMPORTE QUEL SITE DU SECTEUR EST DU STBS</t>
  </si>
  <si>
    <r>
      <t>Ce prix rémunère, conformément au CCTP</t>
    </r>
    <r>
      <rPr>
        <sz val="11"/>
        <color rgb="FF000000"/>
        <rFont val="Mangal"/>
        <family val="1"/>
      </rPr>
      <t>:</t>
    </r>
  </si>
  <si>
    <t>FOURNITURE ET REMPLACEMENT D’UNE BATTERIE DE DEMARRAGE SUR N’IMPORTE QUEL SITE DU SECTEUR EST DU STBS</t>
  </si>
  <si>
    <t>REMISE EN PEINTURE D’UNE CUVE SUR N’IMPORTE QUEL SITE DU SECTEUR EST DU STBS</t>
  </si>
  <si>
    <t>Ce prix rémunère, conformément au CCTP, le déplacement d'un technicien sous un délai de 48h y compris la fourniture et le remplacement éventuel de consommables nécessaires à la remise en service du groupe et le rapport d'intervention.</t>
  </si>
  <si>
    <t>MISE A DISPOSITION D’UN GROUPE ELECTROGENE PROVISOIRE DE 150 KVA SUR N’IMPORTE QUEL SITE DU SECTEUR EST DU STBS</t>
  </si>
  <si>
    <t>Ce prix rémunère, conformément au CCTP :</t>
  </si>
  <si>
    <t>MISE A DISPOSITION D’UN GROUPE ELECTROGENE PROVISOIRE DE 170 KVA SUR N’IMPORTE QUEL SITE DU SECTEUR EST DU STBS</t>
  </si>
  <si>
    <r>
      <t>AMORTISSEMENT POUR UNE MISE A DISPOSITION D’UN GROUPE ELECTROGENE PROVISOIRE DE 170 KVA A PARTIR DU 6</t>
    </r>
    <r>
      <rPr>
        <vertAlign val="superscript"/>
        <sz val="11"/>
        <color rgb="FF000000"/>
        <rFont val="Calibri1"/>
      </rPr>
      <t>ème</t>
    </r>
    <r>
      <rPr>
        <b/>
        <sz val="11"/>
        <color rgb="FF000000"/>
        <rFont val="Arial"/>
        <family val="2"/>
      </rPr>
      <t xml:space="preserve"> JOUR DE LOCATION SUR N’IMPORTE QUEL SITE DU SECTEUR EST DU STBS</t>
    </r>
  </si>
  <si>
    <t>MISE A DISPOSITION D’UN GROUPE ELECTROGENE PROVISOIRE DE 200 KVA SUR N’IMPORTE QUEL SITE DU SECTEUR EST DU STBS</t>
  </si>
  <si>
    <r>
      <t>AMORTISSEMENT POUR UNE MISE A DISPOSITION D’UN GROUPE ELECTROGENE PROVISOIRE DE 200 KVA A PARTIR DU 6</t>
    </r>
    <r>
      <rPr>
        <vertAlign val="superscript"/>
        <sz val="11"/>
        <color rgb="FF000000"/>
        <rFont val="Calibri1"/>
      </rPr>
      <t>ème</t>
    </r>
    <r>
      <rPr>
        <b/>
        <sz val="11"/>
        <color rgb="FF000000"/>
        <rFont val="Arial"/>
        <family val="2"/>
      </rPr>
      <t xml:space="preserve"> JOUR DE LOCATION SUR N’IMPORTE QUEL SITE DU SECTEUR EST DU STBS</t>
    </r>
  </si>
  <si>
    <t>Ce prix rémunère l'ensemble des contrôles prévus au CCTP, lors d'une ou plusieurs interventions et les rapports de visites correspondants.</t>
  </si>
  <si>
    <t>FOURNITURE ET REMPLACEMENT D’UNE RESISTANCE DE  PRECHAUFFAGE SUR UN GROUPE DE 170 KVA SUR N’IMPORTE QUEL SITE DU SECTEUR EST DU STBS</t>
  </si>
  <si>
    <t>FOURNITURE ET REMPLACEMENT D’UNE CUVE DOUBLE PAROI HOMOLOGUEE ET CONFORME DE 2000 A 3000 LITRES SUR N’IMPORTE QUEL SITE DU SECTEUR EST DU STBS</t>
  </si>
  <si>
    <t>FOURNITURE ET REMPLACEMENT DES COURROIES D’ACCESSOIRES SUR N’IMPORTE QUEL SITE DU SECTEUR EST DU STBS</t>
  </si>
  <si>
    <t>DEPOLLUTION D’UNE CUVE SUR N’IMPORTE QUEL SITE DU SECTEUR EST DU STBS</t>
  </si>
  <si>
    <t>MISE A DISPOSITION D’UN GROUPE ELECTROGENE PROVISOIRE DE 150 KVA SUR N’IMPORTE QUEL SITE DU STBS</t>
  </si>
  <si>
    <r>
      <t>AMORTISSEMENT POUR UNE MISE A DISPOSITION D’UN GROUPE ELECTROGENE PROVISOIRE DE 150 KVA A PARTIR DU 6</t>
    </r>
    <r>
      <rPr>
        <vertAlign val="superscript"/>
        <sz val="11"/>
        <color rgb="FF000000"/>
        <rFont val="Calibri1"/>
      </rPr>
      <t>ème</t>
    </r>
    <r>
      <rPr>
        <b/>
        <sz val="11"/>
        <color rgb="FF000000"/>
        <rFont val="Arial"/>
        <family val="2"/>
      </rPr>
      <t xml:space="preserve"> JOUR DE LOCATION SUR N’IMPORTE QUEL SITE DU SECTEUR EST DU STBS</t>
    </r>
  </si>
  <si>
    <r>
      <t xml:space="preserve">- L’inventaire complet et exhaustif de l’ensemble des équipements et matériels installés sur le secteur CENTRE dont le </t>
    </r>
    <r>
      <rPr>
        <b/>
        <sz val="11"/>
        <color rgb="FF000000"/>
        <rFont val="Calibri1"/>
      </rPr>
      <t>reportage photo</t>
    </r>
  </si>
  <si>
    <t>CONTROLES ANNUELS SUR UN GROUPE DU SECTEUR CENTRE DU STBS</t>
  </si>
  <si>
    <t>FOURNITURE ET REMPLACEMENT D’UNE RESISTANCE DE  PRECHAUFFAGE SUR UN GROUPE DE 150 KVA SUR N’IMPORTE QUEL SITE DU SECTEUR CENTRE DU STBS</t>
  </si>
  <si>
    <t>FOURNITURE ET REMPLACEMENT D’UNE RESISTANCE DE  PRECHAUFFAGE SUR UN GROUPE DE 170 KVA SUR N’IMPORTE QUEL SITE DU SECTEUR CENTRE DU STBS</t>
  </si>
  <si>
    <t>FOURNITURE ET REMPLACEMENT D’UNE RESISTANCE DE  PRECHAUFFAGE SUR UN GROUPE DE 200 KVA SUR N’IMPORTE QUEL SITE DU SECTEUR CENTRE DU STBS</t>
  </si>
  <si>
    <t>FOURNITURE ET INSTALLATION D’UN BANC DE CHARGE SUR UN GROUPE DE 150 KVA SUR N’IMPORTE QUEL SITE DU SECTEUR CENTRE DU STBS</t>
  </si>
  <si>
    <t>FOURNITURE ET INSTALLATION D’UN BANC DE CHARGE SUR UN GROUPE DE 170 KVA SUR N’IMPORTE QUEL SITE DU SECTEUR CENTRE DU STBS</t>
  </si>
  <si>
    <t>FOURNITURE ET INSTALLATION D’UN BANC DE CHARGE SUR UN GROUPE DE 200 KVA SUR N’IMPORTE QUEL SITE DU SECTEUR CENTRE DU STBS</t>
  </si>
  <si>
    <t>FOURNITURE ET REMPLACEMENT D’UNE CUVE DOUBLE PAROI HOMOLOGUEE ET CONFORME JUSQU’A 1000 LITRES SUR N’IMPORTE QUEL SITE DU SECTEUR CENTRE DU STBS</t>
  </si>
  <si>
    <r>
      <t>FOURNITURE ET REMPLACEMENT D’UNE CUVE DOUBLE PAROI HOMOLOGUEE ET CONFORME DE 2000 A 3000 LITRES SUR N’IMPORTE QUEL SITE DU SECTEUR CENTRE D</t>
    </r>
    <r>
      <rPr>
        <b/>
        <u/>
        <sz val="11"/>
        <color rgb="FF000000"/>
        <rFont val="Arial"/>
        <family val="2"/>
      </rPr>
      <t>U</t>
    </r>
    <r>
      <rPr>
        <b/>
        <sz val="11"/>
        <color rgb="FF000000"/>
        <rFont val="Arial"/>
        <family val="2"/>
      </rPr>
      <t xml:space="preserve"> STBS</t>
    </r>
  </si>
  <si>
    <t>FOURNITURE ET REMPLACEMENT D’UNE CUVE DOUBLE PAROI HOMOLOGUEE ET CONFORME DE 3000 A 5000 LITRES SUR N’IMPORTE QUEL SITE DU SECTEUR CENTRE DU STBS</t>
  </si>
  <si>
    <t>FOURNITURE ET REMPLACEMENT DE PETITES PIECES OU ACCESSOIRES SUR N’IMPORTE QUEL SITE DU SECTEUR CENTRE DU STBS</t>
  </si>
  <si>
    <t>FOURNITURE ET REMPLACEMENT D’UNE BATTERIE DE DEMARRAGE SUR N’IMPORTE QUEL SITE DU SECTEUR CENTRE DU STBS</t>
  </si>
  <si>
    <t>DEPOLLUTION D’UNE CUVE SUR N’IMPORTE QUEL SITE DU SECTEUR CENTRE DU STBS</t>
  </si>
  <si>
    <t>REMISE EN PEINTURE D’UNE CUVE SUR N’IMPORTE QUEL SITE DU SECTEUR CENTRE DU STBS</t>
  </si>
  <si>
    <t>MISE A DISPOSITION D’UN GROUPE ELECTROGENE PROVISOIRE DE 150 KVA SUR N’IMPORTE QUEL SITE DU SECTEUR CENTRE DU STBS</t>
  </si>
  <si>
    <t>INTERVENTION D'URGENCE SUR LE SECTEUR CENTRE</t>
  </si>
  <si>
    <r>
      <rPr>
        <b/>
        <sz val="11"/>
        <color rgb="FF000000"/>
        <rFont val="Arial"/>
      </rPr>
      <t>AMORTISSEMENT POUR UNE MISE A DISPOSITION D’UN GROUPE ELECTROGENE PROVISOIRE DE 150 KVA A PARTIR DU 6</t>
    </r>
    <r>
      <rPr>
        <vertAlign val="superscript"/>
        <sz val="11"/>
        <color rgb="FF000000"/>
        <rFont val="Calibri1"/>
      </rPr>
      <t>ème</t>
    </r>
    <r>
      <rPr>
        <b/>
        <sz val="11"/>
        <color rgb="FF000000"/>
        <rFont val="Arial"/>
      </rPr>
      <t xml:space="preserve"> JOUR DE LOCATION SUR N’IMPORTE QUEL SITE DU SECTEUR CENTRE DU STBS</t>
    </r>
  </si>
  <si>
    <t>MISE A DISPOSITION D’UN GROUPE ELECTROGENE PROVISOIRE DE 170 KVA SUR N’IMPORTE QUEL SITE DU SECTEUR CENTRE DU STBS</t>
  </si>
  <si>
    <r>
      <t>AMORTISSEMENT POUR UNE MISE A DISPOSITION D’UN GROUPE ELECTROGENE PROVISOIRE DE 170 KVA A PARTIR DU 6</t>
    </r>
    <r>
      <rPr>
        <vertAlign val="superscript"/>
        <sz val="11"/>
        <color rgb="FF000000"/>
        <rFont val="Calibri1"/>
      </rPr>
      <t>ème</t>
    </r>
    <r>
      <rPr>
        <b/>
        <sz val="11"/>
        <color rgb="FF000000"/>
        <rFont val="Arial"/>
        <family val="2"/>
      </rPr>
      <t xml:space="preserve"> JOUR DE LOCATION SUR N’IMPORTE QUEL SITE DU SECTEUR CENTRE DU STBS</t>
    </r>
  </si>
  <si>
    <t>MISE A DISPOSITION D’UN GROUPE ELECTROGENE PROVISOIRE DE 200 KVA SUR N’IMPORTE QUEL SITE DU SECTEUR CENTRE DU STBS</t>
  </si>
  <si>
    <r>
      <t>AMORTISSEMENT POUR UNE MISE A DISPOSITION D’UN GROUPE ELECTROGENE PROVISOIRE DE 200 KVA A PARTIR DU 6</t>
    </r>
    <r>
      <rPr>
        <vertAlign val="superscript"/>
        <sz val="11"/>
        <color rgb="FF000000"/>
        <rFont val="Calibri1"/>
      </rPr>
      <t>ème</t>
    </r>
    <r>
      <rPr>
        <b/>
        <sz val="11"/>
        <color rgb="FF000000"/>
        <rFont val="Arial"/>
        <family val="2"/>
      </rPr>
      <t xml:space="preserve"> JOUR DE LOCATION SUR N’IMPORTE QUEL SITE DU SECTEUR CENTRE DU STBS</t>
    </r>
  </si>
  <si>
    <t>INTERVENTION D'URGENCE SUR N’IMPORTE QUEL SITE DU SECTEUR EST DU STBS</t>
  </si>
  <si>
    <t>INTEGRATION DE NOUVEAUX MATERIELS DANS L'INVENTAIRE SUR N’IMPORTE QUEL SITE DU SECTEUR EST DU STBS</t>
  </si>
  <si>
    <t>INTEGRATION D'UNE CENTRALE INCENDIE SUR N’IMPORTE QUEL SITE DU SECTEUR EST DU STBS</t>
  </si>
  <si>
    <t>MAINTENANCE D'UNE CENTRALE INCENDIE POUR UN AN SUR N’IMPORTE QUEL SITE DU SECTEUR EST DU STBS</t>
  </si>
  <si>
    <t>INTEGRATION DE NOUVEAU MATERIEL DANS L'INVENTAIRE SUR N’IMPORTE QUEL SITE DU SECTEUR EST DU STBS</t>
  </si>
  <si>
    <t>INTEGRATION DE NOUVEAUX MATERIELS DANS L'INVENTAIRE SUR N’IMPORTE QUEL SITE DU SECTEUR CENTRE DU STBS</t>
  </si>
  <si>
    <t>INTEGRATION D'UNE CENTRALE INCENDIE SUR N’IMPORTE QUEL SITE DU SECTEUR CENTRE DU STBS</t>
  </si>
  <si>
    <t>MAINTENANCE D'UNE CENTRALE INCENDIE POUR UN AN SUR N’IMPORTE QUEL SITE DU SECTEUR CENTRE DU STBS</t>
  </si>
  <si>
    <t>Les interventions curative et corrective sur n’importe quel site du secteur Centre du STBS. Les frais de transport et de matériel sont réputés inclus, les délais d'intervention doivent respecter les dates indiquées dans l'ordre de service.</t>
  </si>
  <si>
    <t>- la fourniture et le remplacement d'une cuve double paroi homologuée, conforme et avec ses accessoires, y compris la livraison et la manutention</t>
  </si>
  <si>
    <t>FOURNITURE ET REMPLACEMENT D’UNE CUVE DOUBLE PAROI HOMOLOGUEE ET CONFORME DE 2000 A 3000 LITRES SUR N’IMPORTE QUEL SITE DU SECTEUR CENTRE DU STBS</t>
  </si>
  <si>
    <t>FOURNITURE ET REMPLACEMENT DES COURROIES D’ACCESSOIRES SUR N’IMPORTE QUEL SITE DU SECTEUR CENTRE DU STBS</t>
  </si>
  <si>
    <t>La dépollution et la remise en service d’une cuve principale ou d’appoint ainsi que les conduits de liaison au groupe s</t>
  </si>
  <si>
    <t xml:space="preserve">La préparation et la remise en peinture d’une cuve principale avec une peinture époxy conforme et homologuée, y compris la fourniture de tout le nécessaire </t>
  </si>
  <si>
    <t>INTERVENTION D'URGENCE SUR LE SECTEUR EST DU STBS</t>
  </si>
  <si>
    <r>
      <t>AMORTISSEMENT POUR UNE MISE A DISPOSITION D’UN GROUPE ELECTROGENE PROVISOIRE DE 150 KVA A PARTIR DU 6</t>
    </r>
    <r>
      <rPr>
        <vertAlign val="superscript"/>
        <sz val="11"/>
        <color rgb="FF000000"/>
        <rFont val="Calibri1"/>
      </rPr>
      <t>ème</t>
    </r>
    <r>
      <rPr>
        <b/>
        <sz val="11"/>
        <color rgb="FF000000"/>
        <rFont val="Arial"/>
        <family val="2"/>
      </rPr>
      <t xml:space="preserve"> JOUR DE LOCATION SUR N’IMPORTE QUEL SITE DU SECTEUR CENTRE DU STBS</t>
    </r>
  </si>
  <si>
    <t>INTEGRATION DE NOUVEAU MATERIEL DANS L'INVENTAIRE SUR N’IMPORTE QUEL SITE DU SECTEUR CENTRE DU STBS</t>
  </si>
  <si>
    <t>78800 CONFLANS-SAINTE-HONORINE                                   78260 ACHERES</t>
  </si>
  <si>
    <r>
      <t xml:space="preserve">- L’inventaire complet et exhaustif de l’ensemble des équipements et matériels installés sur le secteur Ouest dont le </t>
    </r>
    <r>
      <rPr>
        <b/>
        <sz val="11"/>
        <color rgb="FF000000"/>
        <rFont val="Calibri1"/>
      </rPr>
      <t>reportage photo</t>
    </r>
  </si>
  <si>
    <t>CONTROLES ANNUELS SUR UN GROUPE DU SECTEUR OUEST DU STBS</t>
  </si>
  <si>
    <t>Les interventions curative et corrective sur n’importe quel site du secteur Ouest du STBS. Les frais de transport et de matériel sont réputés inclus, les délais d'intervention doivent respecter les dates indiquées dans l'ordre de service.</t>
  </si>
  <si>
    <t>FOURNITURE ET REMPLACEMENT D’UNE RESISTANCE DE  PRECHAUFFAGE SUR UN GROUPE DE 150 KVA SUR N’IMPORTE QUEL SITE DU SECTEUR OUEST DU STBS</t>
  </si>
  <si>
    <t>FOURNITURE ET REMPLACEMENT D’UNE RESISTANCE DE  PRECHAUFFAGE SUR UN GROUPE DE 170 KVA SUR N’IMPORTE QUEL SITE DU SECTEUR OUEST DU STBS</t>
  </si>
  <si>
    <t>FOURNITURE ET REMPLACEMENT D’UNE RESISTANCE DE  PRECHAUFFAGE SUR UN GROUPE DE 200 KVA SUR N’IMPORTE QUEL SITE DU SECTEUR OUEST DU STBS</t>
  </si>
  <si>
    <t>FOURNITURE ET INSTALLATION D’UN BANC DE CHARGE SUR UN GROUPE DE 150 KVA SUR N’IMPORTE QUEL SITE DU SECTEUR OUEST DU STBS</t>
  </si>
  <si>
    <t>- la fourniture et l'installation d'un banc de charge équivalent à la puissance admissible maximale, y compris la livraison et la manutention</t>
  </si>
  <si>
    <t xml:space="preserve">- la fourniture et l'installation des câbles et tous les accessoires nécessaires au raccordement </t>
  </si>
  <si>
    <t>FOURNITURE ET INSTALLATION D’UN BANC DE CHARGE SUR UN GROUPE DE 170 KVA SUR N’IMPORTE QUEL SITE DU SECTEUR OUEST DU STBS</t>
  </si>
  <si>
    <t>FOURNITURE ET INSTALLATION D’UN BANC DE CHARGE SUR UN GROUPE DE 200 KVA SUR N’IMPORTE QUEL SITE DU SECTEUR OUEST DU STBS</t>
  </si>
  <si>
    <t>FOURNITURE ET REMPLACEMENT D’UNE CUVE DOUBLE PAROI HOMOLOGUEE ET CONFORME JUSQU’A 1000 LITRES SUR N’IMPORTE QUEL SITE DU SECTEUR OUEST DU STBS</t>
  </si>
  <si>
    <r>
      <t>FOURNITURE ET REMPLACEMENT D’UNE CUVE DOUBLE PAROI HOMOLOGUEE ET CONFORME DE 2000 A 3000 LITRES SUR N’IMPORTE QUEL SITE DU SECTEUR OUEST D</t>
    </r>
    <r>
      <rPr>
        <b/>
        <u/>
        <sz val="11"/>
        <color rgb="FF000000"/>
        <rFont val="Arial"/>
        <family val="2"/>
      </rPr>
      <t>U</t>
    </r>
    <r>
      <rPr>
        <b/>
        <sz val="11"/>
        <color rgb="FF000000"/>
        <rFont val="Arial"/>
        <family val="2"/>
      </rPr>
      <t xml:space="preserve"> STBS</t>
    </r>
  </si>
  <si>
    <t>FOURNITURE ET REMPLACEMENT D’UNE CUVE DOUBLE PAROI HOMOLOGUEE ET CONFORME DE 3000 A 5000 LITRES SUR N’IMPORTE QUEL SITE DU SECTEUR OUEST DU STBS</t>
  </si>
  <si>
    <t>FOURNITURE ET REMPLACEMENT DE PETITES PIECES OU ACCESSOIRES SUR N’IMPORTE QUEL SITE DU SECTEUR OUEST DU STBS</t>
  </si>
  <si>
    <t>- la fourniture et remplacement d'un jeu de courroies accessoires (ventilateur, alternateur etc.) sur n'importe quel groupe du secteur Ouest</t>
  </si>
  <si>
    <t>FOURNITURE ET REMPLACEMENT D’UNE BATTERIE DE DEMARRAGE SUR N’IMPORTE QUEL SITE DU SECTEUR OUEST DU STBS</t>
  </si>
  <si>
    <t>DEPOLLUTION D’UNE CUVE SUR N’IMPORTE QUEL SITE DU SECTEUR OUEST DU STBS</t>
  </si>
  <si>
    <t xml:space="preserve">La dépollution et la remise en service d’une cuve principale ou d’appoint ainsi que les conduits de liaison au groupe </t>
  </si>
  <si>
    <t>REMISE EN PEINTURE D’UNE CUVE SUR N’IMPORTE QUEL SITE DU SECTEUR OUEST DU STBS</t>
  </si>
  <si>
    <t>INTERVENTION D'URGENCE SUR LE SECTEUR OUEST</t>
  </si>
  <si>
    <t>MISE A DISPOSITION D’UN GROUPE ELECTROGENE PROVISOIRE DE 150 KVA SUR N’IMPORTE QUEL SITE DU SECTEUR OUEST DU STBS</t>
  </si>
  <si>
    <r>
      <rPr>
        <b/>
        <sz val="11"/>
        <color rgb="FF000000"/>
        <rFont val="Arial"/>
      </rPr>
      <t>AMORTISSEMENT POUR UNE MISE A DISPOSITION D’UN GROUPE ELECTROGENE PROVISOIRE DE 150 KVA A PARTIR DU 6</t>
    </r>
    <r>
      <rPr>
        <vertAlign val="superscript"/>
        <sz val="11"/>
        <color rgb="FF000000"/>
        <rFont val="Calibri1"/>
      </rPr>
      <t>ème</t>
    </r>
    <r>
      <rPr>
        <b/>
        <sz val="11"/>
        <color rgb="FF000000"/>
        <rFont val="Arial"/>
      </rPr>
      <t xml:space="preserve"> JOUR DE LOCATION SUR N’IMPORTE QUEL SITE DU SECTEUR OUEST DU STBS</t>
    </r>
  </si>
  <si>
    <t>MISE A DISPOSITION D’UN GROUPE ELECTROGENE PROVISOIRE DE 170 KVA SUR N’IMPORTE QUEL SITE DU SECTEUR OUEST DU STBS</t>
  </si>
  <si>
    <r>
      <t>AMORTISSEMENT POUR UNE MISE A DISPOSITION D’UN GROUPE ELECTROGENE PROVISOIRE DE 170 KVA A PARTIR DU 6</t>
    </r>
    <r>
      <rPr>
        <vertAlign val="superscript"/>
        <sz val="11"/>
        <color rgb="FF000000"/>
        <rFont val="Calibri1"/>
      </rPr>
      <t>ème</t>
    </r>
    <r>
      <rPr>
        <b/>
        <sz val="11"/>
        <color rgb="FF000000"/>
        <rFont val="Arial"/>
        <family val="2"/>
      </rPr>
      <t xml:space="preserve"> JOUR DE LOCATION SUR N’IMPORTE QUEL SITE DU SECTEUR OUEST DU STBS</t>
    </r>
  </si>
  <si>
    <t>MISE A DISPOSITION D’UN GROUPE ELECTROGENE PROVISOIRE DE 200 KVA SUR N’IMPORTE QUEL SITE DU SECTEUR OUEST DU STBS</t>
  </si>
  <si>
    <r>
      <t>AMORTISSEMENT POUR UNE MISE A DISPOSITION D’UN GROUPE ELECTROGENE PROVISOIRE DE 200 KVA A PARTIR DU 6</t>
    </r>
    <r>
      <rPr>
        <vertAlign val="superscript"/>
        <sz val="11"/>
        <color rgb="FF000000"/>
        <rFont val="Calibri1"/>
      </rPr>
      <t>ème</t>
    </r>
    <r>
      <rPr>
        <b/>
        <sz val="11"/>
        <color rgb="FF000000"/>
        <rFont val="Arial"/>
        <family val="2"/>
      </rPr>
      <t xml:space="preserve"> JOUR DE LOCATION SUR N’IMPORTE QUEL SITE DU SECTEUR OUEST DU STBS</t>
    </r>
  </si>
  <si>
    <t>INTEGRATION DE NOUVEAUX MATERIELS DANS L'INVENTAIRE SUR N’IMPORTE QUEL SITE DU SECTEUR OUEST DU STBS</t>
  </si>
  <si>
    <t>INTEGRATION D'UNE CENTRALE INCENDIE SUR N’IMPORTE QUEL SITE DU SECTEUR OUEST DU STBS</t>
  </si>
  <si>
    <t>MAINTENANCE D'UNE CENTRALE INCENDIE POUR UN AN SUR N’IMPORTE QUEL SITE DU SECTEUR OUEST DU STBS</t>
  </si>
  <si>
    <t>78800 CONFLANS-SAINTE-HONORINE                                          78260 ACHERES</t>
  </si>
  <si>
    <t>DETAIL ESTIMATIF LOT 3 Secteur Ouest</t>
  </si>
  <si>
    <r>
      <t xml:space="preserve">- L’inventaire complet et exhaustif de l’ensemble des équipements et matériels installés sur le secteur OUEST dont le </t>
    </r>
    <r>
      <rPr>
        <b/>
        <sz val="11"/>
        <color rgb="FF000000"/>
        <rFont val="Calibri1"/>
      </rPr>
      <t>reportage photo</t>
    </r>
  </si>
  <si>
    <t>FOURNITURE ET REMPLACEMENT D’UNE CUVE DOUBLE PAROI HOMOLOGUEE ET CONFORME DE 2000 A 3000 LITRES SUR N’IMPORTE QUEL SITE DU SECTEUR OUEST DU STBS</t>
  </si>
  <si>
    <t>FOURNITURE ET REMPLACEMENT D’UNE CUVE DOUBLE PAROI HOMOLOGUEE ET CONFORME DE 3000 A 5000 LITRES SUR N’IMPORTE QUEL SITE DU SECTEUR OUESTDU STBS</t>
  </si>
  <si>
    <t>FOURNITURE ET REMPLACEMENT DES COURROIES D’ACCESSOIRES SUR N’IMPORTE QUEL SITE DU SECTEUR OUEST DU STBS</t>
  </si>
  <si>
    <t>- la fourniture et remplacement d'un jeu de courroies accessoires (ventilateur, alternateur etc.) sur n'importe quel groupe du secteur Centre du STBS</t>
  </si>
  <si>
    <r>
      <t>AMORTISSEMENT POUR UNE MISE A DISPOSITION D’UN GROUPE ELECTROGENE PROVISOIRE DE 150 KVA A PARTIR DU 6</t>
    </r>
    <r>
      <rPr>
        <vertAlign val="superscript"/>
        <sz val="11"/>
        <color rgb="FF000000"/>
        <rFont val="Calibri1"/>
      </rPr>
      <t>ème</t>
    </r>
    <r>
      <rPr>
        <b/>
        <sz val="11"/>
        <color rgb="FF000000"/>
        <rFont val="Arial"/>
        <family val="2"/>
      </rPr>
      <t xml:space="preserve"> JOUR DE LOCATION SUR N’IMPORTE QUEL SITE DU SECTEUR OUEST DU STBS</t>
    </r>
  </si>
  <si>
    <t>INTEGRATION DE NOUVEAU MATERIEL DANS L'INVENTAIRE SUR N’IMPORTE QUEL SITE DU SECTEUR OUEST DU STBS</t>
  </si>
  <si>
    <t>INVENTAIRE COMPLET ET EXHAUSTIF DES EQUIPEMENTS DE VNF SUR LE SECTEUR EST DU STBS</t>
  </si>
  <si>
    <t xml:space="preserve">- la fourniture et remplacement d'un jeu de courroies accessoires (ventilateur, alternateur etc.) </t>
  </si>
  <si>
    <r>
      <rPr>
        <b/>
        <sz val="11"/>
        <color rgb="FF000000"/>
        <rFont val="Arial"/>
      </rPr>
      <t>AMORTISSEMENT POUR UNE MISE A DISPOSITION D’UN GROUPE ELECTROGENE PROVISOIRE DE 150 KVA A PARTIR DU 6</t>
    </r>
    <r>
      <rPr>
        <vertAlign val="superscript"/>
        <sz val="11"/>
        <color rgb="FF000000"/>
        <rFont val="Calibri1"/>
      </rPr>
      <t>ème</t>
    </r>
    <r>
      <rPr>
        <b/>
        <sz val="11"/>
        <color rgb="FF000000"/>
        <rFont val="Arial"/>
      </rPr>
      <t xml:space="preserve"> JOUR DE LOCATION SUR N’IMPORTE QUEL SITE DU SECTEUR EST DU STBS</t>
    </r>
  </si>
  <si>
    <t>Les interventions curative et corrective sur n’importe quel site du secteur EST du STBS. Les frais de transport et de matériel sont réputés inclus, les délais d'intervention doivent respecter les dates indiquées dans l'ordre de service.</t>
  </si>
  <si>
    <t>INVENTAIRE COMPLET ET EXHAUSTIF DES EQUIPEMENTS DE VNF DU SECTEUR CENTRE DU STBS</t>
  </si>
  <si>
    <t>Les interventions curative et corrective sur n’importe quel site secteur Centre du STBS. Les frais de transport et de matériel sont réputés inclus, les délais d'intervention doivent respecter les dates indiquées dans l'ordre de service.</t>
  </si>
  <si>
    <t>- la fourniture et le remplacement d'une cuve double paroi homologuée, conforme et avec ses accessoires sur n'importe quel site, y compris la livraison et la manutention</t>
  </si>
  <si>
    <t>- la fourniture et remplacement d'un jeu de courroies accessoires (ventilateur, alternateur etc.) sur n'importe quel groupe  du secteur Centre du STBS</t>
  </si>
  <si>
    <t>INVENTAIRE COMPLET ET EXHAUSTIF DES EQUIPEMENTS DE VNF DU SECTEUR OUEST DU STBS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</si>
</sst>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40C];[Red]&quot;-&quot;#,##0.00&quot; &quot;[$€-40C]"/>
    <numFmt numFmtId="165" formatCode="#,##0.00\ &quot;€&quot;"/>
  </numFmts>
  <fonts count="23">
    <font>
      <sz val="11"/>
      <color rgb="FF000000"/>
      <name val="Calibri1"/>
    </font>
    <font>
      <b/>
      <i/>
      <sz val="16"/>
      <color rgb="FF000000"/>
      <name val="Calibri1"/>
    </font>
    <font>
      <b/>
      <i/>
      <u/>
      <sz val="11"/>
      <color rgb="FF000000"/>
      <name val="Calibri1"/>
    </font>
    <font>
      <b/>
      <sz val="12"/>
      <color rgb="FF0000FF"/>
      <name val="Calibri"/>
      <family val="2"/>
    </font>
    <font>
      <sz val="12"/>
      <color rgb="FF000000"/>
      <name val="Calibri"/>
      <family val="2"/>
    </font>
    <font>
      <sz val="12"/>
      <color rgb="FF0000FF"/>
      <name val="Calibri"/>
      <family val="2"/>
    </font>
    <font>
      <b/>
      <sz val="14"/>
      <color rgb="FF000000"/>
      <name val="Arial"/>
      <family val="2"/>
    </font>
    <font>
      <sz val="10"/>
      <color rgb="FF000000"/>
      <name val="Calibri"/>
      <family val="2"/>
    </font>
    <font>
      <b/>
      <sz val="18"/>
      <color rgb="FF000000"/>
      <name val="Arial"/>
      <family val="2"/>
    </font>
    <font>
      <sz val="14"/>
      <color rgb="FF000000"/>
      <name val="Arial"/>
      <family val="2"/>
    </font>
    <font>
      <sz val="11"/>
      <color rgb="FF0000FF"/>
      <name val="Arial"/>
      <family val="2"/>
    </font>
    <font>
      <b/>
      <sz val="9"/>
      <color rgb="FF0000FF"/>
      <name val="Arial"/>
      <family val="2"/>
    </font>
    <font>
      <b/>
      <sz val="16"/>
      <color rgb="FF000000"/>
      <name val="Arial"/>
      <family val="2"/>
    </font>
    <font>
      <sz val="11"/>
      <color rgb="FF000000"/>
      <name val="Arial"/>
      <family val="2"/>
    </font>
    <font>
      <b/>
      <u/>
      <sz val="11"/>
      <color rgb="FF000000"/>
      <name val="Arial"/>
      <family val="2"/>
    </font>
    <font>
      <b/>
      <sz val="11"/>
      <color rgb="FF000000"/>
      <name val="Arial"/>
      <family val="2"/>
    </font>
    <font>
      <b/>
      <sz val="11"/>
      <color rgb="FF000000"/>
      <name val="Calibri1"/>
    </font>
    <font>
      <b/>
      <sz val="12"/>
      <color rgb="FF000000"/>
      <name val="Arial"/>
      <family val="2"/>
    </font>
    <font>
      <sz val="11"/>
      <color rgb="FF000000"/>
      <name val="Mangal"/>
      <family val="1"/>
    </font>
    <font>
      <b/>
      <sz val="12"/>
      <color rgb="FFFF3333"/>
      <name val="Arial"/>
      <family val="2"/>
    </font>
    <font>
      <vertAlign val="superscript"/>
      <sz val="11"/>
      <color rgb="FF000000"/>
      <name val="Calibri1"/>
    </font>
    <font>
      <b/>
      <sz val="11"/>
      <color rgb="FF000000"/>
      <name val="Arial"/>
    </font>
    <font>
      <sz val="12"/>
      <color rgb="FF000000"/>
      <name val="Arial"/>
      <family val="2"/>
    </font>
  </fonts>
  <fills count="4">
    <fill>
      <patternFill patternType="none"/>
    </fill>
    <fill>
      <patternFill patternType="gray125"/>
    </fill>
    <fill>
      <patternFill patternType="solid">
        <fgColor rgb="FFFFFFFF"/>
        <bgColor rgb="FFFFFFFF"/>
      </patternFill>
    </fill>
    <fill>
      <patternFill patternType="solid">
        <fgColor theme="0"/>
        <bgColor rgb="FFFFFFFF"/>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medium">
        <color rgb="FF000000"/>
      </top>
      <bottom/>
      <diagonal/>
    </border>
  </borders>
  <cellStyleXfs count="5">
    <xf numFmtId="0" fontId="0" fillId="0" borderId="0"/>
    <xf numFmtId="0" fontId="1" fillId="0" borderId="0" applyNumberFormat="0" applyBorder="0" applyProtection="0">
      <alignment horizontal="center"/>
    </xf>
    <xf numFmtId="0" fontId="1" fillId="0" borderId="0" applyNumberFormat="0" applyBorder="0" applyProtection="0">
      <alignment horizontal="center" textRotation="90"/>
    </xf>
    <xf numFmtId="0" fontId="2" fillId="0" borderId="0" applyNumberFormat="0" applyBorder="0" applyProtection="0"/>
    <xf numFmtId="164" fontId="2" fillId="0" borderId="0" applyBorder="0" applyProtection="0"/>
  </cellStyleXfs>
  <cellXfs count="172">
    <xf numFmtId="0" fontId="0" fillId="0" borderId="0" xfId="0"/>
    <xf numFmtId="164" fontId="0" fillId="0" borderId="0" xfId="0" applyNumberFormat="1"/>
    <xf numFmtId="0" fontId="4" fillId="0" borderId="0" xfId="0" applyFont="1"/>
    <xf numFmtId="0" fontId="6" fillId="0" borderId="0" xfId="0" applyFont="1" applyAlignment="1">
      <alignment horizontal="left" vertical="center" indent="20"/>
    </xf>
    <xf numFmtId="0" fontId="7" fillId="0" borderId="0" xfId="0" applyFont="1"/>
    <xf numFmtId="0" fontId="9" fillId="0" borderId="0" xfId="0" applyFont="1" applyAlignment="1">
      <alignment horizontal="left" vertical="center" indent="20"/>
    </xf>
    <xf numFmtId="0" fontId="8" fillId="0" borderId="0" xfId="0" applyFont="1" applyAlignment="1">
      <alignment horizontal="left" vertical="center" indent="20"/>
    </xf>
    <xf numFmtId="0" fontId="11" fillId="0" borderId="0" xfId="0" applyFont="1" applyAlignment="1">
      <alignment horizontal="left" vertical="center"/>
    </xf>
    <xf numFmtId="0" fontId="12" fillId="0" borderId="0" xfId="0" applyFont="1" applyAlignment="1">
      <alignment horizontal="center" vertical="center"/>
    </xf>
    <xf numFmtId="0" fontId="13" fillId="0" borderId="0" xfId="0" applyFont="1" applyAlignment="1">
      <alignment horizontal="left" vertical="center" wrapText="1"/>
    </xf>
    <xf numFmtId="0" fontId="14" fillId="0" borderId="0" xfId="0" applyFont="1"/>
    <xf numFmtId="0" fontId="11" fillId="0" borderId="0" xfId="0" applyFont="1" applyAlignment="1">
      <alignment horizontal="center" vertical="center"/>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164" fontId="15" fillId="2" borderId="1" xfId="0" applyNumberFormat="1"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Alignment="1">
      <alignmen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9" xfId="0" applyFont="1" applyFill="1" applyBorder="1" applyAlignment="1">
      <alignment horizontal="center" vertical="center" wrapText="1"/>
    </xf>
    <xf numFmtId="164" fontId="15" fillId="2" borderId="9"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0" fontId="17" fillId="2" borderId="3" xfId="0" applyFont="1" applyFill="1" applyBorder="1" applyAlignment="1">
      <alignment vertical="center" wrapText="1"/>
    </xf>
    <xf numFmtId="164" fontId="0" fillId="2" borderId="10" xfId="0" applyNumberFormat="1" applyFill="1" applyBorder="1" applyAlignment="1">
      <alignment vertical="center" wrapText="1"/>
    </xf>
    <xf numFmtId="164" fontId="0" fillId="2" borderId="11" xfId="0" applyNumberFormat="1" applyFill="1" applyBorder="1" applyAlignment="1">
      <alignment vertical="center" wrapText="1"/>
    </xf>
    <xf numFmtId="0" fontId="17" fillId="2" borderId="6" xfId="0" applyFont="1" applyFill="1" applyBorder="1" applyAlignment="1">
      <alignment vertical="center" wrapText="1"/>
    </xf>
    <xf numFmtId="164" fontId="0" fillId="2" borderId="12" xfId="0" applyNumberFormat="1" applyFill="1" applyBorder="1" applyAlignment="1">
      <alignment vertical="center" wrapText="1"/>
    </xf>
    <xf numFmtId="164" fontId="0" fillId="2" borderId="13" xfId="0" applyNumberFormat="1" applyFill="1" applyBorder="1" applyAlignment="1">
      <alignment vertical="center" wrapText="1"/>
    </xf>
    <xf numFmtId="0" fontId="17" fillId="2" borderId="2"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1" xfId="0" applyFont="1" applyFill="1" applyBorder="1" applyAlignment="1">
      <alignment vertical="center" wrapText="1"/>
    </xf>
    <xf numFmtId="164" fontId="0" fillId="2" borderId="1" xfId="0" applyNumberFormat="1" applyFill="1" applyBorder="1" applyAlignment="1">
      <alignment vertical="center" wrapText="1"/>
    </xf>
    <xf numFmtId="0" fontId="19" fillId="2" borderId="5"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6" xfId="0" applyFont="1" applyFill="1" applyBorder="1" applyAlignment="1">
      <alignment horizontal="center" vertical="center" wrapText="1"/>
    </xf>
    <xf numFmtId="164" fontId="0" fillId="2" borderId="1" xfId="0" applyNumberForma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5" fillId="0" borderId="1" xfId="0" applyFont="1" applyBorder="1" applyAlignment="1">
      <alignment horizontal="center" vertical="center" wrapText="1"/>
    </xf>
    <xf numFmtId="0" fontId="10" fillId="0" borderId="0" xfId="0" applyFont="1" applyAlignment="1">
      <alignment horizontal="left" vertical="center"/>
    </xf>
    <xf numFmtId="165" fontId="15" fillId="0" borderId="1" xfId="0" applyNumberFormat="1" applyFont="1" applyBorder="1" applyAlignment="1">
      <alignment horizontal="center" vertical="center" wrapText="1"/>
    </xf>
    <xf numFmtId="165" fontId="0" fillId="0" borderId="1" xfId="0" applyNumberFormat="1" applyBorder="1" applyAlignment="1">
      <alignment horizontal="center" vertical="center" wrapText="1"/>
    </xf>
    <xf numFmtId="0" fontId="17" fillId="2" borderId="2"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3"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left" vertical="center" wrapText="1"/>
    </xf>
    <xf numFmtId="0" fontId="15" fillId="2" borderId="2"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0" fillId="0" borderId="0" xfId="0" applyFont="1" applyAlignment="1">
      <alignment horizontal="left" vertical="center"/>
    </xf>
    <xf numFmtId="0" fontId="13" fillId="2" borderId="10" xfId="0" applyFont="1" applyFill="1" applyBorder="1" applyAlignment="1">
      <alignment vertical="center" wrapText="1"/>
    </xf>
    <xf numFmtId="0" fontId="13" fillId="2" borderId="12" xfId="0" applyFont="1" applyFill="1" applyBorder="1" applyAlignment="1">
      <alignment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center" vertical="center" wrapText="1"/>
    </xf>
    <xf numFmtId="0" fontId="0" fillId="0" borderId="1" xfId="0" applyBorder="1" applyAlignment="1">
      <alignment horizontal="center" vertical="center" wrapText="1"/>
    </xf>
    <xf numFmtId="0" fontId="13" fillId="2" borderId="9" xfId="0" applyFont="1" applyFill="1" applyBorder="1" applyAlignment="1">
      <alignment horizontal="center" vertical="center" wrapText="1"/>
    </xf>
    <xf numFmtId="0" fontId="22" fillId="2" borderId="3" xfId="0" applyFont="1" applyFill="1" applyBorder="1" applyAlignment="1">
      <alignment vertical="center" wrapText="1"/>
    </xf>
    <xf numFmtId="0" fontId="22" fillId="2" borderId="10" xfId="0" applyFont="1" applyFill="1" applyBorder="1" applyAlignment="1">
      <alignment vertical="center" wrapText="1"/>
    </xf>
    <xf numFmtId="0" fontId="22" fillId="2" borderId="6" xfId="0" applyFont="1" applyFill="1" applyBorder="1" applyAlignment="1">
      <alignment vertical="center" wrapText="1"/>
    </xf>
    <xf numFmtId="0" fontId="22" fillId="2" borderId="12" xfId="0" applyFont="1" applyFill="1" applyBorder="1" applyAlignment="1">
      <alignment vertical="center" wrapText="1"/>
    </xf>
    <xf numFmtId="0" fontId="22" fillId="2" borderId="1" xfId="0" applyFont="1" applyFill="1" applyBorder="1" applyAlignment="1">
      <alignment vertical="center" wrapText="1"/>
    </xf>
    <xf numFmtId="0" fontId="22" fillId="2" borderId="1" xfId="0" applyFont="1" applyFill="1" applyBorder="1" applyAlignment="1">
      <alignment horizontal="center" vertical="center" wrapText="1"/>
    </xf>
    <xf numFmtId="164" fontId="0" fillId="2" borderId="1" xfId="0" applyNumberFormat="1" applyFont="1" applyFill="1" applyBorder="1" applyAlignment="1">
      <alignment vertical="center" wrapText="1"/>
    </xf>
    <xf numFmtId="165"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7" fillId="2" borderId="2"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3"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left" vertical="center" wrapText="1"/>
    </xf>
    <xf numFmtId="0" fontId="15" fillId="2" borderId="2"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0" fillId="0" borderId="0" xfId="0" applyFont="1" applyAlignment="1">
      <alignment horizontal="left" vertical="center"/>
    </xf>
    <xf numFmtId="0" fontId="17" fillId="2" borderId="2"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3"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left" vertical="center" wrapText="1"/>
    </xf>
    <xf numFmtId="0" fontId="15" fillId="2" borderId="2"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0" fillId="0" borderId="0" xfId="0" applyFont="1" applyAlignment="1">
      <alignment horizontal="left" vertical="center"/>
    </xf>
    <xf numFmtId="49" fontId="13" fillId="2" borderId="4" xfId="0" applyNumberFormat="1" applyFont="1" applyFill="1" applyBorder="1" applyAlignment="1">
      <alignment vertical="center" wrapText="1"/>
    </xf>
    <xf numFmtId="49" fontId="13" fillId="2" borderId="0" xfId="0" applyNumberFormat="1" applyFont="1" applyFill="1" applyAlignment="1">
      <alignment vertical="center" wrapText="1"/>
    </xf>
    <xf numFmtId="49" fontId="15" fillId="2" borderId="8" xfId="0" applyNumberFormat="1" applyFont="1" applyFill="1" applyBorder="1" applyAlignment="1">
      <alignment horizontal="left" vertical="top" wrapText="1"/>
    </xf>
    <xf numFmtId="49" fontId="15" fillId="2" borderId="0" xfId="0" applyNumberFormat="1" applyFont="1" applyFill="1" applyAlignment="1">
      <alignment vertical="center" wrapText="1"/>
    </xf>
    <xf numFmtId="49" fontId="15" fillId="2" borderId="9" xfId="0" applyNumberFormat="1" applyFont="1" applyFill="1" applyBorder="1" applyAlignment="1">
      <alignment horizontal="left" vertical="top" wrapText="1"/>
    </xf>
    <xf numFmtId="49" fontId="13" fillId="2" borderId="6" xfId="0" applyNumberFormat="1" applyFont="1" applyFill="1" applyBorder="1" applyAlignment="1">
      <alignment vertical="center" wrapText="1"/>
    </xf>
    <xf numFmtId="49" fontId="15" fillId="2" borderId="3" xfId="0" applyNumberFormat="1" applyFont="1" applyFill="1" applyBorder="1" applyAlignment="1">
      <alignment vertical="center" wrapText="1"/>
    </xf>
    <xf numFmtId="49" fontId="13" fillId="2" borderId="4" xfId="0" applyNumberFormat="1" applyFont="1" applyFill="1" applyBorder="1" applyAlignment="1">
      <alignment vertical="top" wrapText="1"/>
    </xf>
    <xf numFmtId="49" fontId="15" fillId="2" borderId="1" xfId="0" applyNumberFormat="1" applyFont="1" applyFill="1" applyBorder="1" applyAlignment="1">
      <alignment horizontal="left" vertical="top" wrapText="1"/>
    </xf>
    <xf numFmtId="49" fontId="15" fillId="2" borderId="10" xfId="0" applyNumberFormat="1" applyFont="1" applyFill="1" applyBorder="1" applyAlignment="1">
      <alignment vertical="center" wrapText="1"/>
    </xf>
    <xf numFmtId="49" fontId="15" fillId="2" borderId="14" xfId="0" applyNumberFormat="1" applyFont="1" applyFill="1" applyBorder="1" applyAlignment="1">
      <alignment horizontal="left" vertical="top" wrapText="1"/>
    </xf>
    <xf numFmtId="49" fontId="15" fillId="2" borderId="4" xfId="0" applyNumberFormat="1" applyFont="1" applyFill="1" applyBorder="1" applyAlignment="1">
      <alignment vertical="top" wrapText="1"/>
    </xf>
    <xf numFmtId="49" fontId="15" fillId="2" borderId="0" xfId="0" applyNumberFormat="1" applyFont="1" applyFill="1" applyAlignment="1">
      <alignment vertical="top" wrapText="1"/>
    </xf>
    <xf numFmtId="49" fontId="13" fillId="2" borderId="0" xfId="0" applyNumberFormat="1" applyFont="1" applyFill="1" applyAlignment="1">
      <alignment vertical="top" wrapText="1"/>
    </xf>
    <xf numFmtId="49" fontId="15" fillId="2" borderId="4" xfId="0" applyNumberFormat="1" applyFont="1" applyFill="1" applyBorder="1" applyAlignment="1">
      <alignment vertical="center" wrapText="1"/>
    </xf>
    <xf numFmtId="49" fontId="15" fillId="2" borderId="3" xfId="0" applyNumberFormat="1" applyFont="1" applyFill="1" applyBorder="1" applyAlignment="1">
      <alignment vertical="top" wrapText="1"/>
    </xf>
    <xf numFmtId="49" fontId="13" fillId="3" borderId="4" xfId="0" applyNumberFormat="1" applyFont="1" applyFill="1" applyBorder="1" applyAlignment="1">
      <alignment vertical="top" wrapText="1"/>
    </xf>
    <xf numFmtId="49" fontId="15" fillId="2" borderId="1"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0" fontId="3"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xf>
    <xf numFmtId="0" fontId="8"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left" vertical="center" wrapText="1"/>
    </xf>
    <xf numFmtId="0" fontId="15" fillId="2" borderId="2" xfId="0" applyFont="1" applyFill="1" applyBorder="1" applyAlignment="1">
      <alignment horizontal="center" vertical="center" wrapText="1"/>
    </xf>
    <xf numFmtId="0" fontId="15" fillId="2" borderId="7" xfId="0" applyFont="1" applyFill="1" applyBorder="1" applyAlignment="1">
      <alignment horizontal="center" vertical="center" wrapText="1"/>
    </xf>
    <xf numFmtId="164" fontId="15" fillId="2" borderId="2" xfId="0" applyNumberFormat="1" applyFont="1" applyFill="1" applyBorder="1" applyAlignment="1">
      <alignment horizontal="center" vertical="center" wrapText="1"/>
    </xf>
    <xf numFmtId="164" fontId="15" fillId="2" borderId="7" xfId="0" applyNumberFormat="1" applyFont="1" applyFill="1" applyBorder="1" applyAlignment="1">
      <alignment horizontal="center" vertical="center" wrapText="1"/>
    </xf>
    <xf numFmtId="0" fontId="15" fillId="2" borderId="5" xfId="0" applyFont="1" applyFill="1" applyBorder="1" applyAlignment="1">
      <alignment horizontal="center" vertical="center" wrapText="1"/>
    </xf>
    <xf numFmtId="164" fontId="15" fillId="2" borderId="5" xfId="0" applyNumberFormat="1" applyFont="1" applyFill="1" applyBorder="1" applyAlignment="1">
      <alignment horizontal="center" vertical="center" wrapText="1"/>
    </xf>
    <xf numFmtId="165" fontId="15" fillId="2" borderId="2" xfId="0" applyNumberFormat="1" applyFont="1" applyFill="1" applyBorder="1" applyAlignment="1">
      <alignment horizontal="center" vertical="center" wrapText="1"/>
    </xf>
    <xf numFmtId="165" fontId="15" fillId="2" borderId="7" xfId="0" applyNumberFormat="1" applyFont="1" applyFill="1" applyBorder="1" applyAlignment="1">
      <alignment horizontal="center" vertical="center" wrapText="1"/>
    </xf>
    <xf numFmtId="165" fontId="15" fillId="2" borderId="5" xfId="0" applyNumberFormat="1" applyFont="1" applyFill="1" applyBorder="1" applyAlignment="1">
      <alignment horizontal="center" vertical="center" wrapText="1"/>
    </xf>
    <xf numFmtId="0" fontId="10" fillId="0" borderId="0" xfId="0" applyFont="1" applyAlignment="1">
      <alignment horizontal="left" vertical="center"/>
    </xf>
    <xf numFmtId="0" fontId="17" fillId="2" borderId="2"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7" xfId="0" applyFont="1" applyFill="1" applyBorder="1" applyAlignment="1">
      <alignment horizontal="center" vertical="center" wrapText="1"/>
    </xf>
    <xf numFmtId="165" fontId="17" fillId="2" borderId="2" xfId="0" applyNumberFormat="1" applyFont="1" applyFill="1" applyBorder="1" applyAlignment="1">
      <alignment horizontal="center" vertical="center" wrapText="1"/>
    </xf>
    <xf numFmtId="165" fontId="17" fillId="2" borderId="5" xfId="0" applyNumberFormat="1" applyFont="1" applyFill="1" applyBorder="1" applyAlignment="1">
      <alignment horizontal="center" vertical="center" wrapText="1"/>
    </xf>
    <xf numFmtId="165" fontId="17" fillId="2" borderId="7" xfId="0" applyNumberFormat="1" applyFont="1" applyFill="1" applyBorder="1" applyAlignment="1">
      <alignment horizontal="center" vertical="center" wrapText="1"/>
    </xf>
    <xf numFmtId="0" fontId="22" fillId="2" borderId="1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7" xfId="0" applyFont="1" applyFill="1" applyBorder="1" applyAlignment="1">
      <alignment horizontal="center" vertical="center" wrapText="1"/>
    </xf>
    <xf numFmtId="165" fontId="22" fillId="2" borderId="15" xfId="0" applyNumberFormat="1" applyFont="1" applyFill="1" applyBorder="1" applyAlignment="1">
      <alignment horizontal="center" vertical="center" wrapText="1"/>
    </xf>
    <xf numFmtId="165" fontId="22" fillId="2" borderId="5" xfId="0" applyNumberFormat="1" applyFont="1" applyFill="1" applyBorder="1" applyAlignment="1">
      <alignment horizontal="center" vertical="center" wrapText="1"/>
    </xf>
    <xf numFmtId="165" fontId="22" fillId="2" borderId="7" xfId="0" applyNumberFormat="1"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165" fontId="13" fillId="2" borderId="2" xfId="0" applyNumberFormat="1" applyFont="1" applyFill="1" applyBorder="1" applyAlignment="1">
      <alignment horizontal="center" vertical="center" wrapText="1"/>
    </xf>
    <xf numFmtId="165" fontId="13" fillId="2" borderId="7" xfId="0" applyNumberFormat="1" applyFont="1" applyFill="1" applyBorder="1" applyAlignment="1">
      <alignment horizontal="center" vertical="center" wrapText="1"/>
    </xf>
    <xf numFmtId="0" fontId="13" fillId="2" borderId="2" xfId="0" applyFont="1" applyFill="1" applyBorder="1" applyAlignment="1">
      <alignment horizontal="center" vertical="center" wrapText="1"/>
    </xf>
    <xf numFmtId="165" fontId="13" fillId="2" borderId="15" xfId="0" applyNumberFormat="1" applyFont="1" applyFill="1" applyBorder="1" applyAlignment="1">
      <alignment horizontal="center" vertical="center" wrapText="1"/>
    </xf>
    <xf numFmtId="165" fontId="13" fillId="2" borderId="5" xfId="0" applyNumberFormat="1" applyFont="1" applyFill="1" applyBorder="1" applyAlignment="1">
      <alignment horizontal="center" vertical="center" wrapText="1"/>
    </xf>
    <xf numFmtId="0" fontId="22" fillId="2" borderId="2" xfId="0" applyFont="1" applyFill="1" applyBorder="1" applyAlignment="1">
      <alignment horizontal="center" vertical="center" wrapText="1"/>
    </xf>
    <xf numFmtId="165" fontId="22" fillId="2" borderId="2" xfId="0" applyNumberFormat="1" applyFont="1" applyFill="1" applyBorder="1" applyAlignment="1">
      <alignment horizontal="center" vertical="center" wrapText="1"/>
    </xf>
    <xf numFmtId="0" fontId="13" fillId="2" borderId="2" xfId="0" applyNumberFormat="1" applyFont="1" applyFill="1" applyBorder="1" applyAlignment="1">
      <alignment horizontal="center" vertical="center" wrapText="1"/>
    </xf>
    <xf numFmtId="0" fontId="13" fillId="2" borderId="5" xfId="0" applyNumberFormat="1" applyFont="1" applyFill="1" applyBorder="1" applyAlignment="1">
      <alignment horizontal="center" vertical="center" wrapText="1"/>
    </xf>
    <xf numFmtId="0" fontId="13" fillId="2" borderId="7" xfId="0" applyNumberFormat="1" applyFont="1" applyFill="1" applyBorder="1" applyAlignment="1">
      <alignment horizontal="center" vertical="center" wrapText="1"/>
    </xf>
  </cellXfs>
  <cellStyles count="5">
    <cellStyle name="Heading" xfId="1" xr:uid="{00000000-0005-0000-0000-000000000000}"/>
    <cellStyle name="Heading1" xfId="2" xr:uid="{00000000-0005-0000-0000-000001000000}"/>
    <cellStyle name="Normal" xfId="0" builtinId="0" customBuiltin="1"/>
    <cellStyle name="Result" xfId="3" xr:uid="{00000000-0005-0000-0000-000003000000}"/>
    <cellStyle name="Result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35719</xdr:colOff>
      <xdr:row>0</xdr:row>
      <xdr:rowOff>107156</xdr:rowOff>
    </xdr:from>
    <xdr:to>
      <xdr:col>1</xdr:col>
      <xdr:colOff>877606</xdr:colOff>
      <xdr:row>5</xdr:row>
      <xdr:rowOff>46183</xdr:rowOff>
    </xdr:to>
    <xdr:pic>
      <xdr:nvPicPr>
        <xdr:cNvPr id="5" name="Image 4">
          <a:extLst>
            <a:ext uri="{FF2B5EF4-FFF2-40B4-BE49-F238E27FC236}">
              <a16:creationId xmlns:a16="http://schemas.microsoft.com/office/drawing/2014/main" id="{5EDC7910-B9F3-2758-034E-C06239D8B925}"/>
            </a:ext>
          </a:extLst>
        </xdr:cNvPr>
        <xdr:cNvPicPr>
          <a:picLocks noChangeAspect="1"/>
        </xdr:cNvPicPr>
      </xdr:nvPicPr>
      <xdr:blipFill>
        <a:blip xmlns:r="http://schemas.openxmlformats.org/officeDocument/2006/relationships" r:embed="rId1"/>
        <a:stretch>
          <a:fillRect/>
        </a:stretch>
      </xdr:blipFill>
      <xdr:spPr>
        <a:xfrm>
          <a:off x="35719" y="107156"/>
          <a:ext cx="1877731" cy="9510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840564</xdr:colOff>
      <xdr:row>4</xdr:row>
      <xdr:rowOff>146725</xdr:rowOff>
    </xdr:to>
    <xdr:pic>
      <xdr:nvPicPr>
        <xdr:cNvPr id="4" name="Image 3">
          <a:extLst>
            <a:ext uri="{FF2B5EF4-FFF2-40B4-BE49-F238E27FC236}">
              <a16:creationId xmlns:a16="http://schemas.microsoft.com/office/drawing/2014/main" id="{5584071A-D6DA-272E-A287-E5D1CECBE2DA}"/>
            </a:ext>
          </a:extLst>
        </xdr:cNvPr>
        <xdr:cNvPicPr>
          <a:picLocks noChangeAspect="1"/>
        </xdr:cNvPicPr>
      </xdr:nvPicPr>
      <xdr:blipFill>
        <a:blip xmlns:r="http://schemas.openxmlformats.org/officeDocument/2006/relationships" r:embed="rId1"/>
        <a:stretch>
          <a:fillRect/>
        </a:stretch>
      </xdr:blipFill>
      <xdr:spPr>
        <a:xfrm>
          <a:off x="0" y="0"/>
          <a:ext cx="1877731" cy="9510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35719</xdr:colOff>
      <xdr:row>0</xdr:row>
      <xdr:rowOff>107156</xdr:rowOff>
    </xdr:from>
    <xdr:to>
      <xdr:col>1</xdr:col>
      <xdr:colOff>877606</xdr:colOff>
      <xdr:row>5</xdr:row>
      <xdr:rowOff>46183</xdr:rowOff>
    </xdr:to>
    <xdr:pic>
      <xdr:nvPicPr>
        <xdr:cNvPr id="2" name="Image 1">
          <a:extLst>
            <a:ext uri="{FF2B5EF4-FFF2-40B4-BE49-F238E27FC236}">
              <a16:creationId xmlns:a16="http://schemas.microsoft.com/office/drawing/2014/main" id="{4574FC53-4906-4776-A45F-731D0C45F3B1}"/>
            </a:ext>
          </a:extLst>
        </xdr:cNvPr>
        <xdr:cNvPicPr>
          <a:picLocks noChangeAspect="1"/>
        </xdr:cNvPicPr>
      </xdr:nvPicPr>
      <xdr:blipFill>
        <a:blip xmlns:r="http://schemas.openxmlformats.org/officeDocument/2006/relationships" r:embed="rId1"/>
        <a:stretch>
          <a:fillRect/>
        </a:stretch>
      </xdr:blipFill>
      <xdr:spPr>
        <a:xfrm>
          <a:off x="35719" y="107156"/>
          <a:ext cx="1880112" cy="9391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840564</xdr:colOff>
      <xdr:row>4</xdr:row>
      <xdr:rowOff>146725</xdr:rowOff>
    </xdr:to>
    <xdr:pic>
      <xdr:nvPicPr>
        <xdr:cNvPr id="2" name="Image 1">
          <a:extLst>
            <a:ext uri="{FF2B5EF4-FFF2-40B4-BE49-F238E27FC236}">
              <a16:creationId xmlns:a16="http://schemas.microsoft.com/office/drawing/2014/main" id="{A1312F81-9CD3-4B6B-BF9C-1523F2854A26}"/>
            </a:ext>
          </a:extLst>
        </xdr:cNvPr>
        <xdr:cNvPicPr>
          <a:picLocks noChangeAspect="1"/>
        </xdr:cNvPicPr>
      </xdr:nvPicPr>
      <xdr:blipFill>
        <a:blip xmlns:r="http://schemas.openxmlformats.org/officeDocument/2006/relationships" r:embed="rId1"/>
        <a:stretch>
          <a:fillRect/>
        </a:stretch>
      </xdr:blipFill>
      <xdr:spPr>
        <a:xfrm>
          <a:off x="0" y="0"/>
          <a:ext cx="1878789" cy="9468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35719</xdr:colOff>
      <xdr:row>0</xdr:row>
      <xdr:rowOff>107156</xdr:rowOff>
    </xdr:from>
    <xdr:to>
      <xdr:col>1</xdr:col>
      <xdr:colOff>877606</xdr:colOff>
      <xdr:row>5</xdr:row>
      <xdr:rowOff>46183</xdr:rowOff>
    </xdr:to>
    <xdr:pic>
      <xdr:nvPicPr>
        <xdr:cNvPr id="2" name="Image 1">
          <a:extLst>
            <a:ext uri="{FF2B5EF4-FFF2-40B4-BE49-F238E27FC236}">
              <a16:creationId xmlns:a16="http://schemas.microsoft.com/office/drawing/2014/main" id="{7944233A-68CF-4E71-97E7-CF240B0F1AFE}"/>
            </a:ext>
          </a:extLst>
        </xdr:cNvPr>
        <xdr:cNvPicPr>
          <a:picLocks noChangeAspect="1"/>
        </xdr:cNvPicPr>
      </xdr:nvPicPr>
      <xdr:blipFill>
        <a:blip xmlns:r="http://schemas.openxmlformats.org/officeDocument/2006/relationships" r:embed="rId1"/>
        <a:stretch>
          <a:fillRect/>
        </a:stretch>
      </xdr:blipFill>
      <xdr:spPr>
        <a:xfrm>
          <a:off x="35719" y="107156"/>
          <a:ext cx="1880112" cy="93915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840564</xdr:colOff>
      <xdr:row>4</xdr:row>
      <xdr:rowOff>146725</xdr:rowOff>
    </xdr:to>
    <xdr:pic>
      <xdr:nvPicPr>
        <xdr:cNvPr id="2" name="Image 1">
          <a:extLst>
            <a:ext uri="{FF2B5EF4-FFF2-40B4-BE49-F238E27FC236}">
              <a16:creationId xmlns:a16="http://schemas.microsoft.com/office/drawing/2014/main" id="{52E17846-A05C-4FB1-B4F6-384A58A8785B}"/>
            </a:ext>
          </a:extLst>
        </xdr:cNvPr>
        <xdr:cNvPicPr>
          <a:picLocks noChangeAspect="1"/>
        </xdr:cNvPicPr>
      </xdr:nvPicPr>
      <xdr:blipFill>
        <a:blip xmlns:r="http://schemas.openxmlformats.org/officeDocument/2006/relationships" r:embed="rId1"/>
        <a:stretch>
          <a:fillRect/>
        </a:stretch>
      </xdr:blipFill>
      <xdr:spPr>
        <a:xfrm>
          <a:off x="0" y="0"/>
          <a:ext cx="1878789" cy="94682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4"/>
  <sheetViews>
    <sheetView topLeftCell="A57" zoomScale="80" zoomScaleNormal="80" workbookViewId="0">
      <selection activeCell="C70" sqref="C70"/>
    </sheetView>
  </sheetViews>
  <sheetFormatPr baseColWidth="10" defaultColWidth="11" defaultRowHeight="14.25"/>
  <cols>
    <col min="1" max="1" width="13.625" customWidth="1"/>
    <col min="2" max="2" width="14" customWidth="1"/>
    <col min="3" max="3" width="107.75" customWidth="1"/>
    <col min="4" max="4" width="22.25" style="1" customWidth="1"/>
    <col min="5" max="5" width="12.875" customWidth="1"/>
    <col min="6" max="7" width="18.875" style="1" customWidth="1"/>
    <col min="8" max="1025" width="9.75" customWidth="1"/>
    <col min="1026" max="1026" width="11" customWidth="1"/>
  </cols>
  <sheetData>
    <row r="1" spans="1:4" ht="15.75">
      <c r="B1" s="131" t="s">
        <v>0</v>
      </c>
      <c r="C1" s="131"/>
      <c r="D1" s="131"/>
    </row>
    <row r="2" spans="1:4" ht="15.75">
      <c r="B2" s="2"/>
      <c r="C2" s="2"/>
    </row>
    <row r="3" spans="1:4" ht="15.75">
      <c r="B3" s="132" t="s">
        <v>1</v>
      </c>
      <c r="C3" s="132"/>
      <c r="D3" s="132"/>
    </row>
    <row r="4" spans="1:4" ht="15.75">
      <c r="B4" s="2"/>
      <c r="C4" s="2"/>
    </row>
    <row r="5" spans="1:4" ht="15.75">
      <c r="B5" s="133" t="s">
        <v>2</v>
      </c>
      <c r="C5" s="133"/>
      <c r="D5" s="133"/>
    </row>
    <row r="16" spans="1:4" ht="18">
      <c r="A16" s="3" t="s">
        <v>3</v>
      </c>
      <c r="B16" s="4"/>
    </row>
    <row r="19" spans="1:3" ht="23.25">
      <c r="A19" s="134" t="s">
        <v>90</v>
      </c>
      <c r="B19" s="134"/>
      <c r="C19" s="134"/>
    </row>
    <row r="23" spans="1:3" ht="18">
      <c r="A23" s="5"/>
      <c r="B23" s="4"/>
    </row>
    <row r="28" spans="1:3" ht="18">
      <c r="A28" s="5" t="s">
        <v>4</v>
      </c>
    </row>
    <row r="34" spans="1:2" ht="18">
      <c r="A34" s="3"/>
    </row>
    <row r="35" spans="1:2" ht="23.25">
      <c r="A35" s="6" t="s">
        <v>70</v>
      </c>
    </row>
    <row r="48" spans="1:2">
      <c r="B48" s="44" t="s">
        <v>89</v>
      </c>
    </row>
    <row r="50" spans="1:7">
      <c r="B50" s="146" t="s">
        <v>71</v>
      </c>
      <c r="C50" s="146"/>
    </row>
    <row r="52" spans="1:7">
      <c r="B52" s="146" t="s">
        <v>161</v>
      </c>
      <c r="C52" s="146"/>
    </row>
    <row r="54" spans="1:7">
      <c r="B54" s="7"/>
    </row>
    <row r="56" spans="1:7">
      <c r="B56" s="7"/>
    </row>
    <row r="61" spans="1:7" ht="20.25">
      <c r="A61" s="135" t="s">
        <v>7</v>
      </c>
      <c r="B61" s="135"/>
      <c r="C61" s="135"/>
      <c r="D61" s="135"/>
      <c r="E61" s="135"/>
      <c r="F61" s="135"/>
      <c r="G61" s="8"/>
    </row>
    <row r="63" spans="1:7" ht="75.75" customHeight="1">
      <c r="A63" s="136" t="s">
        <v>8</v>
      </c>
      <c r="B63" s="136"/>
      <c r="C63" s="136"/>
      <c r="D63" s="136"/>
      <c r="E63" s="136"/>
      <c r="F63" s="136"/>
      <c r="G63" s="9"/>
    </row>
    <row r="64" spans="1:7" ht="15">
      <c r="A64" s="10" t="s">
        <v>9</v>
      </c>
    </row>
    <row r="66" spans="1:6">
      <c r="A66" s="11"/>
    </row>
    <row r="67" spans="1:6">
      <c r="A67" s="11"/>
    </row>
    <row r="68" spans="1:6">
      <c r="A68" s="11"/>
    </row>
    <row r="69" spans="1:6" customFormat="1" ht="30">
      <c r="A69" s="12" t="s">
        <v>10</v>
      </c>
      <c r="B69" s="13" t="s">
        <v>66</v>
      </c>
      <c r="C69" s="12" t="s">
        <v>11</v>
      </c>
      <c r="D69" s="12" t="s">
        <v>12</v>
      </c>
      <c r="E69" s="14" t="s">
        <v>13</v>
      </c>
      <c r="F69" s="14" t="s">
        <v>67</v>
      </c>
    </row>
    <row r="70" spans="1:6" customFormat="1" ht="15">
      <c r="A70" s="15" t="s">
        <v>14</v>
      </c>
      <c r="B70" s="13">
        <v>3</v>
      </c>
      <c r="C70" s="16" t="s">
        <v>201</v>
      </c>
      <c r="D70" s="137" t="s">
        <v>15</v>
      </c>
      <c r="E70" s="143"/>
      <c r="F70" s="139">
        <f>E72*1.2</f>
        <v>0</v>
      </c>
    </row>
    <row r="71" spans="1:6" customFormat="1" ht="15">
      <c r="A71" s="17"/>
      <c r="B71" s="18"/>
      <c r="C71" s="113" t="s">
        <v>85</v>
      </c>
      <c r="D71" s="141"/>
      <c r="E71" s="145"/>
      <c r="F71" s="142"/>
    </row>
    <row r="72" spans="1:6" customFormat="1" ht="30">
      <c r="A72" s="17"/>
      <c r="B72" s="18"/>
      <c r="C72" s="113" t="s">
        <v>16</v>
      </c>
      <c r="D72" s="141"/>
      <c r="E72" s="145"/>
      <c r="F72" s="142"/>
    </row>
    <row r="73" spans="1:6" customFormat="1" ht="15">
      <c r="A73" s="17"/>
      <c r="B73" s="18"/>
      <c r="C73" s="113" t="s">
        <v>17</v>
      </c>
      <c r="D73" s="138"/>
      <c r="E73" s="144"/>
      <c r="F73" s="140"/>
    </row>
    <row r="74" spans="1:6" customFormat="1" ht="30">
      <c r="A74" s="19"/>
      <c r="B74" s="20"/>
      <c r="C74" s="114" t="s">
        <v>18</v>
      </c>
      <c r="D74" s="21"/>
      <c r="E74" s="22"/>
      <c r="F74" s="14"/>
    </row>
    <row r="75" spans="1:6" customFormat="1" ht="28.35" customHeight="1">
      <c r="A75" s="13" t="s">
        <v>19</v>
      </c>
      <c r="B75" s="13">
        <v>4</v>
      </c>
      <c r="C75" s="115" t="s">
        <v>91</v>
      </c>
      <c r="D75" s="137" t="s">
        <v>15</v>
      </c>
      <c r="E75" s="143"/>
      <c r="F75" s="139">
        <f>E75*1.2</f>
        <v>0</v>
      </c>
    </row>
    <row r="76" spans="1:6" customFormat="1" ht="28.5">
      <c r="A76" s="18"/>
      <c r="B76" s="18"/>
      <c r="C76" s="113" t="s">
        <v>86</v>
      </c>
      <c r="D76" s="138"/>
      <c r="E76" s="144"/>
      <c r="F76" s="140"/>
    </row>
    <row r="77" spans="1:6" customFormat="1" ht="30">
      <c r="A77" s="20"/>
      <c r="B77" s="18"/>
      <c r="C77" s="116" t="s">
        <v>18</v>
      </c>
      <c r="D77" s="21"/>
      <c r="E77" s="22"/>
      <c r="F77" s="14"/>
    </row>
    <row r="78" spans="1:6" customFormat="1" ht="25.5">
      <c r="A78" s="130" t="s">
        <v>20</v>
      </c>
      <c r="B78" s="13">
        <v>5</v>
      </c>
      <c r="C78" s="112" t="s">
        <v>87</v>
      </c>
      <c r="D78" s="24"/>
      <c r="E78" s="25"/>
      <c r="F78" s="26"/>
    </row>
    <row r="79" spans="1:6" customFormat="1" ht="28.5">
      <c r="A79" s="130"/>
      <c r="B79" s="18"/>
      <c r="C79" s="117" t="s">
        <v>92</v>
      </c>
      <c r="D79" s="27"/>
      <c r="E79" s="28"/>
      <c r="F79" s="29"/>
    </row>
    <row r="80" spans="1:6" customFormat="1" ht="37.15" customHeight="1">
      <c r="A80" s="30" t="s">
        <v>21</v>
      </c>
      <c r="B80" s="13"/>
      <c r="C80" s="118" t="s">
        <v>93</v>
      </c>
      <c r="D80" s="147" t="s">
        <v>15</v>
      </c>
      <c r="E80" s="150"/>
      <c r="F80" s="139">
        <f>E80*1.2</f>
        <v>0</v>
      </c>
    </row>
    <row r="81" spans="1:6" customFormat="1" ht="21" customHeight="1">
      <c r="A81" s="31"/>
      <c r="B81" s="18"/>
      <c r="C81" s="112" t="s">
        <v>88</v>
      </c>
      <c r="D81" s="148"/>
      <c r="E81" s="151"/>
      <c r="F81" s="142"/>
    </row>
    <row r="82" spans="1:6" customFormat="1" ht="15.75">
      <c r="A82" s="31"/>
      <c r="B82" s="18"/>
      <c r="C82" s="119" t="s">
        <v>22</v>
      </c>
      <c r="D82" s="148"/>
      <c r="E82" s="151"/>
      <c r="F82" s="142"/>
    </row>
    <row r="83" spans="1:6" customFormat="1" ht="15.75">
      <c r="A83" s="31"/>
      <c r="B83" s="18"/>
      <c r="C83" s="112" t="s">
        <v>23</v>
      </c>
      <c r="D83" s="149"/>
      <c r="E83" s="152"/>
      <c r="F83" s="140"/>
    </row>
    <row r="84" spans="1:6" customFormat="1" ht="30">
      <c r="A84" s="32"/>
      <c r="B84" s="18"/>
      <c r="C84" s="120" t="s">
        <v>18</v>
      </c>
      <c r="D84" s="33"/>
      <c r="E84" s="34"/>
      <c r="F84" s="34"/>
    </row>
    <row r="85" spans="1:6" customFormat="1" ht="30">
      <c r="A85" s="30" t="s">
        <v>24</v>
      </c>
      <c r="B85" s="13"/>
      <c r="C85" s="118" t="s">
        <v>116</v>
      </c>
      <c r="D85" s="147" t="s">
        <v>15</v>
      </c>
      <c r="E85" s="150"/>
      <c r="F85" s="139">
        <f>E85*1.2</f>
        <v>0</v>
      </c>
    </row>
    <row r="86" spans="1:6" customFormat="1" ht="15.75">
      <c r="A86" s="31"/>
      <c r="B86" s="18"/>
      <c r="C86" s="112" t="s">
        <v>88</v>
      </c>
      <c r="D86" s="148"/>
      <c r="E86" s="151"/>
      <c r="F86" s="142"/>
    </row>
    <row r="87" spans="1:6" customFormat="1" ht="15.75">
      <c r="A87" s="31"/>
      <c r="B87" s="18"/>
      <c r="C87" s="119" t="s">
        <v>25</v>
      </c>
      <c r="D87" s="148"/>
      <c r="E87" s="151"/>
      <c r="F87" s="142"/>
    </row>
    <row r="88" spans="1:6" customFormat="1" ht="15.75">
      <c r="A88" s="31"/>
      <c r="B88" s="18"/>
      <c r="C88" s="112" t="s">
        <v>23</v>
      </c>
      <c r="D88" s="149"/>
      <c r="E88" s="152"/>
      <c r="F88" s="140"/>
    </row>
    <row r="89" spans="1:6" customFormat="1" ht="30">
      <c r="A89" s="32"/>
      <c r="B89" s="18"/>
      <c r="C89" s="120" t="s">
        <v>18</v>
      </c>
      <c r="D89" s="33"/>
      <c r="E89" s="34"/>
      <c r="F89" s="34"/>
    </row>
    <row r="90" spans="1:6" customFormat="1" ht="30">
      <c r="A90" s="30" t="s">
        <v>26</v>
      </c>
      <c r="B90" s="13"/>
      <c r="C90" s="118" t="s">
        <v>94</v>
      </c>
      <c r="D90" s="147" t="s">
        <v>15</v>
      </c>
      <c r="E90" s="150"/>
      <c r="F90" s="139">
        <f>E90*1.2</f>
        <v>0</v>
      </c>
    </row>
    <row r="91" spans="1:6" customFormat="1" ht="15.75">
      <c r="A91" s="31"/>
      <c r="B91" s="18"/>
      <c r="C91" s="112" t="s">
        <v>88</v>
      </c>
      <c r="D91" s="148"/>
      <c r="E91" s="151"/>
      <c r="F91" s="142"/>
    </row>
    <row r="92" spans="1:6" customFormat="1" ht="15.75">
      <c r="A92" s="31"/>
      <c r="B92" s="18"/>
      <c r="C92" s="119" t="s">
        <v>22</v>
      </c>
      <c r="D92" s="148"/>
      <c r="E92" s="151"/>
      <c r="F92" s="142"/>
    </row>
    <row r="93" spans="1:6" customFormat="1" ht="15.75">
      <c r="A93" s="31"/>
      <c r="B93" s="18"/>
      <c r="C93" s="112" t="s">
        <v>23</v>
      </c>
      <c r="D93" s="149"/>
      <c r="E93" s="152"/>
      <c r="F93" s="140"/>
    </row>
    <row r="94" spans="1:6" customFormat="1" ht="30">
      <c r="A94" s="32"/>
      <c r="B94" s="18"/>
      <c r="C94" s="120" t="s">
        <v>18</v>
      </c>
      <c r="D94" s="33"/>
      <c r="E94" s="34"/>
      <c r="F94" s="34"/>
    </row>
    <row r="95" spans="1:6" customFormat="1" ht="30">
      <c r="A95" s="30" t="s">
        <v>27</v>
      </c>
      <c r="B95" s="13"/>
      <c r="C95" s="118" t="s">
        <v>95</v>
      </c>
      <c r="D95" s="147" t="s">
        <v>15</v>
      </c>
      <c r="E95" s="150"/>
      <c r="F95" s="139">
        <f>E95*1.2</f>
        <v>0</v>
      </c>
    </row>
    <row r="96" spans="1:6" customFormat="1" ht="28.5">
      <c r="A96" s="31"/>
      <c r="B96" s="18"/>
      <c r="C96" s="112" t="s">
        <v>169</v>
      </c>
      <c r="D96" s="148"/>
      <c r="E96" s="151"/>
      <c r="F96" s="142"/>
    </row>
    <row r="97" spans="1:6" customFormat="1" ht="30.75" customHeight="1">
      <c r="A97" s="31"/>
      <c r="B97" s="18"/>
      <c r="C97" s="112" t="s">
        <v>170</v>
      </c>
      <c r="D97" s="148"/>
      <c r="E97" s="151"/>
      <c r="F97" s="142"/>
    </row>
    <row r="98" spans="1:6" customFormat="1" ht="15.75">
      <c r="A98" s="31"/>
      <c r="B98" s="18"/>
      <c r="C98" s="112" t="s">
        <v>23</v>
      </c>
      <c r="D98" s="149"/>
      <c r="E98" s="152"/>
      <c r="F98" s="140"/>
    </row>
    <row r="99" spans="1:6" customFormat="1" ht="30">
      <c r="A99" s="32"/>
      <c r="B99" s="18"/>
      <c r="C99" s="120" t="s">
        <v>18</v>
      </c>
      <c r="D99" s="33"/>
      <c r="E99" s="34"/>
      <c r="F99" s="34"/>
    </row>
    <row r="100" spans="1:6" customFormat="1" ht="30">
      <c r="A100" s="30" t="s">
        <v>28</v>
      </c>
      <c r="B100" s="13"/>
      <c r="C100" s="118" t="s">
        <v>97</v>
      </c>
      <c r="D100" s="147" t="s">
        <v>15</v>
      </c>
      <c r="E100" s="150"/>
      <c r="F100" s="139">
        <f>E100*1.2</f>
        <v>0</v>
      </c>
    </row>
    <row r="101" spans="1:6" customFormat="1" ht="28.5">
      <c r="A101" s="31"/>
      <c r="B101" s="18"/>
      <c r="C101" s="112" t="s">
        <v>169</v>
      </c>
      <c r="D101" s="148"/>
      <c r="E101" s="151"/>
      <c r="F101" s="142"/>
    </row>
    <row r="102" spans="1:6" customFormat="1" ht="31.5" customHeight="1">
      <c r="A102" s="31"/>
      <c r="B102" s="18"/>
      <c r="C102" s="112" t="s">
        <v>170</v>
      </c>
      <c r="D102" s="148"/>
      <c r="E102" s="151"/>
      <c r="F102" s="142"/>
    </row>
    <row r="103" spans="1:6" customFormat="1" ht="15.75">
      <c r="A103" s="31"/>
      <c r="B103" s="18"/>
      <c r="C103" s="112" t="s">
        <v>23</v>
      </c>
      <c r="D103" s="149"/>
      <c r="E103" s="152"/>
      <c r="F103" s="140"/>
    </row>
    <row r="104" spans="1:6" customFormat="1" ht="30">
      <c r="A104" s="32"/>
      <c r="B104" s="18"/>
      <c r="C104" s="120" t="s">
        <v>18</v>
      </c>
      <c r="D104" s="33"/>
      <c r="E104" s="34"/>
      <c r="F104" s="34"/>
    </row>
    <row r="105" spans="1:6" customFormat="1" ht="30">
      <c r="A105" s="30" t="s">
        <v>29</v>
      </c>
      <c r="B105" s="13"/>
      <c r="C105" s="118" t="s">
        <v>99</v>
      </c>
      <c r="D105" s="147" t="s">
        <v>15</v>
      </c>
      <c r="E105" s="150"/>
      <c r="F105" s="139">
        <f>E105*1.2</f>
        <v>0</v>
      </c>
    </row>
    <row r="106" spans="1:6" customFormat="1" ht="28.5">
      <c r="A106" s="31"/>
      <c r="B106" s="18"/>
      <c r="C106" s="112" t="s">
        <v>169</v>
      </c>
      <c r="D106" s="148"/>
      <c r="E106" s="151"/>
      <c r="F106" s="142"/>
    </row>
    <row r="107" spans="1:6" customFormat="1" ht="27.75" customHeight="1">
      <c r="A107" s="35"/>
      <c r="B107" s="18"/>
      <c r="C107" s="112" t="s">
        <v>170</v>
      </c>
      <c r="D107" s="148"/>
      <c r="E107" s="151"/>
      <c r="F107" s="142"/>
    </row>
    <row r="108" spans="1:6" customFormat="1" ht="15.75">
      <c r="A108" s="35"/>
      <c r="B108" s="18"/>
      <c r="C108" s="112" t="s">
        <v>23</v>
      </c>
      <c r="D108" s="149"/>
      <c r="E108" s="152"/>
      <c r="F108" s="140"/>
    </row>
    <row r="109" spans="1:6" customFormat="1" ht="30">
      <c r="A109" s="36"/>
      <c r="B109" s="18"/>
      <c r="C109" s="120" t="s">
        <v>18</v>
      </c>
      <c r="D109" s="33"/>
      <c r="E109" s="34"/>
      <c r="F109" s="34"/>
    </row>
    <row r="110" spans="1:6" customFormat="1" ht="30">
      <c r="A110" s="37" t="s">
        <v>30</v>
      </c>
      <c r="B110" s="13"/>
      <c r="C110" s="121" t="s">
        <v>100</v>
      </c>
      <c r="D110" s="147" t="s">
        <v>15</v>
      </c>
      <c r="E110" s="150"/>
      <c r="F110" s="139">
        <f>E110*1.2</f>
        <v>0</v>
      </c>
    </row>
    <row r="111" spans="1:6" customFormat="1" ht="15.75">
      <c r="A111" s="38"/>
      <c r="B111" s="18"/>
      <c r="C111" s="115"/>
      <c r="D111" s="148"/>
      <c r="E111" s="151"/>
      <c r="F111" s="142"/>
    </row>
    <row r="112" spans="1:6" customFormat="1" ht="28.5">
      <c r="A112" s="38"/>
      <c r="B112" s="18"/>
      <c r="C112" s="113" t="s">
        <v>153</v>
      </c>
      <c r="D112" s="148"/>
      <c r="E112" s="151"/>
      <c r="F112" s="142"/>
    </row>
    <row r="113" spans="1:6" customFormat="1" ht="15.75">
      <c r="A113" s="38"/>
      <c r="B113" s="18"/>
      <c r="C113" s="113" t="s">
        <v>23</v>
      </c>
      <c r="D113" s="149"/>
      <c r="E113" s="152"/>
      <c r="F113" s="140"/>
    </row>
    <row r="114" spans="1:6" customFormat="1" ht="30">
      <c r="A114" s="39"/>
      <c r="B114" s="20"/>
      <c r="C114" s="122" t="s">
        <v>18</v>
      </c>
      <c r="D114" s="33"/>
      <c r="E114" s="34"/>
      <c r="F114" s="34"/>
    </row>
    <row r="115" spans="1:6" customFormat="1" ht="30">
      <c r="A115" s="30" t="s">
        <v>31</v>
      </c>
      <c r="B115" s="18"/>
      <c r="C115" s="118" t="s">
        <v>102</v>
      </c>
      <c r="D115" s="147" t="s">
        <v>15</v>
      </c>
      <c r="E115" s="150"/>
      <c r="F115" s="139">
        <f>E115*1.2</f>
        <v>0</v>
      </c>
    </row>
    <row r="116" spans="1:6" customFormat="1" ht="28.5">
      <c r="A116" s="31"/>
      <c r="B116" s="18"/>
      <c r="C116" s="112" t="s">
        <v>153</v>
      </c>
      <c r="D116" s="148"/>
      <c r="E116" s="151"/>
      <c r="F116" s="142"/>
    </row>
    <row r="117" spans="1:6" customFormat="1" ht="28.15" customHeight="1">
      <c r="A117" s="31"/>
      <c r="B117" s="18"/>
      <c r="C117" s="112" t="s">
        <v>23</v>
      </c>
      <c r="D117" s="149"/>
      <c r="E117" s="152"/>
      <c r="F117" s="140"/>
    </row>
    <row r="118" spans="1:6" customFormat="1" ht="39" customHeight="1">
      <c r="A118" s="32"/>
      <c r="B118" s="18"/>
      <c r="C118" s="120" t="s">
        <v>18</v>
      </c>
      <c r="D118" s="33"/>
      <c r="E118" s="34"/>
      <c r="F118" s="34"/>
    </row>
    <row r="119" spans="1:6" customFormat="1" ht="54" customHeight="1">
      <c r="A119" s="30" t="s">
        <v>32</v>
      </c>
      <c r="B119" s="13"/>
      <c r="C119" s="118" t="s">
        <v>103</v>
      </c>
      <c r="D119" s="147" t="s">
        <v>15</v>
      </c>
      <c r="E119" s="150"/>
      <c r="F119" s="139">
        <f>E119*1.2</f>
        <v>0</v>
      </c>
    </row>
    <row r="120" spans="1:6" customFormat="1" ht="28.5">
      <c r="A120" s="31"/>
      <c r="B120" s="18"/>
      <c r="C120" s="112" t="s">
        <v>153</v>
      </c>
      <c r="D120" s="148"/>
      <c r="E120" s="151"/>
      <c r="F120" s="142"/>
    </row>
    <row r="121" spans="1:6" customFormat="1" ht="15.75">
      <c r="A121" s="31"/>
      <c r="B121" s="18"/>
      <c r="C121" s="112" t="s">
        <v>23</v>
      </c>
      <c r="D121" s="149"/>
      <c r="E121" s="152"/>
      <c r="F121" s="140"/>
    </row>
    <row r="122" spans="1:6" customFormat="1" ht="30">
      <c r="A122" s="32"/>
      <c r="B122" s="18"/>
      <c r="C122" s="120" t="s">
        <v>18</v>
      </c>
      <c r="D122" s="33"/>
      <c r="E122" s="34"/>
      <c r="F122" s="34"/>
    </row>
    <row r="123" spans="1:6" customFormat="1" ht="30">
      <c r="A123" s="30" t="s">
        <v>33</v>
      </c>
      <c r="B123" s="13"/>
      <c r="C123" s="123" t="s">
        <v>104</v>
      </c>
      <c r="D123" s="147" t="s">
        <v>15</v>
      </c>
      <c r="E123" s="150"/>
      <c r="F123" s="139">
        <f>E123*1.2</f>
        <v>0</v>
      </c>
    </row>
    <row r="124" spans="1:6" customFormat="1" ht="25.5">
      <c r="A124" s="31"/>
      <c r="B124" s="18"/>
      <c r="C124" s="112" t="s">
        <v>105</v>
      </c>
      <c r="D124" s="148"/>
      <c r="E124" s="151"/>
      <c r="F124" s="142"/>
    </row>
    <row r="125" spans="1:6" customFormat="1" ht="28.5">
      <c r="A125" s="31"/>
      <c r="B125" s="18"/>
      <c r="C125" s="119" t="s">
        <v>34</v>
      </c>
      <c r="D125" s="149"/>
      <c r="E125" s="152"/>
      <c r="F125" s="140"/>
    </row>
    <row r="126" spans="1:6" customFormat="1" ht="30">
      <c r="A126" s="32"/>
      <c r="B126" s="18"/>
      <c r="C126" s="120" t="s">
        <v>18</v>
      </c>
      <c r="D126" s="33"/>
      <c r="E126" s="34"/>
      <c r="F126" s="34"/>
    </row>
    <row r="127" spans="1:6" customFormat="1" ht="30">
      <c r="A127" s="30" t="s">
        <v>35</v>
      </c>
      <c r="B127" s="13"/>
      <c r="C127" s="123" t="s">
        <v>36</v>
      </c>
      <c r="D127" s="147" t="s">
        <v>15</v>
      </c>
      <c r="E127" s="150"/>
      <c r="F127" s="139">
        <f>E127*1.2</f>
        <v>0</v>
      </c>
    </row>
    <row r="128" spans="1:6" customFormat="1" ht="15.75">
      <c r="A128" s="31"/>
      <c r="B128" s="18"/>
      <c r="C128" s="112" t="s">
        <v>88</v>
      </c>
      <c r="D128" s="148"/>
      <c r="E128" s="151"/>
      <c r="F128" s="142"/>
    </row>
    <row r="129" spans="1:6" customFormat="1" ht="15.75">
      <c r="A129" s="31"/>
      <c r="B129" s="18"/>
      <c r="C129" s="112" t="s">
        <v>202</v>
      </c>
      <c r="D129" s="148"/>
      <c r="E129" s="151"/>
      <c r="F129" s="142"/>
    </row>
    <row r="130" spans="1:6" customFormat="1" ht="15.75">
      <c r="A130" s="31"/>
      <c r="B130" s="18"/>
      <c r="C130" s="112" t="s">
        <v>23</v>
      </c>
      <c r="D130" s="149"/>
      <c r="E130" s="152"/>
      <c r="F130" s="140"/>
    </row>
    <row r="131" spans="1:6" customFormat="1" ht="30">
      <c r="A131" s="32"/>
      <c r="B131" s="18"/>
      <c r="C131" s="120" t="s">
        <v>18</v>
      </c>
      <c r="D131" s="23"/>
      <c r="E131" s="40"/>
      <c r="F131" s="40"/>
    </row>
    <row r="132" spans="1:6" customFormat="1" ht="30">
      <c r="A132" s="30" t="s">
        <v>37</v>
      </c>
      <c r="B132" s="13"/>
      <c r="C132" s="118" t="s">
        <v>106</v>
      </c>
      <c r="D132" s="147" t="s">
        <v>15</v>
      </c>
      <c r="E132" s="150"/>
      <c r="F132" s="139">
        <f>E132*1.2</f>
        <v>0</v>
      </c>
    </row>
    <row r="133" spans="1:6" customFormat="1" ht="15.75">
      <c r="A133" s="31"/>
      <c r="B133" s="18"/>
      <c r="C133" s="112" t="s">
        <v>38</v>
      </c>
      <c r="D133" s="148"/>
      <c r="E133" s="151"/>
      <c r="F133" s="142"/>
    </row>
    <row r="134" spans="1:6" customFormat="1" ht="15.75">
      <c r="A134" s="31"/>
      <c r="B134" s="18"/>
      <c r="C134" s="112" t="s">
        <v>23</v>
      </c>
      <c r="D134" s="149"/>
      <c r="E134" s="152"/>
      <c r="F134" s="140"/>
    </row>
    <row r="135" spans="1:6" customFormat="1" ht="30">
      <c r="A135" s="32"/>
      <c r="B135" s="18"/>
      <c r="C135" s="120" t="s">
        <v>18</v>
      </c>
      <c r="D135" s="33"/>
      <c r="E135" s="34"/>
      <c r="F135" s="34"/>
    </row>
    <row r="136" spans="1:6" customFormat="1" ht="15.75">
      <c r="A136" s="37" t="s">
        <v>39</v>
      </c>
      <c r="B136" s="13"/>
      <c r="C136" s="124" t="s">
        <v>119</v>
      </c>
      <c r="D136" s="147" t="s">
        <v>15</v>
      </c>
      <c r="E136" s="150"/>
      <c r="F136" s="139">
        <f>E137*1.2</f>
        <v>0</v>
      </c>
    </row>
    <row r="137" spans="1:6" customFormat="1" ht="25.5">
      <c r="A137" s="41"/>
      <c r="B137" s="18"/>
      <c r="C137" s="113" t="s">
        <v>105</v>
      </c>
      <c r="D137" s="148"/>
      <c r="E137" s="151"/>
      <c r="F137" s="142"/>
    </row>
    <row r="138" spans="1:6" customFormat="1" ht="15.75">
      <c r="A138" s="41"/>
      <c r="B138" s="18"/>
      <c r="C138" s="125" t="s">
        <v>180</v>
      </c>
      <c r="D138" s="148"/>
      <c r="E138" s="151"/>
      <c r="F138" s="142"/>
    </row>
    <row r="139" spans="1:6" customFormat="1" ht="27.6" customHeight="1">
      <c r="A139" s="41"/>
      <c r="B139" s="18"/>
      <c r="C139" s="113" t="s">
        <v>40</v>
      </c>
      <c r="D139" s="149"/>
      <c r="E139" s="152"/>
      <c r="F139" s="140"/>
    </row>
    <row r="140" spans="1:6" customFormat="1" ht="42" customHeight="1">
      <c r="A140" s="42"/>
      <c r="B140" s="20"/>
      <c r="C140" s="122" t="s">
        <v>18</v>
      </c>
      <c r="D140" s="33"/>
      <c r="E140" s="34"/>
      <c r="F140" s="34"/>
    </row>
    <row r="141" spans="1:6" customFormat="1" ht="15.75">
      <c r="A141" s="30" t="s">
        <v>41</v>
      </c>
      <c r="B141" s="18"/>
      <c r="C141" s="123" t="s">
        <v>107</v>
      </c>
      <c r="D141" s="147" t="s">
        <v>15</v>
      </c>
      <c r="E141" s="150"/>
      <c r="F141" s="139">
        <f>E142*1.2</f>
        <v>0</v>
      </c>
    </row>
    <row r="142" spans="1:6" customFormat="1" ht="25.5">
      <c r="A142" s="31"/>
      <c r="B142" s="18"/>
      <c r="C142" s="112" t="s">
        <v>105</v>
      </c>
      <c r="D142" s="148"/>
      <c r="E142" s="151"/>
      <c r="F142" s="142"/>
    </row>
    <row r="143" spans="1:6" customFormat="1" ht="28.5">
      <c r="A143" s="31"/>
      <c r="B143" s="18"/>
      <c r="C143" s="119" t="s">
        <v>157</v>
      </c>
      <c r="D143" s="149"/>
      <c r="E143" s="152"/>
      <c r="F143" s="140"/>
    </row>
    <row r="144" spans="1:6" customFormat="1" ht="30" customHeight="1">
      <c r="A144" s="32"/>
      <c r="B144" s="18"/>
      <c r="C144" s="120" t="s">
        <v>18</v>
      </c>
      <c r="D144" s="33"/>
      <c r="E144" s="34"/>
      <c r="F144" s="34"/>
    </row>
    <row r="145" spans="1:6" customFormat="1" ht="15.75">
      <c r="A145" s="30" t="s">
        <v>42</v>
      </c>
      <c r="B145" s="13">
        <v>6</v>
      </c>
      <c r="C145" s="126" t="s">
        <v>144</v>
      </c>
      <c r="D145" s="147" t="s">
        <v>15</v>
      </c>
      <c r="E145" s="150"/>
      <c r="F145" s="139">
        <f>E146*1.2</f>
        <v>0</v>
      </c>
    </row>
    <row r="146" spans="1:6" customFormat="1" ht="28.5">
      <c r="A146" s="31"/>
      <c r="B146" s="18"/>
      <c r="C146" s="112" t="s">
        <v>108</v>
      </c>
      <c r="D146" s="148"/>
      <c r="E146" s="151"/>
      <c r="F146" s="142"/>
    </row>
    <row r="147" spans="1:6" customFormat="1" ht="15.75">
      <c r="A147" s="31"/>
      <c r="B147" s="18"/>
      <c r="C147" s="112" t="s">
        <v>43</v>
      </c>
      <c r="D147" s="149"/>
      <c r="E147" s="152"/>
      <c r="F147" s="140"/>
    </row>
    <row r="148" spans="1:6" customFormat="1" ht="30">
      <c r="A148" s="41"/>
      <c r="B148" s="18"/>
      <c r="C148" s="120" t="s">
        <v>18</v>
      </c>
      <c r="D148" s="33"/>
      <c r="E148" s="34"/>
      <c r="F148" s="34"/>
    </row>
    <row r="149" spans="1:6" customFormat="1" ht="30">
      <c r="A149" s="37" t="s">
        <v>44</v>
      </c>
      <c r="B149" s="13">
        <v>7</v>
      </c>
      <c r="C149" s="121" t="s">
        <v>109</v>
      </c>
      <c r="D149" s="147" t="s">
        <v>15</v>
      </c>
      <c r="E149" s="150"/>
      <c r="F149" s="139">
        <f>E149*1.2</f>
        <v>0</v>
      </c>
    </row>
    <row r="150" spans="1:6" customFormat="1" ht="15.75">
      <c r="A150" s="41"/>
      <c r="B150" s="18"/>
      <c r="C150" s="113" t="s">
        <v>110</v>
      </c>
      <c r="D150" s="148"/>
      <c r="E150" s="151"/>
      <c r="F150" s="142"/>
    </row>
    <row r="151" spans="1:6" customFormat="1" ht="15.75">
      <c r="A151" s="41"/>
      <c r="B151" s="18"/>
      <c r="C151" s="113" t="s">
        <v>46</v>
      </c>
      <c r="D151" s="148"/>
      <c r="E151" s="151"/>
      <c r="F151" s="142"/>
    </row>
    <row r="152" spans="1:6" customFormat="1" ht="15.75">
      <c r="A152" s="41"/>
      <c r="B152" s="18"/>
      <c r="C152" s="113" t="s">
        <v>47</v>
      </c>
      <c r="D152" s="148"/>
      <c r="E152" s="151"/>
      <c r="F152" s="142"/>
    </row>
    <row r="153" spans="1:6" customFormat="1" ht="15.75">
      <c r="A153" s="41"/>
      <c r="B153" s="18"/>
      <c r="C153" s="113" t="s">
        <v>48</v>
      </c>
      <c r="D153" s="148"/>
      <c r="E153" s="151"/>
      <c r="F153" s="142"/>
    </row>
    <row r="154" spans="1:6" customFormat="1" ht="15.75">
      <c r="A154" s="41"/>
      <c r="B154" s="18"/>
      <c r="C154" s="113" t="s">
        <v>49</v>
      </c>
      <c r="D154" s="148"/>
      <c r="E154" s="151"/>
      <c r="F154" s="142"/>
    </row>
    <row r="155" spans="1:6" customFormat="1" ht="15.75">
      <c r="A155" s="41"/>
      <c r="B155" s="18"/>
      <c r="C155" s="113" t="s">
        <v>50</v>
      </c>
      <c r="D155" s="149"/>
      <c r="E155" s="152"/>
      <c r="F155" s="140"/>
    </row>
    <row r="156" spans="1:6" customFormat="1" ht="30">
      <c r="A156" s="41"/>
      <c r="B156" s="20"/>
      <c r="C156" s="114" t="s">
        <v>18</v>
      </c>
      <c r="D156" s="23"/>
      <c r="E156" s="40"/>
      <c r="F156" s="40"/>
    </row>
    <row r="157" spans="1:6" customFormat="1" ht="32.25">
      <c r="A157" s="30" t="s">
        <v>51</v>
      </c>
      <c r="B157" s="18">
        <v>7</v>
      </c>
      <c r="C157" s="118" t="s">
        <v>203</v>
      </c>
      <c r="D157" s="147" t="s">
        <v>52</v>
      </c>
      <c r="E157" s="150"/>
      <c r="F157" s="139">
        <f>E157*1.2</f>
        <v>0</v>
      </c>
    </row>
    <row r="158" spans="1:6" customFormat="1" ht="15.75">
      <c r="A158" s="31"/>
      <c r="B158" s="18"/>
      <c r="C158" s="112" t="s">
        <v>110</v>
      </c>
      <c r="D158" s="148"/>
      <c r="E158" s="151"/>
      <c r="F158" s="142"/>
    </row>
    <row r="159" spans="1:6" customFormat="1" ht="16.5">
      <c r="A159" s="31"/>
      <c r="B159" s="18"/>
      <c r="C159" s="112" t="s">
        <v>53</v>
      </c>
      <c r="D159" s="148"/>
      <c r="E159" s="151"/>
      <c r="F159" s="142"/>
    </row>
    <row r="160" spans="1:6" customFormat="1" ht="15.75">
      <c r="A160" s="31"/>
      <c r="B160" s="18"/>
      <c r="C160" s="112" t="s">
        <v>54</v>
      </c>
      <c r="D160" s="149"/>
      <c r="E160" s="152"/>
      <c r="F160" s="140"/>
    </row>
    <row r="161" spans="1:6" customFormat="1" ht="30">
      <c r="A161" s="31"/>
      <c r="B161" s="18"/>
      <c r="C161" s="116" t="s">
        <v>18</v>
      </c>
      <c r="D161" s="33"/>
      <c r="E161" s="34"/>
      <c r="F161" s="34"/>
    </row>
    <row r="162" spans="1:6" customFormat="1" ht="30">
      <c r="A162" s="30" t="s">
        <v>55</v>
      </c>
      <c r="B162" s="13">
        <v>7</v>
      </c>
      <c r="C162" s="118" t="s">
        <v>111</v>
      </c>
      <c r="D162" s="147" t="s">
        <v>15</v>
      </c>
      <c r="E162" s="150"/>
      <c r="F162" s="139">
        <f>E162*1.2</f>
        <v>0</v>
      </c>
    </row>
    <row r="163" spans="1:6" customFormat="1" ht="15.75">
      <c r="A163" s="31"/>
      <c r="B163" s="18"/>
      <c r="C163" s="112" t="s">
        <v>110</v>
      </c>
      <c r="D163" s="148"/>
      <c r="E163" s="151"/>
      <c r="F163" s="142"/>
    </row>
    <row r="164" spans="1:6" customFormat="1" ht="15.75">
      <c r="A164" s="31"/>
      <c r="B164" s="18"/>
      <c r="C164" s="112" t="s">
        <v>46</v>
      </c>
      <c r="D164" s="148"/>
      <c r="E164" s="151"/>
      <c r="F164" s="142"/>
    </row>
    <row r="165" spans="1:6" customFormat="1" ht="15.75">
      <c r="A165" s="31"/>
      <c r="B165" s="18"/>
      <c r="C165" s="112" t="s">
        <v>47</v>
      </c>
      <c r="D165" s="148"/>
      <c r="E165" s="151"/>
      <c r="F165" s="142"/>
    </row>
    <row r="166" spans="1:6" customFormat="1" ht="15.75">
      <c r="A166" s="31"/>
      <c r="B166" s="18"/>
      <c r="C166" s="112" t="s">
        <v>48</v>
      </c>
      <c r="D166" s="148"/>
      <c r="E166" s="151"/>
      <c r="F166" s="142"/>
    </row>
    <row r="167" spans="1:6" customFormat="1" ht="15.75">
      <c r="A167" s="31"/>
      <c r="B167" s="18"/>
      <c r="C167" s="112" t="s">
        <v>49</v>
      </c>
      <c r="D167" s="148"/>
      <c r="E167" s="151"/>
      <c r="F167" s="142"/>
    </row>
    <row r="168" spans="1:6" customFormat="1" ht="15.75">
      <c r="A168" s="31"/>
      <c r="B168" s="18"/>
      <c r="C168" s="112" t="s">
        <v>50</v>
      </c>
      <c r="D168" s="149"/>
      <c r="E168" s="152"/>
      <c r="F168" s="140"/>
    </row>
    <row r="169" spans="1:6" customFormat="1" ht="30">
      <c r="A169" s="31"/>
      <c r="B169" s="20"/>
      <c r="C169" s="116" t="s">
        <v>18</v>
      </c>
      <c r="D169" s="23"/>
      <c r="E169" s="40"/>
      <c r="F169" s="40"/>
    </row>
    <row r="170" spans="1:6" customFormat="1" ht="32.25">
      <c r="A170" s="30" t="s">
        <v>56</v>
      </c>
      <c r="B170" s="13">
        <v>7</v>
      </c>
      <c r="C170" s="118" t="s">
        <v>112</v>
      </c>
      <c r="D170" s="147" t="s">
        <v>52</v>
      </c>
      <c r="E170" s="150"/>
      <c r="F170" s="139">
        <f>E170*1.2</f>
        <v>0</v>
      </c>
    </row>
    <row r="171" spans="1:6" customFormat="1" ht="15.75">
      <c r="A171" s="31"/>
      <c r="B171" s="18"/>
      <c r="C171" s="112" t="s">
        <v>110</v>
      </c>
      <c r="D171" s="148"/>
      <c r="E171" s="151"/>
      <c r="F171" s="142"/>
    </row>
    <row r="172" spans="1:6" customFormat="1" ht="16.5">
      <c r="A172" s="31"/>
      <c r="B172" s="18"/>
      <c r="C172" s="112" t="s">
        <v>53</v>
      </c>
      <c r="D172" s="148"/>
      <c r="E172" s="151"/>
      <c r="F172" s="142"/>
    </row>
    <row r="173" spans="1:6" customFormat="1" ht="15.75">
      <c r="A173" s="31"/>
      <c r="B173" s="18"/>
      <c r="C173" s="112" t="s">
        <v>54</v>
      </c>
      <c r="D173" s="149"/>
      <c r="E173" s="152"/>
      <c r="F173" s="140"/>
    </row>
    <row r="174" spans="1:6" customFormat="1" ht="30">
      <c r="A174" s="31"/>
      <c r="B174" s="18"/>
      <c r="C174" s="116" t="s">
        <v>18</v>
      </c>
      <c r="D174" s="33"/>
      <c r="E174" s="34"/>
      <c r="F174" s="34"/>
    </row>
    <row r="175" spans="1:6" customFormat="1" ht="30">
      <c r="A175" s="30" t="s">
        <v>57</v>
      </c>
      <c r="B175" s="13">
        <v>7</v>
      </c>
      <c r="C175" s="118" t="s">
        <v>113</v>
      </c>
      <c r="D175" s="147" t="s">
        <v>15</v>
      </c>
      <c r="E175" s="150"/>
      <c r="F175" s="139">
        <f>E175*1.2</f>
        <v>0</v>
      </c>
    </row>
    <row r="176" spans="1:6" customFormat="1" ht="15.75">
      <c r="A176" s="31"/>
      <c r="B176" s="18"/>
      <c r="C176" s="112" t="s">
        <v>110</v>
      </c>
      <c r="D176" s="148"/>
      <c r="E176" s="151"/>
      <c r="F176" s="142"/>
    </row>
    <row r="177" spans="1:7" ht="15.75">
      <c r="A177" s="31"/>
      <c r="B177" s="18"/>
      <c r="C177" s="112" t="s">
        <v>46</v>
      </c>
      <c r="D177" s="148"/>
      <c r="E177" s="151"/>
      <c r="F177" s="142"/>
      <c r="G177"/>
    </row>
    <row r="178" spans="1:7" ht="15.75">
      <c r="A178" s="31"/>
      <c r="B178" s="18"/>
      <c r="C178" s="112" t="s">
        <v>47</v>
      </c>
      <c r="D178" s="148"/>
      <c r="E178" s="151"/>
      <c r="F178" s="142"/>
      <c r="G178"/>
    </row>
    <row r="179" spans="1:7" ht="15.75">
      <c r="A179" s="31"/>
      <c r="B179" s="18"/>
      <c r="C179" s="112" t="s">
        <v>48</v>
      </c>
      <c r="D179" s="148"/>
      <c r="E179" s="151"/>
      <c r="F179" s="142"/>
      <c r="G179"/>
    </row>
    <row r="180" spans="1:7" ht="15.75">
      <c r="A180" s="31"/>
      <c r="B180" s="18"/>
      <c r="C180" s="112" t="s">
        <v>49</v>
      </c>
      <c r="D180" s="148"/>
      <c r="E180" s="151"/>
      <c r="F180" s="142"/>
      <c r="G180"/>
    </row>
    <row r="181" spans="1:7" ht="15.75">
      <c r="A181" s="31"/>
      <c r="B181" s="18"/>
      <c r="C181" s="112" t="s">
        <v>50</v>
      </c>
      <c r="D181" s="149"/>
      <c r="E181" s="152"/>
      <c r="F181" s="140"/>
      <c r="G181"/>
    </row>
    <row r="182" spans="1:7" ht="30">
      <c r="A182" s="31"/>
      <c r="B182" s="20"/>
      <c r="C182" s="116" t="s">
        <v>18</v>
      </c>
      <c r="D182" s="33"/>
      <c r="E182" s="34"/>
      <c r="F182" s="34"/>
      <c r="G182"/>
    </row>
    <row r="183" spans="1:7" ht="32.25">
      <c r="A183" s="30" t="s">
        <v>58</v>
      </c>
      <c r="B183" s="13">
        <v>7</v>
      </c>
      <c r="C183" s="118" t="s">
        <v>114</v>
      </c>
      <c r="D183" s="147" t="s">
        <v>52</v>
      </c>
      <c r="E183" s="150"/>
      <c r="F183" s="139">
        <f>E183*1.2</f>
        <v>0</v>
      </c>
      <c r="G183"/>
    </row>
    <row r="184" spans="1:7" ht="15.75">
      <c r="A184" s="31"/>
      <c r="B184" s="18"/>
      <c r="C184" s="112" t="s">
        <v>110</v>
      </c>
      <c r="D184" s="148"/>
      <c r="E184" s="151"/>
      <c r="F184" s="142"/>
      <c r="G184"/>
    </row>
    <row r="185" spans="1:7" ht="24" customHeight="1">
      <c r="A185" s="31"/>
      <c r="B185" s="18"/>
      <c r="C185" s="112" t="s">
        <v>53</v>
      </c>
      <c r="D185" s="148"/>
      <c r="E185" s="151"/>
      <c r="F185" s="142"/>
      <c r="G185"/>
    </row>
    <row r="186" spans="1:7" ht="15.75">
      <c r="A186" s="31"/>
      <c r="B186" s="18"/>
      <c r="C186" s="112" t="s">
        <v>54</v>
      </c>
      <c r="D186" s="149"/>
      <c r="E186" s="152"/>
      <c r="F186" s="140"/>
      <c r="G186"/>
    </row>
    <row r="187" spans="1:7" ht="30">
      <c r="A187" s="31"/>
      <c r="B187" s="18"/>
      <c r="C187" s="116" t="s">
        <v>18</v>
      </c>
      <c r="D187" s="33"/>
      <c r="E187" s="34"/>
      <c r="F187" s="34"/>
      <c r="G187"/>
    </row>
    <row r="188" spans="1:7" ht="30">
      <c r="A188" s="30" t="s">
        <v>59</v>
      </c>
      <c r="B188" s="13">
        <v>8</v>
      </c>
      <c r="C188" s="127" t="s">
        <v>145</v>
      </c>
      <c r="D188" s="147" t="s">
        <v>15</v>
      </c>
      <c r="E188" s="150"/>
      <c r="F188" s="139">
        <f>E189*1.2</f>
        <v>0</v>
      </c>
      <c r="G188"/>
    </row>
    <row r="189" spans="1:7" ht="25.5">
      <c r="A189" s="31"/>
      <c r="B189" s="18"/>
      <c r="C189" s="112" t="s">
        <v>105</v>
      </c>
      <c r="D189" s="148"/>
      <c r="E189" s="151"/>
      <c r="F189" s="142"/>
      <c r="G189"/>
    </row>
    <row r="190" spans="1:7" ht="37.5" customHeight="1">
      <c r="A190" s="31"/>
      <c r="B190" s="18"/>
      <c r="C190" s="119" t="s">
        <v>60</v>
      </c>
      <c r="D190" s="149"/>
      <c r="E190" s="152"/>
      <c r="F190" s="140"/>
      <c r="G190"/>
    </row>
    <row r="191" spans="1:7" ht="30">
      <c r="A191" s="32"/>
      <c r="B191" s="20"/>
      <c r="C191" s="120" t="s">
        <v>18</v>
      </c>
      <c r="D191" s="33"/>
      <c r="E191" s="34"/>
      <c r="F191" s="34"/>
      <c r="G191"/>
    </row>
    <row r="192" spans="1:7" ht="15.75">
      <c r="A192" s="30" t="s">
        <v>59</v>
      </c>
      <c r="B192" s="13">
        <v>9</v>
      </c>
      <c r="C192" s="127" t="s">
        <v>146</v>
      </c>
      <c r="D192" s="147" t="s">
        <v>15</v>
      </c>
      <c r="E192" s="150"/>
      <c r="F192" s="139">
        <f>E193*1.2</f>
        <v>0</v>
      </c>
      <c r="G192"/>
    </row>
    <row r="193" spans="1:7" ht="25.5">
      <c r="A193" s="31"/>
      <c r="B193" s="18"/>
      <c r="C193" s="112" t="s">
        <v>105</v>
      </c>
      <c r="D193" s="148"/>
      <c r="E193" s="151"/>
      <c r="F193" s="142"/>
      <c r="G193"/>
    </row>
    <row r="194" spans="1:7" ht="15.75">
      <c r="A194" s="31"/>
      <c r="B194" s="18"/>
      <c r="C194" s="128" t="s">
        <v>84</v>
      </c>
      <c r="D194" s="149"/>
      <c r="E194" s="152"/>
      <c r="F194" s="140"/>
      <c r="G194"/>
    </row>
    <row r="195" spans="1:7" ht="30">
      <c r="A195" s="32"/>
      <c r="B195" s="20"/>
      <c r="C195" s="120" t="s">
        <v>18</v>
      </c>
      <c r="D195" s="33"/>
      <c r="E195" s="34"/>
      <c r="F195" s="34"/>
      <c r="G195"/>
    </row>
    <row r="196" spans="1:7" ht="30">
      <c r="A196" s="74" t="s">
        <v>59</v>
      </c>
      <c r="B196" s="77">
        <v>9</v>
      </c>
      <c r="C196" s="127" t="s">
        <v>147</v>
      </c>
      <c r="D196" s="147" t="s">
        <v>15</v>
      </c>
      <c r="E196" s="150"/>
      <c r="F196" s="139">
        <f>E197*1.2</f>
        <v>0</v>
      </c>
      <c r="G196"/>
    </row>
    <row r="197" spans="1:7" ht="25.5">
      <c r="A197" s="75"/>
      <c r="B197" s="79"/>
      <c r="C197" s="112" t="s">
        <v>105</v>
      </c>
      <c r="D197" s="148"/>
      <c r="E197" s="151"/>
      <c r="F197" s="142"/>
      <c r="G197"/>
    </row>
    <row r="198" spans="1:7" ht="15.75">
      <c r="A198" s="75"/>
      <c r="B198" s="79"/>
      <c r="C198" s="128" t="s">
        <v>83</v>
      </c>
      <c r="D198" s="149"/>
      <c r="E198" s="152"/>
      <c r="F198" s="140"/>
      <c r="G198"/>
    </row>
    <row r="199" spans="1:7" ht="31.5" customHeight="1">
      <c r="A199" s="76"/>
      <c r="B199" s="78"/>
      <c r="C199" s="120" t="s">
        <v>18</v>
      </c>
      <c r="D199" s="33"/>
      <c r="E199" s="34"/>
      <c r="F199" s="34"/>
      <c r="G199"/>
    </row>
    <row r="200" spans="1:7" ht="30.75" customHeight="1">
      <c r="D200"/>
      <c r="E200" s="1"/>
      <c r="G200"/>
    </row>
    <row r="201" spans="1:7">
      <c r="D201"/>
      <c r="E201" s="1"/>
    </row>
    <row r="202" spans="1:7" ht="15">
      <c r="D202" s="43" t="s">
        <v>61</v>
      </c>
      <c r="E202" s="45"/>
      <c r="F202" s="46">
        <f>E70+E75+E80+E85+E90+E95+E100+E105+E110+E115+E119+E123+E127+E132+E136+E141+E145+E149+E157+E162+E170+E175+E183+E188+E192+E196</f>
        <v>0</v>
      </c>
    </row>
    <row r="203" spans="1:7" ht="15">
      <c r="D203" s="43" t="s">
        <v>62</v>
      </c>
      <c r="E203" s="45"/>
      <c r="F203" s="46"/>
    </row>
    <row r="204" spans="1:7" ht="15">
      <c r="D204" s="43" t="s">
        <v>63</v>
      </c>
      <c r="E204" s="45"/>
      <c r="F204" s="46">
        <f>F202+F203</f>
        <v>0</v>
      </c>
    </row>
  </sheetData>
  <mergeCells count="87">
    <mergeCell ref="D196:D198"/>
    <mergeCell ref="E196:E198"/>
    <mergeCell ref="F196:F198"/>
    <mergeCell ref="D90:D93"/>
    <mergeCell ref="F90:F93"/>
    <mergeCell ref="E90:E93"/>
    <mergeCell ref="D105:D108"/>
    <mergeCell ref="F105:F108"/>
    <mergeCell ref="D100:D103"/>
    <mergeCell ref="F100:F103"/>
    <mergeCell ref="D95:D98"/>
    <mergeCell ref="F95:F98"/>
    <mergeCell ref="E95:E98"/>
    <mergeCell ref="E100:E103"/>
    <mergeCell ref="E105:E108"/>
    <mergeCell ref="D119:D121"/>
    <mergeCell ref="D85:D88"/>
    <mergeCell ref="F85:F88"/>
    <mergeCell ref="D80:D83"/>
    <mergeCell ref="F80:F83"/>
    <mergeCell ref="E80:E83"/>
    <mergeCell ref="E85:E88"/>
    <mergeCell ref="F119:F121"/>
    <mergeCell ref="D115:D117"/>
    <mergeCell ref="F115:F117"/>
    <mergeCell ref="D110:D113"/>
    <mergeCell ref="F110:F113"/>
    <mergeCell ref="E110:E113"/>
    <mergeCell ref="E115:E117"/>
    <mergeCell ref="E119:E121"/>
    <mergeCell ref="F132:F134"/>
    <mergeCell ref="D127:D130"/>
    <mergeCell ref="F127:F130"/>
    <mergeCell ref="D123:D125"/>
    <mergeCell ref="F123:F125"/>
    <mergeCell ref="E123:E125"/>
    <mergeCell ref="E127:E130"/>
    <mergeCell ref="D132:D134"/>
    <mergeCell ref="E132:E134"/>
    <mergeCell ref="D141:D143"/>
    <mergeCell ref="F141:F143"/>
    <mergeCell ref="D136:D139"/>
    <mergeCell ref="E136:E139"/>
    <mergeCell ref="F136:F139"/>
    <mergeCell ref="E141:E143"/>
    <mergeCell ref="D157:D160"/>
    <mergeCell ref="F157:F160"/>
    <mergeCell ref="D149:D155"/>
    <mergeCell ref="F149:F155"/>
    <mergeCell ref="D145:D147"/>
    <mergeCell ref="F145:F147"/>
    <mergeCell ref="E145:E147"/>
    <mergeCell ref="E149:E155"/>
    <mergeCell ref="E157:E160"/>
    <mergeCell ref="D175:D181"/>
    <mergeCell ref="F175:F181"/>
    <mergeCell ref="D170:D173"/>
    <mergeCell ref="F170:F173"/>
    <mergeCell ref="D162:D168"/>
    <mergeCell ref="F162:F168"/>
    <mergeCell ref="E162:E168"/>
    <mergeCell ref="E170:E173"/>
    <mergeCell ref="E175:E181"/>
    <mergeCell ref="D192:D194"/>
    <mergeCell ref="F192:F194"/>
    <mergeCell ref="D188:D190"/>
    <mergeCell ref="F188:F190"/>
    <mergeCell ref="D183:D186"/>
    <mergeCell ref="F183:F186"/>
    <mergeCell ref="E183:E186"/>
    <mergeCell ref="E188:E190"/>
    <mergeCell ref="E192:E194"/>
    <mergeCell ref="A78:A79"/>
    <mergeCell ref="B1:D1"/>
    <mergeCell ref="B3:D3"/>
    <mergeCell ref="B5:D5"/>
    <mergeCell ref="A19:C19"/>
    <mergeCell ref="A61:F61"/>
    <mergeCell ref="A63:F63"/>
    <mergeCell ref="D75:D76"/>
    <mergeCell ref="F75:F76"/>
    <mergeCell ref="D70:D73"/>
    <mergeCell ref="F70:F73"/>
    <mergeCell ref="E75:E76"/>
    <mergeCell ref="E70:E73"/>
    <mergeCell ref="B50:C50"/>
    <mergeCell ref="B52:C52"/>
  </mergeCells>
  <printOptions horizontalCentered="1"/>
  <pageMargins left="0.23622047244094502" right="0.23622047244094502" top="1.0708661417322831" bottom="1.0295275590551181" header="0.31535433070866109" footer="0.31535433070866109"/>
  <pageSetup paperSize="9" fitToWidth="0" fitToHeight="0" orientation="portrait" r:id="rId1"/>
  <headerFooter alignWithMargins="0">
    <oddHeader>&amp;R&amp;8VNF_UBS_SM_VANNES_AND_BP-DE</oddHeader>
    <oddFooter>&amp;CPage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26FCF-1F4C-4F92-80D2-EB2B8D8A5210}">
  <dimension ref="A1:J205"/>
  <sheetViews>
    <sheetView topLeftCell="A178" zoomScale="90" zoomScaleNormal="90" workbookViewId="0">
      <selection activeCell="C202" sqref="C202"/>
    </sheetView>
  </sheetViews>
  <sheetFormatPr baseColWidth="10" defaultColWidth="11" defaultRowHeight="14.25"/>
  <cols>
    <col min="1" max="1" width="13.625" customWidth="1"/>
    <col min="2" max="2" width="14" customWidth="1"/>
    <col min="3" max="3" width="104.875" bestFit="1" customWidth="1"/>
    <col min="4" max="4" width="17.875" style="1" customWidth="1"/>
    <col min="5" max="5" width="15" style="1" customWidth="1"/>
    <col min="6" max="6" width="18.5" customWidth="1"/>
    <col min="7" max="7" width="16.875" customWidth="1"/>
    <col min="8" max="8" width="13.875" customWidth="1"/>
    <col min="9" max="9" width="18.125" style="1" customWidth="1"/>
    <col min="10" max="10" width="18.875" style="1" customWidth="1"/>
    <col min="11" max="1028" width="9.75" customWidth="1"/>
    <col min="1029" max="1029" width="11" customWidth="1"/>
  </cols>
  <sheetData>
    <row r="1" spans="1:5" ht="15.75">
      <c r="B1" s="131" t="s">
        <v>0</v>
      </c>
      <c r="C1" s="131"/>
      <c r="D1" s="131"/>
      <c r="E1" s="50"/>
    </row>
    <row r="2" spans="1:5" ht="15.75">
      <c r="B2" s="2"/>
      <c r="C2" s="2"/>
    </row>
    <row r="3" spans="1:5" ht="15.75">
      <c r="B3" s="132" t="s">
        <v>1</v>
      </c>
      <c r="C3" s="132"/>
      <c r="D3" s="132"/>
      <c r="E3" s="51"/>
    </row>
    <row r="4" spans="1:5" ht="15.75">
      <c r="B4" s="2"/>
      <c r="C4" s="2"/>
    </row>
    <row r="5" spans="1:5" ht="15.75">
      <c r="B5" s="133" t="s">
        <v>2</v>
      </c>
      <c r="C5" s="133"/>
      <c r="D5" s="133"/>
      <c r="E5" s="52"/>
    </row>
    <row r="16" spans="1:5" ht="18">
      <c r="A16" s="3" t="s">
        <v>3</v>
      </c>
      <c r="B16" s="4"/>
    </row>
    <row r="19" spans="1:3" ht="23.25">
      <c r="A19" s="134" t="s">
        <v>90</v>
      </c>
      <c r="B19" s="134"/>
      <c r="C19" s="134"/>
    </row>
    <row r="23" spans="1:3" ht="18">
      <c r="A23" s="5"/>
      <c r="B23" s="4"/>
    </row>
    <row r="28" spans="1:3" ht="18">
      <c r="A28" s="5" t="s">
        <v>4</v>
      </c>
    </row>
    <row r="34" spans="1:1" ht="18">
      <c r="A34" s="3"/>
    </row>
    <row r="35" spans="1:1" ht="23.25">
      <c r="A35" s="6" t="s">
        <v>81</v>
      </c>
    </row>
    <row r="50" spans="1:10">
      <c r="B50" s="58" t="s">
        <v>6</v>
      </c>
    </row>
    <row r="52" spans="1:10">
      <c r="B52" s="146" t="s">
        <v>73</v>
      </c>
      <c r="C52" s="146"/>
    </row>
    <row r="54" spans="1:10">
      <c r="B54" s="146" t="s">
        <v>82</v>
      </c>
      <c r="C54" s="146"/>
    </row>
    <row r="56" spans="1:10">
      <c r="B56" s="7"/>
    </row>
    <row r="61" spans="1:10" ht="20.25">
      <c r="A61" s="135" t="s">
        <v>74</v>
      </c>
      <c r="B61" s="135"/>
      <c r="C61" s="135"/>
      <c r="D61" s="135"/>
      <c r="E61" s="135"/>
      <c r="F61" s="135"/>
      <c r="G61" s="135"/>
      <c r="H61" s="135"/>
      <c r="I61" s="135"/>
      <c r="J61" s="53"/>
    </row>
    <row r="63" spans="1:10" ht="75.75" customHeight="1">
      <c r="A63" s="136" t="s">
        <v>8</v>
      </c>
      <c r="B63" s="136"/>
      <c r="C63" s="136"/>
      <c r="D63" s="136"/>
      <c r="E63" s="136"/>
      <c r="F63" s="136"/>
      <c r="G63" s="136"/>
      <c r="H63" s="136"/>
      <c r="I63" s="136"/>
      <c r="J63" s="54"/>
    </row>
    <row r="64" spans="1:10" ht="15">
      <c r="A64" s="10" t="s">
        <v>9</v>
      </c>
    </row>
    <row r="66" spans="1:10">
      <c r="A66" s="11"/>
    </row>
    <row r="67" spans="1:10">
      <c r="A67" s="11"/>
    </row>
    <row r="68" spans="1:10">
      <c r="A68" s="11"/>
    </row>
    <row r="69" spans="1:10" ht="45">
      <c r="A69" s="12" t="s">
        <v>10</v>
      </c>
      <c r="B69" s="55" t="s">
        <v>66</v>
      </c>
      <c r="C69" s="129" t="s">
        <v>11</v>
      </c>
      <c r="D69" s="12" t="s">
        <v>12</v>
      </c>
      <c r="E69" s="12" t="s">
        <v>75</v>
      </c>
      <c r="F69" s="12" t="s">
        <v>79</v>
      </c>
      <c r="G69" s="12" t="s">
        <v>78</v>
      </c>
      <c r="H69" s="12" t="s">
        <v>77</v>
      </c>
      <c r="I69" s="12" t="s">
        <v>76</v>
      </c>
      <c r="J69"/>
    </row>
    <row r="70" spans="1:10" ht="15">
      <c r="A70" s="15" t="s">
        <v>14</v>
      </c>
      <c r="B70" s="55">
        <v>3</v>
      </c>
      <c r="C70" s="115" t="s">
        <v>201</v>
      </c>
      <c r="D70" s="164" t="s">
        <v>15</v>
      </c>
      <c r="E70" s="162"/>
      <c r="F70" s="164">
        <v>1</v>
      </c>
      <c r="G70" s="162">
        <f>E70*F70</f>
        <v>0</v>
      </c>
      <c r="H70" s="164">
        <v>4</v>
      </c>
      <c r="I70" s="162">
        <f>E70*H70</f>
        <v>0</v>
      </c>
      <c r="J70"/>
    </row>
    <row r="71" spans="1:10" ht="15">
      <c r="A71" s="17"/>
      <c r="B71" s="57"/>
      <c r="C71" s="113" t="s">
        <v>85</v>
      </c>
      <c r="D71" s="160"/>
      <c r="E71" s="166"/>
      <c r="F71" s="160"/>
      <c r="G71" s="166"/>
      <c r="H71" s="160"/>
      <c r="I71" s="166"/>
      <c r="J71"/>
    </row>
    <row r="72" spans="1:10" ht="30">
      <c r="A72" s="17"/>
      <c r="B72" s="57"/>
      <c r="C72" s="113" t="s">
        <v>16</v>
      </c>
      <c r="D72" s="160"/>
      <c r="E72" s="166"/>
      <c r="F72" s="160"/>
      <c r="G72" s="166"/>
      <c r="H72" s="160"/>
      <c r="I72" s="166"/>
      <c r="J72"/>
    </row>
    <row r="73" spans="1:10" ht="15">
      <c r="A73" s="17"/>
      <c r="B73" s="57"/>
      <c r="C73" s="113" t="s">
        <v>17</v>
      </c>
      <c r="D73" s="161"/>
      <c r="E73" s="163"/>
      <c r="F73" s="161"/>
      <c r="G73" s="163"/>
      <c r="H73" s="161"/>
      <c r="I73" s="163"/>
      <c r="J73"/>
    </row>
    <row r="74" spans="1:10" ht="30">
      <c r="A74" s="19"/>
      <c r="B74" s="56"/>
      <c r="C74" s="114" t="s">
        <v>18</v>
      </c>
      <c r="D74" s="64"/>
      <c r="E74" s="64"/>
      <c r="F74" s="64"/>
      <c r="G74" s="64"/>
      <c r="H74" s="64"/>
      <c r="I74" s="62"/>
      <c r="J74"/>
    </row>
    <row r="75" spans="1:10" ht="28.35" customHeight="1">
      <c r="A75" s="55" t="s">
        <v>19</v>
      </c>
      <c r="B75" s="55">
        <v>4</v>
      </c>
      <c r="C75" s="115" t="s">
        <v>91</v>
      </c>
      <c r="D75" s="164" t="s">
        <v>15</v>
      </c>
      <c r="E75" s="162"/>
      <c r="F75" s="164">
        <v>3</v>
      </c>
      <c r="G75" s="162">
        <f>E75*F75</f>
        <v>0</v>
      </c>
      <c r="H75" s="164">
        <v>48</v>
      </c>
      <c r="I75" s="162">
        <f>E75*H75</f>
        <v>0</v>
      </c>
      <c r="J75"/>
    </row>
    <row r="76" spans="1:10" ht="28.5">
      <c r="A76" s="57"/>
      <c r="B76" s="57"/>
      <c r="C76" s="113" t="s">
        <v>115</v>
      </c>
      <c r="D76" s="161"/>
      <c r="E76" s="163"/>
      <c r="F76" s="161"/>
      <c r="G76" s="163"/>
      <c r="H76" s="161"/>
      <c r="I76" s="163"/>
      <c r="J76"/>
    </row>
    <row r="77" spans="1:10" ht="30">
      <c r="A77" s="56"/>
      <c r="B77" s="57"/>
      <c r="C77" s="116" t="s">
        <v>18</v>
      </c>
      <c r="D77" s="64"/>
      <c r="E77" s="64"/>
      <c r="F77" s="64"/>
      <c r="G77" s="64"/>
      <c r="H77" s="64"/>
      <c r="I77" s="62"/>
      <c r="J77"/>
    </row>
    <row r="78" spans="1:10" ht="25.5">
      <c r="A78" s="130" t="s">
        <v>20</v>
      </c>
      <c r="B78" s="55">
        <v>5</v>
      </c>
      <c r="C78" s="112" t="s">
        <v>87</v>
      </c>
      <c r="D78" s="65"/>
      <c r="E78" s="66"/>
      <c r="F78" s="59"/>
      <c r="G78" s="59"/>
      <c r="H78" s="59"/>
      <c r="I78" s="59"/>
      <c r="J78"/>
    </row>
    <row r="79" spans="1:10" ht="29.25" thickBot="1">
      <c r="A79" s="130"/>
      <c r="B79" s="57"/>
      <c r="C79" s="117" t="s">
        <v>204</v>
      </c>
      <c r="D79" s="67"/>
      <c r="E79" s="68"/>
      <c r="F79" s="60"/>
      <c r="G79" s="60"/>
      <c r="H79" s="60"/>
      <c r="I79" s="60"/>
      <c r="J79"/>
    </row>
    <row r="80" spans="1:10" ht="37.15" customHeight="1">
      <c r="A80" s="47" t="s">
        <v>21</v>
      </c>
      <c r="B80" s="55"/>
      <c r="C80" s="118" t="s">
        <v>93</v>
      </c>
      <c r="D80" s="153" t="s">
        <v>15</v>
      </c>
      <c r="E80" s="156"/>
      <c r="F80" s="159">
        <v>1</v>
      </c>
      <c r="G80" s="165">
        <f>E80*F80</f>
        <v>0</v>
      </c>
      <c r="H80" s="159">
        <v>4</v>
      </c>
      <c r="I80" s="165">
        <f>E80*H80</f>
        <v>0</v>
      </c>
      <c r="J80"/>
    </row>
    <row r="81" spans="1:10" ht="21" customHeight="1">
      <c r="A81" s="48"/>
      <c r="B81" s="57"/>
      <c r="C81" s="112" t="s">
        <v>88</v>
      </c>
      <c r="D81" s="154"/>
      <c r="E81" s="157"/>
      <c r="F81" s="160"/>
      <c r="G81" s="166"/>
      <c r="H81" s="160"/>
      <c r="I81" s="166"/>
      <c r="J81"/>
    </row>
    <row r="82" spans="1:10" ht="15.75">
      <c r="A82" s="48"/>
      <c r="B82" s="57"/>
      <c r="C82" s="119" t="s">
        <v>22</v>
      </c>
      <c r="D82" s="154"/>
      <c r="E82" s="157"/>
      <c r="F82" s="160"/>
      <c r="G82" s="166"/>
      <c r="H82" s="160"/>
      <c r="I82" s="166"/>
      <c r="J82"/>
    </row>
    <row r="83" spans="1:10" ht="15.75">
      <c r="A83" s="48"/>
      <c r="B83" s="57"/>
      <c r="C83" s="112" t="s">
        <v>23</v>
      </c>
      <c r="D83" s="155"/>
      <c r="E83" s="158"/>
      <c r="F83" s="161"/>
      <c r="G83" s="163"/>
      <c r="H83" s="161"/>
      <c r="I83" s="163"/>
      <c r="J83"/>
    </row>
    <row r="84" spans="1:10" ht="30.75" thickBot="1">
      <c r="A84" s="49"/>
      <c r="B84" s="57"/>
      <c r="C84" s="120" t="s">
        <v>18</v>
      </c>
      <c r="D84" s="69"/>
      <c r="E84" s="69"/>
      <c r="F84" s="61"/>
      <c r="G84" s="61"/>
      <c r="H84" s="61"/>
      <c r="I84" s="61"/>
      <c r="J84"/>
    </row>
    <row r="85" spans="1:10" ht="30">
      <c r="A85" s="47" t="s">
        <v>24</v>
      </c>
      <c r="B85" s="55"/>
      <c r="C85" s="118" t="s">
        <v>116</v>
      </c>
      <c r="D85" s="153" t="s">
        <v>15</v>
      </c>
      <c r="E85" s="165"/>
      <c r="F85" s="159">
        <v>1</v>
      </c>
      <c r="G85" s="165">
        <f>E85*F85</f>
        <v>0</v>
      </c>
      <c r="H85" s="159">
        <v>4</v>
      </c>
      <c r="I85" s="165">
        <f>E85*H85</f>
        <v>0</v>
      </c>
      <c r="J85"/>
    </row>
    <row r="86" spans="1:10" ht="15.75">
      <c r="A86" s="48"/>
      <c r="B86" s="57"/>
      <c r="C86" s="112" t="s">
        <v>88</v>
      </c>
      <c r="D86" s="154"/>
      <c r="E86" s="166"/>
      <c r="F86" s="160"/>
      <c r="G86" s="166"/>
      <c r="H86" s="160"/>
      <c r="I86" s="166"/>
      <c r="J86"/>
    </row>
    <row r="87" spans="1:10" ht="15.75">
      <c r="A87" s="48"/>
      <c r="B87" s="57"/>
      <c r="C87" s="119" t="s">
        <v>25</v>
      </c>
      <c r="D87" s="154"/>
      <c r="E87" s="166"/>
      <c r="F87" s="160"/>
      <c r="G87" s="166"/>
      <c r="H87" s="160"/>
      <c r="I87" s="166"/>
      <c r="J87"/>
    </row>
    <row r="88" spans="1:10" ht="15.75">
      <c r="A88" s="48"/>
      <c r="B88" s="57"/>
      <c r="C88" s="112" t="s">
        <v>23</v>
      </c>
      <c r="D88" s="155"/>
      <c r="E88" s="163"/>
      <c r="F88" s="161"/>
      <c r="G88" s="163"/>
      <c r="H88" s="161"/>
      <c r="I88" s="163"/>
      <c r="J88"/>
    </row>
    <row r="89" spans="1:10" ht="30.75" thickBot="1">
      <c r="A89" s="49"/>
      <c r="B89" s="57"/>
      <c r="C89" s="120" t="s">
        <v>18</v>
      </c>
      <c r="D89" s="69"/>
      <c r="E89" s="69"/>
      <c r="F89" s="61"/>
      <c r="G89" s="61"/>
      <c r="H89" s="61"/>
      <c r="I89" s="61"/>
      <c r="J89"/>
    </row>
    <row r="90" spans="1:10" ht="30">
      <c r="A90" s="47" t="s">
        <v>26</v>
      </c>
      <c r="B90" s="55"/>
      <c r="C90" s="118" t="s">
        <v>94</v>
      </c>
      <c r="D90" s="153" t="s">
        <v>15</v>
      </c>
      <c r="E90" s="165"/>
      <c r="F90" s="159">
        <v>1</v>
      </c>
      <c r="G90" s="165">
        <f>E90*F90</f>
        <v>0</v>
      </c>
      <c r="H90" s="159">
        <v>4</v>
      </c>
      <c r="I90" s="165">
        <f>E90*H90</f>
        <v>0</v>
      </c>
      <c r="J90"/>
    </row>
    <row r="91" spans="1:10" ht="15.75">
      <c r="A91" s="48"/>
      <c r="B91" s="57"/>
      <c r="C91" s="112" t="s">
        <v>88</v>
      </c>
      <c r="D91" s="154"/>
      <c r="E91" s="166"/>
      <c r="F91" s="160"/>
      <c r="G91" s="166"/>
      <c r="H91" s="160"/>
      <c r="I91" s="166"/>
      <c r="J91"/>
    </row>
    <row r="92" spans="1:10" ht="15.75">
      <c r="A92" s="48"/>
      <c r="B92" s="57"/>
      <c r="C92" s="119" t="s">
        <v>22</v>
      </c>
      <c r="D92" s="154"/>
      <c r="E92" s="166"/>
      <c r="F92" s="160"/>
      <c r="G92" s="166"/>
      <c r="H92" s="160"/>
      <c r="I92" s="166"/>
      <c r="J92"/>
    </row>
    <row r="93" spans="1:10" ht="15.75">
      <c r="A93" s="48"/>
      <c r="B93" s="57"/>
      <c r="C93" s="112" t="s">
        <v>23</v>
      </c>
      <c r="D93" s="155"/>
      <c r="E93" s="163"/>
      <c r="F93" s="161"/>
      <c r="G93" s="163"/>
      <c r="H93" s="161"/>
      <c r="I93" s="163"/>
      <c r="J93"/>
    </row>
    <row r="94" spans="1:10" ht="30.75" thickBot="1">
      <c r="A94" s="49"/>
      <c r="B94" s="57"/>
      <c r="C94" s="120" t="s">
        <v>18</v>
      </c>
      <c r="D94" s="69"/>
      <c r="E94" s="69"/>
      <c r="F94" s="61"/>
      <c r="G94" s="61"/>
      <c r="H94" s="61"/>
      <c r="I94" s="61"/>
      <c r="J94"/>
    </row>
    <row r="95" spans="1:10" ht="30">
      <c r="A95" s="47" t="s">
        <v>27</v>
      </c>
      <c r="B95" s="55"/>
      <c r="C95" s="118" t="s">
        <v>95</v>
      </c>
      <c r="D95" s="153" t="s">
        <v>15</v>
      </c>
      <c r="E95" s="156"/>
      <c r="F95" s="153">
        <v>1</v>
      </c>
      <c r="G95" s="156">
        <f>E95*F95</f>
        <v>0</v>
      </c>
      <c r="H95" s="153">
        <v>4</v>
      </c>
      <c r="I95" s="156">
        <f>E95*H95</f>
        <v>0</v>
      </c>
      <c r="J95"/>
    </row>
    <row r="96" spans="1:10" ht="28.5">
      <c r="A96" s="48"/>
      <c r="B96" s="57"/>
      <c r="C96" s="112" t="s">
        <v>169</v>
      </c>
      <c r="D96" s="154"/>
      <c r="E96" s="157"/>
      <c r="F96" s="154"/>
      <c r="G96" s="157"/>
      <c r="H96" s="154">
        <v>1</v>
      </c>
      <c r="I96" s="157"/>
      <c r="J96"/>
    </row>
    <row r="97" spans="1:10" ht="15.75">
      <c r="A97" s="48"/>
      <c r="B97" s="57"/>
      <c r="C97" s="112" t="s">
        <v>170</v>
      </c>
      <c r="D97" s="154"/>
      <c r="E97" s="157"/>
      <c r="F97" s="154"/>
      <c r="G97" s="157"/>
      <c r="H97" s="154"/>
      <c r="I97" s="157"/>
      <c r="J97"/>
    </row>
    <row r="98" spans="1:10" ht="15.75">
      <c r="A98" s="48"/>
      <c r="B98" s="57"/>
      <c r="C98" s="112" t="s">
        <v>23</v>
      </c>
      <c r="D98" s="155"/>
      <c r="E98" s="158"/>
      <c r="F98" s="155"/>
      <c r="G98" s="158"/>
      <c r="H98" s="155"/>
      <c r="I98" s="158"/>
      <c r="J98"/>
    </row>
    <row r="99" spans="1:10" ht="30">
      <c r="A99" s="49"/>
      <c r="B99" s="57"/>
      <c r="C99" s="120" t="s">
        <v>18</v>
      </c>
      <c r="D99" s="69"/>
      <c r="E99" s="69"/>
      <c r="F99" s="61"/>
      <c r="G99" s="61"/>
      <c r="H99" s="61"/>
      <c r="I99" s="61"/>
      <c r="J99"/>
    </row>
    <row r="100" spans="1:10" ht="30">
      <c r="A100" s="47" t="s">
        <v>28</v>
      </c>
      <c r="B100" s="55"/>
      <c r="C100" s="118" t="s">
        <v>97</v>
      </c>
      <c r="D100" s="167" t="s">
        <v>15</v>
      </c>
      <c r="E100" s="168"/>
      <c r="F100" s="167">
        <v>1</v>
      </c>
      <c r="G100" s="168">
        <f>E100*F100</f>
        <v>0</v>
      </c>
      <c r="H100" s="167">
        <v>4</v>
      </c>
      <c r="I100" s="168">
        <f>E100*H100</f>
        <v>0</v>
      </c>
      <c r="J100"/>
    </row>
    <row r="101" spans="1:10" ht="28.5">
      <c r="A101" s="48"/>
      <c r="B101" s="57"/>
      <c r="C101" s="112" t="s">
        <v>98</v>
      </c>
      <c r="D101" s="154"/>
      <c r="E101" s="157"/>
      <c r="F101" s="154"/>
      <c r="G101" s="157"/>
      <c r="H101" s="154">
        <v>1</v>
      </c>
      <c r="I101" s="157"/>
      <c r="J101"/>
    </row>
    <row r="102" spans="1:10" ht="15.75">
      <c r="A102" s="48"/>
      <c r="B102" s="57"/>
      <c r="C102" s="112" t="s">
        <v>170</v>
      </c>
      <c r="D102" s="154"/>
      <c r="E102" s="157"/>
      <c r="F102" s="154"/>
      <c r="G102" s="157"/>
      <c r="H102" s="154"/>
      <c r="I102" s="157"/>
      <c r="J102"/>
    </row>
    <row r="103" spans="1:10" ht="15.75">
      <c r="A103" s="48"/>
      <c r="B103" s="57"/>
      <c r="C103" s="112" t="s">
        <v>23</v>
      </c>
      <c r="D103" s="155"/>
      <c r="E103" s="158"/>
      <c r="F103" s="155"/>
      <c r="G103" s="158"/>
      <c r="H103" s="155"/>
      <c r="I103" s="158"/>
      <c r="J103"/>
    </row>
    <row r="104" spans="1:10" ht="30">
      <c r="A104" s="49"/>
      <c r="B104" s="57"/>
      <c r="C104" s="120" t="s">
        <v>18</v>
      </c>
      <c r="D104" s="69"/>
      <c r="E104" s="69"/>
      <c r="F104" s="61"/>
      <c r="G104" s="61"/>
      <c r="H104" s="61"/>
      <c r="I104" s="61"/>
      <c r="J104"/>
    </row>
    <row r="105" spans="1:10" ht="30">
      <c r="A105" s="47" t="s">
        <v>29</v>
      </c>
      <c r="B105" s="55"/>
      <c r="C105" s="118" t="s">
        <v>99</v>
      </c>
      <c r="D105" s="167" t="s">
        <v>15</v>
      </c>
      <c r="E105" s="168"/>
      <c r="F105" s="164">
        <v>1</v>
      </c>
      <c r="G105" s="162">
        <f>E105*F105</f>
        <v>0</v>
      </c>
      <c r="H105" s="164">
        <v>4</v>
      </c>
      <c r="I105" s="162">
        <f>E105*H105</f>
        <v>0</v>
      </c>
      <c r="J105"/>
    </row>
    <row r="106" spans="1:10" ht="28.5">
      <c r="A106" s="48"/>
      <c r="B106" s="57"/>
      <c r="C106" s="112" t="s">
        <v>169</v>
      </c>
      <c r="D106" s="154"/>
      <c r="E106" s="157"/>
      <c r="F106" s="160"/>
      <c r="G106" s="166"/>
      <c r="H106" s="160"/>
      <c r="I106" s="166"/>
      <c r="J106"/>
    </row>
    <row r="107" spans="1:10" ht="15.75">
      <c r="A107" s="35"/>
      <c r="B107" s="57"/>
      <c r="C107" s="112" t="s">
        <v>170</v>
      </c>
      <c r="D107" s="154"/>
      <c r="E107" s="157"/>
      <c r="F107" s="160"/>
      <c r="G107" s="166"/>
      <c r="H107" s="160"/>
      <c r="I107" s="166"/>
      <c r="J107"/>
    </row>
    <row r="108" spans="1:10" ht="15.75">
      <c r="A108" s="35"/>
      <c r="B108" s="57"/>
      <c r="C108" s="112" t="s">
        <v>23</v>
      </c>
      <c r="D108" s="155"/>
      <c r="E108" s="158"/>
      <c r="F108" s="161"/>
      <c r="G108" s="163"/>
      <c r="H108" s="161"/>
      <c r="I108" s="163"/>
      <c r="J108"/>
    </row>
    <row r="109" spans="1:10" ht="30">
      <c r="A109" s="36"/>
      <c r="B109" s="57"/>
      <c r="C109" s="120" t="s">
        <v>18</v>
      </c>
      <c r="D109" s="69"/>
      <c r="E109" s="69"/>
      <c r="F109" s="61"/>
      <c r="G109" s="61"/>
      <c r="H109" s="61"/>
      <c r="I109" s="61"/>
      <c r="J109"/>
    </row>
    <row r="110" spans="1:10" ht="30">
      <c r="A110" s="37" t="s">
        <v>30</v>
      </c>
      <c r="B110" s="55"/>
      <c r="C110" s="121" t="s">
        <v>100</v>
      </c>
      <c r="D110" s="167" t="s">
        <v>15</v>
      </c>
      <c r="E110" s="168"/>
      <c r="F110" s="164">
        <v>1</v>
      </c>
      <c r="G110" s="162">
        <f>E110*F110</f>
        <v>0</v>
      </c>
      <c r="H110" s="164">
        <v>4</v>
      </c>
      <c r="I110" s="162">
        <f>E110*H110</f>
        <v>0</v>
      </c>
      <c r="J110"/>
    </row>
    <row r="111" spans="1:10" ht="15.75">
      <c r="A111" s="38"/>
      <c r="B111" s="57"/>
      <c r="C111" s="115"/>
      <c r="D111" s="154"/>
      <c r="E111" s="157"/>
      <c r="F111" s="160"/>
      <c r="G111" s="166"/>
      <c r="H111" s="160"/>
      <c r="I111" s="166"/>
      <c r="J111"/>
    </row>
    <row r="112" spans="1:10" ht="28.5">
      <c r="A112" s="38"/>
      <c r="B112" s="57"/>
      <c r="C112" s="113" t="s">
        <v>153</v>
      </c>
      <c r="D112" s="154"/>
      <c r="E112" s="157"/>
      <c r="F112" s="160"/>
      <c r="G112" s="166"/>
      <c r="H112" s="160"/>
      <c r="I112" s="166"/>
      <c r="J112"/>
    </row>
    <row r="113" spans="1:10" ht="15.75">
      <c r="A113" s="38"/>
      <c r="B113" s="57"/>
      <c r="C113" s="113" t="s">
        <v>23</v>
      </c>
      <c r="D113" s="155"/>
      <c r="E113" s="158"/>
      <c r="F113" s="161"/>
      <c r="G113" s="163"/>
      <c r="H113" s="161"/>
      <c r="I113" s="163"/>
      <c r="J113"/>
    </row>
    <row r="114" spans="1:10" ht="30">
      <c r="A114" s="39"/>
      <c r="B114" s="56"/>
      <c r="C114" s="122" t="s">
        <v>18</v>
      </c>
      <c r="D114" s="69"/>
      <c r="E114" s="69"/>
      <c r="F114" s="61"/>
      <c r="G114" s="61"/>
      <c r="H114" s="61"/>
      <c r="I114" s="61"/>
      <c r="J114"/>
    </row>
    <row r="115" spans="1:10" ht="30">
      <c r="A115" s="47" t="s">
        <v>31</v>
      </c>
      <c r="B115" s="57"/>
      <c r="C115" s="118" t="s">
        <v>117</v>
      </c>
      <c r="D115" s="167" t="s">
        <v>15</v>
      </c>
      <c r="E115" s="168"/>
      <c r="F115" s="164">
        <v>1</v>
      </c>
      <c r="G115" s="162">
        <f>E115*F115</f>
        <v>0</v>
      </c>
      <c r="H115" s="164">
        <v>4</v>
      </c>
      <c r="I115" s="162">
        <f>E115*H115</f>
        <v>0</v>
      </c>
      <c r="J115"/>
    </row>
    <row r="116" spans="1:10" ht="28.5">
      <c r="A116" s="48"/>
      <c r="B116" s="57"/>
      <c r="C116" s="112" t="s">
        <v>153</v>
      </c>
      <c r="D116" s="154"/>
      <c r="E116" s="157"/>
      <c r="F116" s="160"/>
      <c r="G116" s="166"/>
      <c r="H116" s="160"/>
      <c r="I116" s="166"/>
      <c r="J116"/>
    </row>
    <row r="117" spans="1:10" ht="28.15" customHeight="1">
      <c r="A117" s="48"/>
      <c r="B117" s="57"/>
      <c r="C117" s="112" t="s">
        <v>23</v>
      </c>
      <c r="D117" s="155"/>
      <c r="E117" s="158"/>
      <c r="F117" s="161"/>
      <c r="G117" s="163"/>
      <c r="H117" s="161"/>
      <c r="I117" s="163"/>
      <c r="J117"/>
    </row>
    <row r="118" spans="1:10" ht="48.75" customHeight="1">
      <c r="A118" s="49"/>
      <c r="B118" s="57"/>
      <c r="C118" s="120" t="s">
        <v>18</v>
      </c>
      <c r="D118" s="69"/>
      <c r="E118" s="69"/>
      <c r="F118" s="61"/>
      <c r="G118" s="61"/>
      <c r="H118" s="61"/>
      <c r="I118" s="61"/>
      <c r="J118"/>
    </row>
    <row r="119" spans="1:10" ht="54" customHeight="1">
      <c r="A119" s="47" t="s">
        <v>32</v>
      </c>
      <c r="B119" s="55"/>
      <c r="C119" s="118" t="s">
        <v>103</v>
      </c>
      <c r="D119" s="167" t="s">
        <v>15</v>
      </c>
      <c r="E119" s="168"/>
      <c r="F119" s="164">
        <v>1</v>
      </c>
      <c r="G119" s="162">
        <f>E119*F119</f>
        <v>0</v>
      </c>
      <c r="H119" s="164">
        <v>4</v>
      </c>
      <c r="I119" s="162">
        <f>E119*H119</f>
        <v>0</v>
      </c>
      <c r="J119"/>
    </row>
    <row r="120" spans="1:10" ht="28.5">
      <c r="A120" s="48"/>
      <c r="B120" s="57"/>
      <c r="C120" s="112" t="s">
        <v>153</v>
      </c>
      <c r="D120" s="154"/>
      <c r="E120" s="157"/>
      <c r="F120" s="160"/>
      <c r="G120" s="166"/>
      <c r="H120" s="160"/>
      <c r="I120" s="166"/>
      <c r="J120"/>
    </row>
    <row r="121" spans="1:10" ht="15.75">
      <c r="A121" s="48"/>
      <c r="B121" s="57"/>
      <c r="C121" s="112" t="s">
        <v>23</v>
      </c>
      <c r="D121" s="155"/>
      <c r="E121" s="158"/>
      <c r="F121" s="161"/>
      <c r="G121" s="163"/>
      <c r="H121" s="161"/>
      <c r="I121" s="163"/>
      <c r="J121"/>
    </row>
    <row r="122" spans="1:10" ht="30">
      <c r="A122" s="49"/>
      <c r="B122" s="57"/>
      <c r="C122" s="120" t="s">
        <v>18</v>
      </c>
      <c r="D122" s="69"/>
      <c r="E122" s="69"/>
      <c r="F122" s="61"/>
      <c r="G122" s="61"/>
      <c r="H122" s="61"/>
      <c r="I122" s="61"/>
      <c r="J122"/>
    </row>
    <row r="123" spans="1:10" ht="30">
      <c r="A123" s="47" t="s">
        <v>33</v>
      </c>
      <c r="B123" s="55"/>
      <c r="C123" s="123" t="s">
        <v>104</v>
      </c>
      <c r="D123" s="167" t="s">
        <v>15</v>
      </c>
      <c r="E123" s="168"/>
      <c r="F123" s="164">
        <v>2</v>
      </c>
      <c r="G123" s="162">
        <f>E123*F123</f>
        <v>0</v>
      </c>
      <c r="H123" s="164">
        <v>8</v>
      </c>
      <c r="I123" s="162">
        <f>E123*H123</f>
        <v>0</v>
      </c>
      <c r="J123"/>
    </row>
    <row r="124" spans="1:10" ht="25.5">
      <c r="A124" s="48"/>
      <c r="B124" s="57"/>
      <c r="C124" s="112" t="s">
        <v>105</v>
      </c>
      <c r="D124" s="154"/>
      <c r="E124" s="157"/>
      <c r="F124" s="160"/>
      <c r="G124" s="166"/>
      <c r="H124" s="160"/>
      <c r="I124" s="166"/>
      <c r="J124"/>
    </row>
    <row r="125" spans="1:10" ht="28.5">
      <c r="A125" s="48"/>
      <c r="B125" s="57"/>
      <c r="C125" s="119" t="s">
        <v>34</v>
      </c>
      <c r="D125" s="155"/>
      <c r="E125" s="158"/>
      <c r="F125" s="161"/>
      <c r="G125" s="163"/>
      <c r="H125" s="161"/>
      <c r="I125" s="163"/>
      <c r="J125"/>
    </row>
    <row r="126" spans="1:10" ht="30">
      <c r="A126" s="49"/>
      <c r="B126" s="57"/>
      <c r="C126" s="120" t="s">
        <v>18</v>
      </c>
      <c r="D126" s="69"/>
      <c r="E126" s="69"/>
      <c r="F126" s="61"/>
      <c r="G126" s="61"/>
      <c r="H126" s="61"/>
      <c r="I126" s="61"/>
      <c r="J126"/>
    </row>
    <row r="127" spans="1:10" ht="30">
      <c r="A127" s="47" t="s">
        <v>35</v>
      </c>
      <c r="B127" s="55"/>
      <c r="C127" s="123" t="s">
        <v>118</v>
      </c>
      <c r="D127" s="167" t="s">
        <v>15</v>
      </c>
      <c r="E127" s="168"/>
      <c r="F127" s="164">
        <v>2</v>
      </c>
      <c r="G127" s="162">
        <f>E127*F127</f>
        <v>0</v>
      </c>
      <c r="H127" s="169">
        <v>8</v>
      </c>
      <c r="I127" s="162">
        <f>E127*H127</f>
        <v>0</v>
      </c>
      <c r="J127"/>
    </row>
    <row r="128" spans="1:10" ht="15.75">
      <c r="A128" s="48"/>
      <c r="B128" s="57"/>
      <c r="C128" s="112" t="s">
        <v>88</v>
      </c>
      <c r="D128" s="154"/>
      <c r="E128" s="157"/>
      <c r="F128" s="160"/>
      <c r="G128" s="166"/>
      <c r="H128" s="170"/>
      <c r="I128" s="166"/>
      <c r="J128"/>
    </row>
    <row r="129" spans="1:10" ht="15.75">
      <c r="A129" s="48"/>
      <c r="B129" s="57"/>
      <c r="C129" s="112" t="s">
        <v>202</v>
      </c>
      <c r="D129" s="154"/>
      <c r="E129" s="157"/>
      <c r="F129" s="160"/>
      <c r="G129" s="166"/>
      <c r="H129" s="170"/>
      <c r="I129" s="166"/>
      <c r="J129"/>
    </row>
    <row r="130" spans="1:10" ht="15.75">
      <c r="A130" s="48"/>
      <c r="B130" s="57"/>
      <c r="C130" s="112" t="s">
        <v>23</v>
      </c>
      <c r="D130" s="155"/>
      <c r="E130" s="158"/>
      <c r="F130" s="161"/>
      <c r="G130" s="163"/>
      <c r="H130" s="171"/>
      <c r="I130" s="163"/>
      <c r="J130"/>
    </row>
    <row r="131" spans="1:10" ht="30">
      <c r="A131" s="49"/>
      <c r="B131" s="57"/>
      <c r="C131" s="120" t="s">
        <v>18</v>
      </c>
      <c r="D131" s="70"/>
      <c r="E131" s="70"/>
      <c r="F131" s="62"/>
      <c r="G131" s="62"/>
      <c r="H131" s="62"/>
      <c r="I131" s="62"/>
      <c r="J131"/>
    </row>
    <row r="132" spans="1:10" ht="30">
      <c r="A132" s="47" t="s">
        <v>37</v>
      </c>
      <c r="B132" s="55"/>
      <c r="C132" s="118" t="s">
        <v>106</v>
      </c>
      <c r="D132" s="167" t="s">
        <v>15</v>
      </c>
      <c r="E132" s="168"/>
      <c r="F132" s="164">
        <v>1</v>
      </c>
      <c r="G132" s="162">
        <f>E132*F132</f>
        <v>0</v>
      </c>
      <c r="H132" s="164">
        <v>4</v>
      </c>
      <c r="I132" s="162">
        <f>E132*H132</f>
        <v>0</v>
      </c>
      <c r="J132"/>
    </row>
    <row r="133" spans="1:10" ht="15.75">
      <c r="A133" s="48"/>
      <c r="B133" s="57"/>
      <c r="C133" s="112" t="s">
        <v>38</v>
      </c>
      <c r="D133" s="154"/>
      <c r="E133" s="157"/>
      <c r="F133" s="160"/>
      <c r="G133" s="166"/>
      <c r="H133" s="160"/>
      <c r="I133" s="166"/>
      <c r="J133"/>
    </row>
    <row r="134" spans="1:10" ht="15.75">
      <c r="A134" s="48"/>
      <c r="B134" s="57"/>
      <c r="C134" s="112" t="s">
        <v>23</v>
      </c>
      <c r="D134" s="155"/>
      <c r="E134" s="158"/>
      <c r="F134" s="161"/>
      <c r="G134" s="163"/>
      <c r="H134" s="161"/>
      <c r="I134" s="163"/>
      <c r="J134"/>
    </row>
    <row r="135" spans="1:10" ht="30">
      <c r="A135" s="49"/>
      <c r="B135" s="57"/>
      <c r="C135" s="120" t="s">
        <v>18</v>
      </c>
      <c r="D135" s="69"/>
      <c r="E135" s="69"/>
      <c r="F135" s="61"/>
      <c r="G135" s="61"/>
      <c r="H135" s="61"/>
      <c r="I135" s="61"/>
      <c r="J135"/>
    </row>
    <row r="136" spans="1:10" ht="15.75">
      <c r="A136" s="37" t="s">
        <v>39</v>
      </c>
      <c r="B136" s="55"/>
      <c r="C136" s="124" t="s">
        <v>119</v>
      </c>
      <c r="D136" s="167" t="s">
        <v>15</v>
      </c>
      <c r="E136" s="168"/>
      <c r="F136" s="164">
        <v>1</v>
      </c>
      <c r="G136" s="162">
        <f>E136*F136</f>
        <v>0</v>
      </c>
      <c r="H136" s="164">
        <v>4</v>
      </c>
      <c r="I136" s="162">
        <f>E136*H136</f>
        <v>0</v>
      </c>
      <c r="J136"/>
    </row>
    <row r="137" spans="1:10" ht="25.5">
      <c r="A137" s="41"/>
      <c r="B137" s="57"/>
      <c r="C137" s="113" t="s">
        <v>105</v>
      </c>
      <c r="D137" s="154"/>
      <c r="E137" s="157"/>
      <c r="F137" s="160"/>
      <c r="G137" s="166"/>
      <c r="H137" s="160"/>
      <c r="I137" s="166"/>
      <c r="J137"/>
    </row>
    <row r="138" spans="1:10" ht="15.75">
      <c r="A138" s="41"/>
      <c r="B138" s="57"/>
      <c r="C138" s="125" t="s">
        <v>180</v>
      </c>
      <c r="D138" s="154"/>
      <c r="E138" s="157"/>
      <c r="F138" s="160"/>
      <c r="G138" s="166"/>
      <c r="H138" s="160"/>
      <c r="I138" s="166"/>
      <c r="J138"/>
    </row>
    <row r="139" spans="1:10" ht="27.6" customHeight="1">
      <c r="A139" s="41"/>
      <c r="B139" s="57"/>
      <c r="C139" s="113" t="s">
        <v>40</v>
      </c>
      <c r="D139" s="155"/>
      <c r="E139" s="158"/>
      <c r="F139" s="161"/>
      <c r="G139" s="163"/>
      <c r="H139" s="161"/>
      <c r="I139" s="163"/>
      <c r="J139"/>
    </row>
    <row r="140" spans="1:10" ht="36.75" customHeight="1">
      <c r="A140" s="42"/>
      <c r="B140" s="56"/>
      <c r="C140" s="122" t="s">
        <v>18</v>
      </c>
      <c r="D140" s="69"/>
      <c r="E140" s="69"/>
      <c r="F140" s="61"/>
      <c r="G140" s="61"/>
      <c r="H140" s="61"/>
      <c r="I140" s="61"/>
      <c r="J140"/>
    </row>
    <row r="141" spans="1:10" ht="15.75">
      <c r="A141" s="47" t="s">
        <v>41</v>
      </c>
      <c r="B141" s="57"/>
      <c r="C141" s="123" t="s">
        <v>107</v>
      </c>
      <c r="D141" s="167" t="s">
        <v>15</v>
      </c>
      <c r="E141" s="168"/>
      <c r="F141" s="164">
        <v>1</v>
      </c>
      <c r="G141" s="162">
        <f>E141*F141</f>
        <v>0</v>
      </c>
      <c r="H141" s="164">
        <v>4</v>
      </c>
      <c r="I141" s="162">
        <f>E141*H141</f>
        <v>0</v>
      </c>
      <c r="J141"/>
    </row>
    <row r="142" spans="1:10" ht="25.5">
      <c r="A142" s="48"/>
      <c r="B142" s="57"/>
      <c r="C142" s="112" t="s">
        <v>105</v>
      </c>
      <c r="D142" s="154"/>
      <c r="E142" s="157"/>
      <c r="F142" s="160"/>
      <c r="G142" s="166"/>
      <c r="H142" s="160"/>
      <c r="I142" s="166"/>
      <c r="J142"/>
    </row>
    <row r="143" spans="1:10" ht="28.5">
      <c r="A143" s="48"/>
      <c r="B143" s="57"/>
      <c r="C143" s="119" t="s">
        <v>157</v>
      </c>
      <c r="D143" s="155"/>
      <c r="E143" s="158"/>
      <c r="F143" s="161"/>
      <c r="G143" s="163"/>
      <c r="H143" s="161"/>
      <c r="I143" s="163"/>
      <c r="J143"/>
    </row>
    <row r="144" spans="1:10" ht="39" customHeight="1">
      <c r="A144" s="49"/>
      <c r="B144" s="57"/>
      <c r="C144" s="120" t="s">
        <v>18</v>
      </c>
      <c r="D144" s="69"/>
      <c r="E144" s="69"/>
      <c r="F144" s="61"/>
      <c r="G144" s="61"/>
      <c r="H144" s="61"/>
      <c r="I144" s="61"/>
      <c r="J144"/>
    </row>
    <row r="145" spans="1:10" ht="15.75">
      <c r="A145" s="47" t="s">
        <v>42</v>
      </c>
      <c r="B145" s="55">
        <v>6</v>
      </c>
      <c r="C145" s="126" t="s">
        <v>158</v>
      </c>
      <c r="D145" s="167" t="s">
        <v>15</v>
      </c>
      <c r="E145" s="168"/>
      <c r="F145" s="164">
        <v>1</v>
      </c>
      <c r="G145" s="162">
        <f>E145*F145</f>
        <v>0</v>
      </c>
      <c r="H145" s="164">
        <v>4</v>
      </c>
      <c r="I145" s="162">
        <f>E145*H145</f>
        <v>0</v>
      </c>
      <c r="J145"/>
    </row>
    <row r="146" spans="1:10" ht="28.5">
      <c r="A146" s="48"/>
      <c r="B146" s="57"/>
      <c r="C146" s="112" t="s">
        <v>108</v>
      </c>
      <c r="D146" s="154"/>
      <c r="E146" s="157"/>
      <c r="F146" s="160"/>
      <c r="G146" s="166"/>
      <c r="H146" s="160"/>
      <c r="I146" s="166"/>
      <c r="J146"/>
    </row>
    <row r="147" spans="1:10" ht="15.75">
      <c r="A147" s="48"/>
      <c r="B147" s="57"/>
      <c r="C147" s="112" t="s">
        <v>43</v>
      </c>
      <c r="D147" s="155"/>
      <c r="E147" s="158"/>
      <c r="F147" s="161"/>
      <c r="G147" s="163"/>
      <c r="H147" s="161"/>
      <c r="I147" s="163"/>
      <c r="J147"/>
    </row>
    <row r="148" spans="1:10" ht="30">
      <c r="A148" s="41"/>
      <c r="B148" s="57"/>
      <c r="C148" s="120" t="s">
        <v>18</v>
      </c>
      <c r="D148" s="69"/>
      <c r="E148" s="69"/>
      <c r="F148" s="61"/>
      <c r="G148" s="61"/>
      <c r="H148" s="61"/>
      <c r="I148" s="61"/>
      <c r="J148"/>
    </row>
    <row r="149" spans="1:10" ht="30">
      <c r="A149" s="37" t="s">
        <v>44</v>
      </c>
      <c r="B149" s="55">
        <v>7</v>
      </c>
      <c r="C149" s="121" t="s">
        <v>120</v>
      </c>
      <c r="D149" s="167" t="s">
        <v>15</v>
      </c>
      <c r="E149" s="168"/>
      <c r="F149" s="167">
        <v>1</v>
      </c>
      <c r="G149" s="168">
        <f>E149*F149</f>
        <v>0</v>
      </c>
      <c r="H149" s="167">
        <v>4</v>
      </c>
      <c r="I149" s="168">
        <f>E149*H149</f>
        <v>0</v>
      </c>
      <c r="J149"/>
    </row>
    <row r="150" spans="1:10" ht="15.75">
      <c r="A150" s="41"/>
      <c r="B150" s="57"/>
      <c r="C150" s="113" t="s">
        <v>45</v>
      </c>
      <c r="D150" s="154"/>
      <c r="E150" s="157"/>
      <c r="F150" s="154"/>
      <c r="G150" s="157"/>
      <c r="H150" s="154"/>
      <c r="I150" s="157"/>
      <c r="J150"/>
    </row>
    <row r="151" spans="1:10" ht="15.75">
      <c r="A151" s="41"/>
      <c r="B151" s="57"/>
      <c r="C151" s="113" t="s">
        <v>46</v>
      </c>
      <c r="D151" s="154"/>
      <c r="E151" s="157"/>
      <c r="F151" s="154"/>
      <c r="G151" s="157"/>
      <c r="H151" s="154"/>
      <c r="I151" s="157"/>
      <c r="J151"/>
    </row>
    <row r="152" spans="1:10" ht="15.75">
      <c r="A152" s="41"/>
      <c r="B152" s="57"/>
      <c r="C152" s="113" t="s">
        <v>47</v>
      </c>
      <c r="D152" s="154"/>
      <c r="E152" s="157"/>
      <c r="F152" s="154"/>
      <c r="G152" s="157"/>
      <c r="H152" s="154"/>
      <c r="I152" s="157"/>
      <c r="J152"/>
    </row>
    <row r="153" spans="1:10" ht="15.75">
      <c r="A153" s="41"/>
      <c r="B153" s="57"/>
      <c r="C153" s="113" t="s">
        <v>48</v>
      </c>
      <c r="D153" s="154"/>
      <c r="E153" s="157"/>
      <c r="F153" s="154"/>
      <c r="G153" s="157"/>
      <c r="H153" s="154"/>
      <c r="I153" s="157"/>
      <c r="J153"/>
    </row>
    <row r="154" spans="1:10" ht="15.75">
      <c r="A154" s="41"/>
      <c r="B154" s="57"/>
      <c r="C154" s="113" t="s">
        <v>49</v>
      </c>
      <c r="D154" s="154"/>
      <c r="E154" s="157"/>
      <c r="F154" s="154"/>
      <c r="G154" s="157"/>
      <c r="H154" s="154"/>
      <c r="I154" s="157"/>
      <c r="J154"/>
    </row>
    <row r="155" spans="1:10" ht="15.75">
      <c r="A155" s="41"/>
      <c r="B155" s="57"/>
      <c r="C155" s="113" t="s">
        <v>50</v>
      </c>
      <c r="D155" s="155"/>
      <c r="E155" s="158"/>
      <c r="F155" s="155"/>
      <c r="G155" s="158"/>
      <c r="H155" s="155"/>
      <c r="I155" s="158"/>
      <c r="J155"/>
    </row>
    <row r="156" spans="1:10" ht="30">
      <c r="A156" s="41"/>
      <c r="B156" s="56"/>
      <c r="C156" s="114" t="s">
        <v>18</v>
      </c>
      <c r="D156" s="70"/>
      <c r="E156" s="70"/>
      <c r="F156" s="62"/>
      <c r="G156" s="62"/>
      <c r="H156" s="62"/>
      <c r="I156" s="62"/>
      <c r="J156"/>
    </row>
    <row r="157" spans="1:10" ht="32.25">
      <c r="A157" s="47" t="s">
        <v>51</v>
      </c>
      <c r="B157" s="57">
        <v>7</v>
      </c>
      <c r="C157" s="118" t="s">
        <v>121</v>
      </c>
      <c r="D157" s="167" t="s">
        <v>52</v>
      </c>
      <c r="E157" s="168"/>
      <c r="F157" s="167">
        <v>25</v>
      </c>
      <c r="G157" s="168">
        <f>E157*F157</f>
        <v>0</v>
      </c>
      <c r="H157" s="167">
        <v>100</v>
      </c>
      <c r="I157" s="168">
        <f>E157*H157</f>
        <v>0</v>
      </c>
      <c r="J157"/>
    </row>
    <row r="158" spans="1:10" ht="15.75">
      <c r="A158" s="48"/>
      <c r="B158" s="57"/>
      <c r="C158" s="112" t="s">
        <v>110</v>
      </c>
      <c r="D158" s="154"/>
      <c r="E158" s="157"/>
      <c r="F158" s="154"/>
      <c r="G158" s="157"/>
      <c r="H158" s="154"/>
      <c r="I158" s="157"/>
      <c r="J158"/>
    </row>
    <row r="159" spans="1:10" ht="16.5">
      <c r="A159" s="48"/>
      <c r="B159" s="57"/>
      <c r="C159" s="112" t="s">
        <v>53</v>
      </c>
      <c r="D159" s="154"/>
      <c r="E159" s="157"/>
      <c r="F159" s="154"/>
      <c r="G159" s="157"/>
      <c r="H159" s="154"/>
      <c r="I159" s="157"/>
      <c r="J159"/>
    </row>
    <row r="160" spans="1:10" ht="15.75">
      <c r="A160" s="48"/>
      <c r="B160" s="57"/>
      <c r="C160" s="112" t="s">
        <v>54</v>
      </c>
      <c r="D160" s="155"/>
      <c r="E160" s="158"/>
      <c r="F160" s="155"/>
      <c r="G160" s="158"/>
      <c r="H160" s="155"/>
      <c r="I160" s="158"/>
      <c r="J160"/>
    </row>
    <row r="161" spans="1:10" ht="30">
      <c r="A161" s="48"/>
      <c r="B161" s="57"/>
      <c r="C161" s="116" t="s">
        <v>18</v>
      </c>
      <c r="D161" s="69"/>
      <c r="E161" s="69"/>
      <c r="F161" s="61"/>
      <c r="G161" s="61"/>
      <c r="H161" s="61"/>
      <c r="I161" s="61"/>
      <c r="J161"/>
    </row>
    <row r="162" spans="1:10" ht="30">
      <c r="A162" s="47" t="s">
        <v>55</v>
      </c>
      <c r="B162" s="55">
        <v>7</v>
      </c>
      <c r="C162" s="118" t="s">
        <v>111</v>
      </c>
      <c r="D162" s="167" t="s">
        <v>15</v>
      </c>
      <c r="E162" s="168"/>
      <c r="F162" s="167">
        <v>1</v>
      </c>
      <c r="G162" s="168">
        <f>E162*F162</f>
        <v>0</v>
      </c>
      <c r="H162" s="167">
        <v>4</v>
      </c>
      <c r="I162" s="168">
        <f>E162*H162</f>
        <v>0</v>
      </c>
      <c r="J162"/>
    </row>
    <row r="163" spans="1:10" ht="15.75">
      <c r="A163" s="48"/>
      <c r="B163" s="57"/>
      <c r="C163" s="112" t="s">
        <v>110</v>
      </c>
      <c r="D163" s="154"/>
      <c r="E163" s="157"/>
      <c r="F163" s="154"/>
      <c r="G163" s="157"/>
      <c r="H163" s="154"/>
      <c r="I163" s="157"/>
      <c r="J163"/>
    </row>
    <row r="164" spans="1:10" ht="15.75">
      <c r="A164" s="48"/>
      <c r="B164" s="57"/>
      <c r="C164" s="112" t="s">
        <v>46</v>
      </c>
      <c r="D164" s="154"/>
      <c r="E164" s="157"/>
      <c r="F164" s="154"/>
      <c r="G164" s="157"/>
      <c r="H164" s="154"/>
      <c r="I164" s="157"/>
      <c r="J164"/>
    </row>
    <row r="165" spans="1:10" ht="15.75">
      <c r="A165" s="48"/>
      <c r="B165" s="57"/>
      <c r="C165" s="112" t="s">
        <v>47</v>
      </c>
      <c r="D165" s="154"/>
      <c r="E165" s="157"/>
      <c r="F165" s="154"/>
      <c r="G165" s="157"/>
      <c r="H165" s="154"/>
      <c r="I165" s="157"/>
      <c r="J165"/>
    </row>
    <row r="166" spans="1:10" ht="15.75">
      <c r="A166" s="48"/>
      <c r="B166" s="57"/>
      <c r="C166" s="112" t="s">
        <v>48</v>
      </c>
      <c r="D166" s="154"/>
      <c r="E166" s="157"/>
      <c r="F166" s="154"/>
      <c r="G166" s="157"/>
      <c r="H166" s="154"/>
      <c r="I166" s="157"/>
      <c r="J166"/>
    </row>
    <row r="167" spans="1:10" ht="15.75">
      <c r="A167" s="48"/>
      <c r="B167" s="57"/>
      <c r="C167" s="112" t="s">
        <v>49</v>
      </c>
      <c r="D167" s="154"/>
      <c r="E167" s="157"/>
      <c r="F167" s="154"/>
      <c r="G167" s="157"/>
      <c r="H167" s="154"/>
      <c r="I167" s="157"/>
      <c r="J167"/>
    </row>
    <row r="168" spans="1:10" ht="15.75">
      <c r="A168" s="48"/>
      <c r="B168" s="57"/>
      <c r="C168" s="112" t="s">
        <v>50</v>
      </c>
      <c r="D168" s="155"/>
      <c r="E168" s="158"/>
      <c r="F168" s="155"/>
      <c r="G168" s="158"/>
      <c r="H168" s="155"/>
      <c r="I168" s="158"/>
      <c r="J168"/>
    </row>
    <row r="169" spans="1:10" ht="30">
      <c r="A169" s="48"/>
      <c r="B169" s="56"/>
      <c r="C169" s="116" t="s">
        <v>18</v>
      </c>
      <c r="D169" s="70"/>
      <c r="E169" s="70"/>
      <c r="F169" s="62"/>
      <c r="G169" s="62"/>
      <c r="H169" s="62"/>
      <c r="I169" s="62"/>
      <c r="J169"/>
    </row>
    <row r="170" spans="1:10" ht="32.25">
      <c r="A170" s="47" t="s">
        <v>56</v>
      </c>
      <c r="B170" s="55">
        <v>7</v>
      </c>
      <c r="C170" s="118" t="s">
        <v>112</v>
      </c>
      <c r="D170" s="167" t="s">
        <v>52</v>
      </c>
      <c r="E170" s="168"/>
      <c r="F170" s="164">
        <v>25</v>
      </c>
      <c r="G170" s="168">
        <f>E170*F170</f>
        <v>0</v>
      </c>
      <c r="H170" s="164">
        <v>100</v>
      </c>
      <c r="I170" s="162">
        <f>E170*H170</f>
        <v>0</v>
      </c>
      <c r="J170"/>
    </row>
    <row r="171" spans="1:10" ht="15.75">
      <c r="A171" s="48"/>
      <c r="B171" s="57"/>
      <c r="C171" s="112" t="s">
        <v>110</v>
      </c>
      <c r="D171" s="154"/>
      <c r="E171" s="157"/>
      <c r="F171" s="160"/>
      <c r="G171" s="157"/>
      <c r="H171" s="160"/>
      <c r="I171" s="166"/>
      <c r="J171"/>
    </row>
    <row r="172" spans="1:10" ht="16.5">
      <c r="A172" s="48"/>
      <c r="B172" s="57"/>
      <c r="C172" s="112" t="s">
        <v>53</v>
      </c>
      <c r="D172" s="154"/>
      <c r="E172" s="157"/>
      <c r="F172" s="160"/>
      <c r="G172" s="157"/>
      <c r="H172" s="160"/>
      <c r="I172" s="166"/>
      <c r="J172"/>
    </row>
    <row r="173" spans="1:10" ht="15.75">
      <c r="A173" s="48"/>
      <c r="B173" s="57"/>
      <c r="C173" s="112" t="s">
        <v>54</v>
      </c>
      <c r="D173" s="155"/>
      <c r="E173" s="158"/>
      <c r="F173" s="161"/>
      <c r="G173" s="158"/>
      <c r="H173" s="161"/>
      <c r="I173" s="163"/>
      <c r="J173"/>
    </row>
    <row r="174" spans="1:10" ht="30">
      <c r="A174" s="48"/>
      <c r="B174" s="57"/>
      <c r="C174" s="116" t="s">
        <v>18</v>
      </c>
      <c r="D174" s="69"/>
      <c r="E174" s="69"/>
      <c r="F174" s="61"/>
      <c r="G174" s="61"/>
      <c r="H174" s="61"/>
      <c r="I174" s="61"/>
      <c r="J174"/>
    </row>
    <row r="175" spans="1:10" ht="30">
      <c r="A175" s="47" t="s">
        <v>57</v>
      </c>
      <c r="B175" s="55">
        <v>7</v>
      </c>
      <c r="C175" s="118" t="s">
        <v>113</v>
      </c>
      <c r="D175" s="167" t="s">
        <v>15</v>
      </c>
      <c r="E175" s="168"/>
      <c r="F175" s="164">
        <v>1</v>
      </c>
      <c r="G175" s="168">
        <f>E175*F175</f>
        <v>0</v>
      </c>
      <c r="H175" s="164">
        <v>4</v>
      </c>
      <c r="I175" s="168">
        <f>E175*H175</f>
        <v>0</v>
      </c>
      <c r="J175"/>
    </row>
    <row r="176" spans="1:10" ht="15.75">
      <c r="A176" s="48"/>
      <c r="B176" s="57"/>
      <c r="C176" s="112" t="s">
        <v>110</v>
      </c>
      <c r="D176" s="154"/>
      <c r="E176" s="157"/>
      <c r="F176" s="160"/>
      <c r="G176" s="157"/>
      <c r="H176" s="160"/>
      <c r="I176" s="157"/>
      <c r="J176"/>
    </row>
    <row r="177" spans="1:10" ht="15.75">
      <c r="A177" s="48"/>
      <c r="B177" s="57"/>
      <c r="C177" s="112" t="s">
        <v>46</v>
      </c>
      <c r="D177" s="154"/>
      <c r="E177" s="157"/>
      <c r="F177" s="160"/>
      <c r="G177" s="157"/>
      <c r="H177" s="160"/>
      <c r="I177" s="157"/>
      <c r="J177"/>
    </row>
    <row r="178" spans="1:10" ht="15.75">
      <c r="A178" s="48"/>
      <c r="B178" s="57"/>
      <c r="C178" s="112" t="s">
        <v>47</v>
      </c>
      <c r="D178" s="154"/>
      <c r="E178" s="157"/>
      <c r="F178" s="160"/>
      <c r="G178" s="157"/>
      <c r="H178" s="160"/>
      <c r="I178" s="157"/>
      <c r="J178"/>
    </row>
    <row r="179" spans="1:10" ht="15.75">
      <c r="A179" s="48"/>
      <c r="B179" s="57"/>
      <c r="C179" s="112" t="s">
        <v>48</v>
      </c>
      <c r="D179" s="154"/>
      <c r="E179" s="157"/>
      <c r="F179" s="160"/>
      <c r="G179" s="157"/>
      <c r="H179" s="160"/>
      <c r="I179" s="157"/>
      <c r="J179"/>
    </row>
    <row r="180" spans="1:10" ht="15.75">
      <c r="A180" s="48"/>
      <c r="B180" s="57"/>
      <c r="C180" s="112" t="s">
        <v>49</v>
      </c>
      <c r="D180" s="154"/>
      <c r="E180" s="157"/>
      <c r="F180" s="160"/>
      <c r="G180" s="157"/>
      <c r="H180" s="160"/>
      <c r="I180" s="157"/>
      <c r="J180"/>
    </row>
    <row r="181" spans="1:10" ht="15.75">
      <c r="A181" s="48"/>
      <c r="B181" s="57"/>
      <c r="C181" s="112" t="s">
        <v>50</v>
      </c>
      <c r="D181" s="155"/>
      <c r="E181" s="158"/>
      <c r="F181" s="161"/>
      <c r="G181" s="158"/>
      <c r="H181" s="161"/>
      <c r="I181" s="158"/>
      <c r="J181"/>
    </row>
    <row r="182" spans="1:10" ht="30">
      <c r="A182" s="48"/>
      <c r="B182" s="56"/>
      <c r="C182" s="116" t="s">
        <v>18</v>
      </c>
      <c r="D182" s="69"/>
      <c r="E182" s="69"/>
      <c r="F182" s="61"/>
      <c r="G182" s="61"/>
      <c r="H182" s="61"/>
      <c r="I182" s="61"/>
      <c r="J182"/>
    </row>
    <row r="183" spans="1:10" ht="32.25">
      <c r="A183" s="47" t="s">
        <v>58</v>
      </c>
      <c r="B183" s="55">
        <v>7</v>
      </c>
      <c r="C183" s="118" t="s">
        <v>114</v>
      </c>
      <c r="D183" s="167" t="s">
        <v>52</v>
      </c>
      <c r="E183" s="168"/>
      <c r="F183" s="167">
        <v>25</v>
      </c>
      <c r="G183" s="168">
        <f>E183*F183</f>
        <v>0</v>
      </c>
      <c r="H183" s="167">
        <v>100</v>
      </c>
      <c r="I183" s="168">
        <f>E183*H183</f>
        <v>0</v>
      </c>
      <c r="J183"/>
    </row>
    <row r="184" spans="1:10" ht="15.75">
      <c r="A184" s="48"/>
      <c r="B184" s="57"/>
      <c r="C184" s="112" t="s">
        <v>110</v>
      </c>
      <c r="D184" s="154"/>
      <c r="E184" s="157"/>
      <c r="F184" s="154"/>
      <c r="G184" s="157"/>
      <c r="H184" s="154"/>
      <c r="I184" s="157"/>
      <c r="J184"/>
    </row>
    <row r="185" spans="1:10" ht="24" customHeight="1">
      <c r="A185" s="48"/>
      <c r="B185" s="57"/>
      <c r="C185" s="112" t="s">
        <v>53</v>
      </c>
      <c r="D185" s="154"/>
      <c r="E185" s="157"/>
      <c r="F185" s="154"/>
      <c r="G185" s="157"/>
      <c r="H185" s="154"/>
      <c r="I185" s="157"/>
      <c r="J185"/>
    </row>
    <row r="186" spans="1:10" ht="15.75">
      <c r="A186" s="48"/>
      <c r="B186" s="57"/>
      <c r="C186" s="112" t="s">
        <v>54</v>
      </c>
      <c r="D186" s="155"/>
      <c r="E186" s="158"/>
      <c r="F186" s="155"/>
      <c r="G186" s="158"/>
      <c r="H186" s="155"/>
      <c r="I186" s="158"/>
      <c r="J186"/>
    </row>
    <row r="187" spans="1:10" ht="30">
      <c r="A187" s="48"/>
      <c r="B187" s="57"/>
      <c r="C187" s="116" t="s">
        <v>18</v>
      </c>
      <c r="D187" s="69"/>
      <c r="E187" s="69"/>
      <c r="F187" s="61"/>
      <c r="G187" s="61"/>
      <c r="H187" s="61"/>
      <c r="I187" s="61"/>
      <c r="J187"/>
    </row>
    <row r="188" spans="1:10" ht="30">
      <c r="A188" s="47" t="s">
        <v>59</v>
      </c>
      <c r="B188" s="55">
        <v>8</v>
      </c>
      <c r="C188" s="127" t="s">
        <v>148</v>
      </c>
      <c r="D188" s="167" t="s">
        <v>15</v>
      </c>
      <c r="E188" s="168"/>
      <c r="F188" s="167">
        <v>1</v>
      </c>
      <c r="G188" s="168">
        <f>E188*F188</f>
        <v>0</v>
      </c>
      <c r="H188" s="167">
        <v>4</v>
      </c>
      <c r="I188" s="168">
        <f>E188*H188</f>
        <v>0</v>
      </c>
      <c r="J188"/>
    </row>
    <row r="189" spans="1:10" ht="25.5">
      <c r="A189" s="48"/>
      <c r="B189" s="57"/>
      <c r="C189" s="112" t="s">
        <v>105</v>
      </c>
      <c r="D189" s="154"/>
      <c r="E189" s="157"/>
      <c r="F189" s="154"/>
      <c r="G189" s="157"/>
      <c r="H189" s="154"/>
      <c r="I189" s="157"/>
      <c r="J189"/>
    </row>
    <row r="190" spans="1:10" ht="15.75">
      <c r="A190" s="48"/>
      <c r="B190" s="57"/>
      <c r="C190" s="119" t="s">
        <v>60</v>
      </c>
      <c r="D190" s="155"/>
      <c r="E190" s="158"/>
      <c r="F190" s="155"/>
      <c r="G190" s="158"/>
      <c r="H190" s="155"/>
      <c r="I190" s="158"/>
      <c r="J190"/>
    </row>
    <row r="191" spans="1:10" ht="30">
      <c r="A191" s="49"/>
      <c r="B191" s="56"/>
      <c r="C191" s="120" t="s">
        <v>18</v>
      </c>
      <c r="D191" s="69"/>
      <c r="E191" s="69"/>
      <c r="F191" s="61"/>
      <c r="G191" s="61"/>
      <c r="H191" s="61"/>
      <c r="I191" s="61"/>
      <c r="J191"/>
    </row>
    <row r="192" spans="1:10" ht="15.75">
      <c r="A192" s="47" t="s">
        <v>59</v>
      </c>
      <c r="B192" s="55">
        <v>9</v>
      </c>
      <c r="C192" s="127" t="s">
        <v>146</v>
      </c>
      <c r="D192" s="167" t="s">
        <v>15</v>
      </c>
      <c r="E192" s="168"/>
      <c r="F192" s="169">
        <v>1</v>
      </c>
      <c r="G192" s="162">
        <f>E192*F192</f>
        <v>0</v>
      </c>
      <c r="H192" s="164">
        <v>4</v>
      </c>
      <c r="I192" s="162">
        <f>E192*H192</f>
        <v>0</v>
      </c>
      <c r="J192"/>
    </row>
    <row r="193" spans="1:10" ht="25.5">
      <c r="A193" s="48"/>
      <c r="B193" s="57"/>
      <c r="C193" s="112" t="s">
        <v>105</v>
      </c>
      <c r="D193" s="154"/>
      <c r="E193" s="157"/>
      <c r="F193" s="170"/>
      <c r="G193" s="166"/>
      <c r="H193" s="160"/>
      <c r="I193" s="166"/>
      <c r="J193"/>
    </row>
    <row r="194" spans="1:10" ht="15.75">
      <c r="A194" s="48"/>
      <c r="B194" s="57"/>
      <c r="C194" s="128" t="s">
        <v>68</v>
      </c>
      <c r="D194" s="155"/>
      <c r="E194" s="158"/>
      <c r="F194" s="171"/>
      <c r="G194" s="163"/>
      <c r="H194" s="161"/>
      <c r="I194" s="163"/>
      <c r="J194"/>
    </row>
    <row r="195" spans="1:10" ht="30">
      <c r="A195" s="49"/>
      <c r="B195" s="56"/>
      <c r="C195" s="120" t="s">
        <v>18</v>
      </c>
      <c r="D195" s="69"/>
      <c r="E195" s="71"/>
      <c r="F195" s="71"/>
      <c r="G195" s="61"/>
      <c r="H195" s="61"/>
      <c r="I195" s="61"/>
      <c r="J195"/>
    </row>
    <row r="196" spans="1:10" ht="30">
      <c r="A196" s="80" t="s">
        <v>59</v>
      </c>
      <c r="B196" s="83">
        <v>9</v>
      </c>
      <c r="C196" s="127" t="s">
        <v>147</v>
      </c>
      <c r="D196" s="167" t="s">
        <v>15</v>
      </c>
      <c r="E196" s="168"/>
      <c r="F196" s="169">
        <v>1</v>
      </c>
      <c r="G196" s="162">
        <f>E196*F196</f>
        <v>0</v>
      </c>
      <c r="H196" s="164">
        <v>4</v>
      </c>
      <c r="I196" s="162">
        <f>E196*H196</f>
        <v>0</v>
      </c>
      <c r="J196"/>
    </row>
    <row r="197" spans="1:10" ht="25.5">
      <c r="A197" s="81"/>
      <c r="B197" s="85"/>
      <c r="C197" s="112" t="s">
        <v>105</v>
      </c>
      <c r="D197" s="154"/>
      <c r="E197" s="157"/>
      <c r="F197" s="170"/>
      <c r="G197" s="166"/>
      <c r="H197" s="160"/>
      <c r="I197" s="166"/>
      <c r="J197"/>
    </row>
    <row r="198" spans="1:10" ht="15.75">
      <c r="A198" s="81"/>
      <c r="B198" s="85"/>
      <c r="C198" s="128" t="s">
        <v>83</v>
      </c>
      <c r="D198" s="155"/>
      <c r="E198" s="158"/>
      <c r="F198" s="171"/>
      <c r="G198" s="163"/>
      <c r="H198" s="161"/>
      <c r="I198" s="163"/>
      <c r="J198"/>
    </row>
    <row r="199" spans="1:10" ht="30">
      <c r="A199" s="82"/>
      <c r="B199" s="84"/>
      <c r="C199" s="120" t="s">
        <v>18</v>
      </c>
      <c r="D199" s="69"/>
      <c r="E199" s="71"/>
      <c r="F199" s="71"/>
      <c r="G199" s="61"/>
      <c r="H199" s="61"/>
      <c r="I199" s="61"/>
      <c r="J199"/>
    </row>
    <row r="202" spans="1:10" ht="30.75" customHeight="1">
      <c r="D202" s="43" t="s">
        <v>61</v>
      </c>
      <c r="E202" s="43"/>
      <c r="F202" s="63"/>
      <c r="G202" s="46">
        <f>SUMPRODUCT(G70+G75+G80+G85+G90+G95+G100+G105+G110+G115+G119++G123+G127+G132+G136+G141+G145+G149+G157+G162+G170+G175+G183+G188+G192+G196)</f>
        <v>0</v>
      </c>
      <c r="H202" s="63"/>
      <c r="I202" s="72">
        <f>SUMPRODUCT(I70+I75+I80+I85+I90+I95+I100+I105+I110+I115+I119+I123+I127+I132+I136+I141+I145+I149+I157+I162+I170+I175+I183+I188+I192+I196)</f>
        <v>0</v>
      </c>
      <c r="J202"/>
    </row>
    <row r="203" spans="1:10" ht="31.5" customHeight="1">
      <c r="D203" s="43" t="s">
        <v>62</v>
      </c>
      <c r="E203" s="43"/>
      <c r="F203" s="63"/>
      <c r="G203" s="63"/>
      <c r="H203" s="63"/>
      <c r="I203" s="73"/>
      <c r="J203"/>
    </row>
    <row r="204" spans="1:10" ht="30.75" customHeight="1">
      <c r="D204" s="43" t="s">
        <v>63</v>
      </c>
      <c r="E204" s="43"/>
      <c r="F204" s="63"/>
      <c r="G204" s="46">
        <f>G202+G203</f>
        <v>0</v>
      </c>
      <c r="H204" s="63"/>
      <c r="I204" s="72">
        <f>I202+I203</f>
        <v>0</v>
      </c>
      <c r="J204"/>
    </row>
    <row r="205" spans="1:10">
      <c r="J205"/>
    </row>
  </sheetData>
  <mergeCells count="165">
    <mergeCell ref="D196:D198"/>
    <mergeCell ref="E196:E198"/>
    <mergeCell ref="F196:F198"/>
    <mergeCell ref="G196:G198"/>
    <mergeCell ref="H196:H198"/>
    <mergeCell ref="I196:I198"/>
    <mergeCell ref="D188:D190"/>
    <mergeCell ref="F188:F190"/>
    <mergeCell ref="E188:E190"/>
    <mergeCell ref="G188:G190"/>
    <mergeCell ref="I188:I190"/>
    <mergeCell ref="H188:H190"/>
    <mergeCell ref="D192:D194"/>
    <mergeCell ref="E192:E194"/>
    <mergeCell ref="F192:F194"/>
    <mergeCell ref="G192:G194"/>
    <mergeCell ref="H192:H194"/>
    <mergeCell ref="I192:I194"/>
    <mergeCell ref="D183:D186"/>
    <mergeCell ref="E183:E186"/>
    <mergeCell ref="F183:F186"/>
    <mergeCell ref="G183:G186"/>
    <mergeCell ref="H183:H186"/>
    <mergeCell ref="I183:I186"/>
    <mergeCell ref="D175:D181"/>
    <mergeCell ref="E175:E181"/>
    <mergeCell ref="F175:F181"/>
    <mergeCell ref="G175:G181"/>
    <mergeCell ref="H175:H181"/>
    <mergeCell ref="I175:I181"/>
    <mergeCell ref="D170:D173"/>
    <mergeCell ref="E170:E173"/>
    <mergeCell ref="F170:F173"/>
    <mergeCell ref="G170:G173"/>
    <mergeCell ref="H170:H173"/>
    <mergeCell ref="I170:I173"/>
    <mergeCell ref="I157:I160"/>
    <mergeCell ref="D162:D168"/>
    <mergeCell ref="E162:E168"/>
    <mergeCell ref="F162:F168"/>
    <mergeCell ref="G162:G168"/>
    <mergeCell ref="I162:I168"/>
    <mergeCell ref="H162:H168"/>
    <mergeCell ref="D157:D160"/>
    <mergeCell ref="E157:E160"/>
    <mergeCell ref="F157:F160"/>
    <mergeCell ref="G157:G160"/>
    <mergeCell ref="H157:H160"/>
    <mergeCell ref="D141:D143"/>
    <mergeCell ref="E141:E143"/>
    <mergeCell ref="F141:F143"/>
    <mergeCell ref="G141:G143"/>
    <mergeCell ref="H141:H143"/>
    <mergeCell ref="I141:I143"/>
    <mergeCell ref="I145:I147"/>
    <mergeCell ref="D149:D155"/>
    <mergeCell ref="E149:E155"/>
    <mergeCell ref="F149:F155"/>
    <mergeCell ref="G149:G155"/>
    <mergeCell ref="H149:H155"/>
    <mergeCell ref="I149:I155"/>
    <mergeCell ref="D145:D147"/>
    <mergeCell ref="E145:E147"/>
    <mergeCell ref="F145:F147"/>
    <mergeCell ref="G145:G147"/>
    <mergeCell ref="H145:H147"/>
    <mergeCell ref="D136:D139"/>
    <mergeCell ref="E136:E139"/>
    <mergeCell ref="F136:F139"/>
    <mergeCell ref="G136:G139"/>
    <mergeCell ref="H136:H139"/>
    <mergeCell ref="I136:I139"/>
    <mergeCell ref="D132:D134"/>
    <mergeCell ref="E132:E134"/>
    <mergeCell ref="F132:F134"/>
    <mergeCell ref="G132:G134"/>
    <mergeCell ref="H132:H134"/>
    <mergeCell ref="I132:I134"/>
    <mergeCell ref="D127:D130"/>
    <mergeCell ref="E127:E130"/>
    <mergeCell ref="F127:F130"/>
    <mergeCell ref="G127:G130"/>
    <mergeCell ref="H127:H130"/>
    <mergeCell ref="I127:I130"/>
    <mergeCell ref="D123:D125"/>
    <mergeCell ref="E123:E125"/>
    <mergeCell ref="F123:F125"/>
    <mergeCell ref="G123:G125"/>
    <mergeCell ref="H123:H125"/>
    <mergeCell ref="I123:I125"/>
    <mergeCell ref="D119:D121"/>
    <mergeCell ref="E119:E121"/>
    <mergeCell ref="F119:F121"/>
    <mergeCell ref="G119:G121"/>
    <mergeCell ref="H119:H121"/>
    <mergeCell ref="I119:I121"/>
    <mergeCell ref="D115:D117"/>
    <mergeCell ref="E115:E117"/>
    <mergeCell ref="F115:F117"/>
    <mergeCell ref="G115:G117"/>
    <mergeCell ref="H115:H117"/>
    <mergeCell ref="I115:I117"/>
    <mergeCell ref="D110:D113"/>
    <mergeCell ref="E110:E113"/>
    <mergeCell ref="F110:F113"/>
    <mergeCell ref="G110:G113"/>
    <mergeCell ref="H110:H113"/>
    <mergeCell ref="I110:I113"/>
    <mergeCell ref="H100:H103"/>
    <mergeCell ref="I100:I103"/>
    <mergeCell ref="D105:D108"/>
    <mergeCell ref="E105:E108"/>
    <mergeCell ref="F105:F108"/>
    <mergeCell ref="G105:G108"/>
    <mergeCell ref="H105:H108"/>
    <mergeCell ref="I105:I108"/>
    <mergeCell ref="D100:D103"/>
    <mergeCell ref="E100:E103"/>
    <mergeCell ref="F100:F103"/>
    <mergeCell ref="G100:G103"/>
    <mergeCell ref="I90:I93"/>
    <mergeCell ref="D95:D98"/>
    <mergeCell ref="E95:E98"/>
    <mergeCell ref="F95:F98"/>
    <mergeCell ref="G95:G98"/>
    <mergeCell ref="H95:H98"/>
    <mergeCell ref="I95:I98"/>
    <mergeCell ref="D85:D88"/>
    <mergeCell ref="D90:D93"/>
    <mergeCell ref="E90:E93"/>
    <mergeCell ref="F90:F93"/>
    <mergeCell ref="G90:G93"/>
    <mergeCell ref="H90:H93"/>
    <mergeCell ref="E85:E88"/>
    <mergeCell ref="F85:F88"/>
    <mergeCell ref="G85:G88"/>
    <mergeCell ref="H85:H88"/>
    <mergeCell ref="I85:I88"/>
    <mergeCell ref="G75:G76"/>
    <mergeCell ref="H75:H76"/>
    <mergeCell ref="I75:I76"/>
    <mergeCell ref="G80:G83"/>
    <mergeCell ref="H80:H83"/>
    <mergeCell ref="A61:I61"/>
    <mergeCell ref="A63:I63"/>
    <mergeCell ref="A78:A79"/>
    <mergeCell ref="F70:F73"/>
    <mergeCell ref="E70:E73"/>
    <mergeCell ref="D70:D73"/>
    <mergeCell ref="G70:G73"/>
    <mergeCell ref="H70:H73"/>
    <mergeCell ref="I70:I73"/>
    <mergeCell ref="D75:D76"/>
    <mergeCell ref="I80:I83"/>
    <mergeCell ref="B1:D1"/>
    <mergeCell ref="B3:D3"/>
    <mergeCell ref="B5:D5"/>
    <mergeCell ref="A19:C19"/>
    <mergeCell ref="B52:C52"/>
    <mergeCell ref="B54:C54"/>
    <mergeCell ref="D80:D83"/>
    <mergeCell ref="E80:E83"/>
    <mergeCell ref="F80:F83"/>
    <mergeCell ref="E75:E76"/>
    <mergeCell ref="F75:F76"/>
  </mergeCells>
  <printOptions horizontalCentered="1"/>
  <pageMargins left="0.23622047244094502" right="0.23622047244094502" top="1.0708661417322831" bottom="1.0295275590551181" header="0.31535433070866109" footer="0.31535433070866109"/>
  <pageSetup paperSize="9" fitToWidth="0" fitToHeight="0" orientation="portrait" r:id="rId1"/>
  <headerFooter alignWithMargins="0">
    <oddHeader>&amp;R&amp;8VNF_UBS_SM_VANNES_AND_BP-DE</oddHeader>
    <oddFooter>&amp;CPage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6DC70-2426-4DFA-810B-2BED70FF55A5}">
  <dimension ref="A1:G204"/>
  <sheetViews>
    <sheetView topLeftCell="A131" zoomScale="80" zoomScaleNormal="80" workbookViewId="0">
      <selection activeCell="C201" sqref="C201"/>
    </sheetView>
  </sheetViews>
  <sheetFormatPr baseColWidth="10" defaultColWidth="11" defaultRowHeight="14.25"/>
  <cols>
    <col min="1" max="1" width="13.625" customWidth="1"/>
    <col min="2" max="2" width="14" customWidth="1"/>
    <col min="3" max="3" width="107.75" customWidth="1"/>
    <col min="4" max="4" width="22.25" style="1" customWidth="1"/>
    <col min="5" max="5" width="12.875" customWidth="1"/>
    <col min="6" max="7" width="18.875" style="1" customWidth="1"/>
    <col min="8" max="1025" width="9.75" customWidth="1"/>
    <col min="1026" max="1026" width="11" customWidth="1"/>
  </cols>
  <sheetData>
    <row r="1" spans="1:4" ht="15.75">
      <c r="B1" s="131" t="s">
        <v>0</v>
      </c>
      <c r="C1" s="131"/>
      <c r="D1" s="131"/>
    </row>
    <row r="2" spans="1:4" ht="15.75">
      <c r="B2" s="2"/>
      <c r="C2" s="2"/>
    </row>
    <row r="3" spans="1:4" ht="15.75">
      <c r="B3" s="132" t="s">
        <v>1</v>
      </c>
      <c r="C3" s="132"/>
      <c r="D3" s="132"/>
    </row>
    <row r="4" spans="1:4" ht="15.75">
      <c r="B4" s="2"/>
      <c r="C4" s="2"/>
    </row>
    <row r="5" spans="1:4" ht="15.75">
      <c r="B5" s="133" t="s">
        <v>2</v>
      </c>
      <c r="C5" s="133"/>
      <c r="D5" s="133"/>
    </row>
    <row r="16" spans="1:4" ht="18">
      <c r="A16" s="3" t="s">
        <v>3</v>
      </c>
      <c r="B16" s="4"/>
    </row>
    <row r="19" spans="1:3" ht="23.25">
      <c r="A19" s="134" t="s">
        <v>90</v>
      </c>
      <c r="B19" s="134"/>
      <c r="C19" s="134"/>
    </row>
    <row r="23" spans="1:3" ht="18">
      <c r="A23" s="5"/>
      <c r="B23" s="4"/>
    </row>
    <row r="28" spans="1:3" ht="18">
      <c r="A28" s="5" t="s">
        <v>4</v>
      </c>
    </row>
    <row r="34" spans="1:2" ht="18">
      <c r="A34" s="3" t="s">
        <v>5</v>
      </c>
    </row>
    <row r="35" spans="1:2" ht="23.25">
      <c r="A35" s="6" t="s">
        <v>69</v>
      </c>
    </row>
    <row r="48" spans="1:2">
      <c r="B48" s="95" t="s">
        <v>89</v>
      </c>
    </row>
    <row r="50" spans="1:7">
      <c r="B50" s="146" t="s">
        <v>71</v>
      </c>
      <c r="C50" s="146"/>
    </row>
    <row r="52" spans="1:7">
      <c r="B52" s="146" t="s">
        <v>161</v>
      </c>
      <c r="C52" s="146"/>
    </row>
    <row r="54" spans="1:7">
      <c r="B54" s="7"/>
    </row>
    <row r="56" spans="1:7">
      <c r="B56" s="7"/>
    </row>
    <row r="61" spans="1:7" ht="20.25">
      <c r="A61" s="135" t="s">
        <v>7</v>
      </c>
      <c r="B61" s="135"/>
      <c r="C61" s="135"/>
      <c r="D61" s="135"/>
      <c r="E61" s="135"/>
      <c r="F61" s="135"/>
      <c r="G61" s="90"/>
    </row>
    <row r="63" spans="1:7" ht="75.75" customHeight="1">
      <c r="A63" s="136" t="s">
        <v>8</v>
      </c>
      <c r="B63" s="136"/>
      <c r="C63" s="136"/>
      <c r="D63" s="136"/>
      <c r="E63" s="136"/>
      <c r="F63" s="136"/>
      <c r="G63" s="91"/>
    </row>
    <row r="64" spans="1:7" ht="15">
      <c r="A64" s="10" t="s">
        <v>9</v>
      </c>
    </row>
    <row r="66" spans="1:6">
      <c r="A66" s="11"/>
    </row>
    <row r="67" spans="1:6">
      <c r="A67" s="11"/>
    </row>
    <row r="68" spans="1:6">
      <c r="A68" s="11"/>
    </row>
    <row r="69" spans="1:6" customFormat="1" ht="30">
      <c r="A69" s="12" t="s">
        <v>10</v>
      </c>
      <c r="B69" s="92" t="s">
        <v>66</v>
      </c>
      <c r="C69" s="12" t="s">
        <v>11</v>
      </c>
      <c r="D69" s="12" t="s">
        <v>12</v>
      </c>
      <c r="E69" s="14" t="s">
        <v>13</v>
      </c>
      <c r="F69" s="14" t="s">
        <v>67</v>
      </c>
    </row>
    <row r="70" spans="1:6" customFormat="1" ht="15">
      <c r="A70" s="15" t="s">
        <v>14</v>
      </c>
      <c r="B70" s="92">
        <v>3</v>
      </c>
      <c r="C70" s="16" t="s">
        <v>205</v>
      </c>
      <c r="D70" s="137" t="s">
        <v>15</v>
      </c>
      <c r="E70" s="143"/>
      <c r="F70" s="139">
        <f>E72*1.2</f>
        <v>0</v>
      </c>
    </row>
    <row r="71" spans="1:6" customFormat="1" ht="15">
      <c r="A71" s="17"/>
      <c r="B71" s="94"/>
      <c r="C71" s="113" t="s">
        <v>85</v>
      </c>
      <c r="D71" s="141"/>
      <c r="E71" s="145"/>
      <c r="F71" s="142"/>
    </row>
    <row r="72" spans="1:6" customFormat="1" ht="29.25">
      <c r="A72" s="17"/>
      <c r="B72" s="94"/>
      <c r="C72" s="113" t="s">
        <v>122</v>
      </c>
      <c r="D72" s="141"/>
      <c r="E72" s="145"/>
      <c r="F72" s="142"/>
    </row>
    <row r="73" spans="1:6" customFormat="1" ht="15">
      <c r="A73" s="17"/>
      <c r="B73" s="94"/>
      <c r="C73" s="113" t="s">
        <v>17</v>
      </c>
      <c r="D73" s="138"/>
      <c r="E73" s="144"/>
      <c r="F73" s="140"/>
    </row>
    <row r="74" spans="1:6" customFormat="1" ht="30">
      <c r="A74" s="19"/>
      <c r="B74" s="93"/>
      <c r="C74" s="114" t="s">
        <v>18</v>
      </c>
      <c r="D74" s="21"/>
      <c r="E74" s="22"/>
      <c r="F74" s="14"/>
    </row>
    <row r="75" spans="1:6" customFormat="1" ht="28.35" customHeight="1">
      <c r="A75" s="92" t="s">
        <v>19</v>
      </c>
      <c r="B75" s="92">
        <v>4</v>
      </c>
      <c r="C75" s="115" t="s">
        <v>123</v>
      </c>
      <c r="D75" s="137" t="s">
        <v>15</v>
      </c>
      <c r="E75" s="143"/>
      <c r="F75" s="139">
        <f>E75*1.2</f>
        <v>0</v>
      </c>
    </row>
    <row r="76" spans="1:6" customFormat="1" ht="28.5">
      <c r="A76" s="94"/>
      <c r="B76" s="94"/>
      <c r="C76" s="113" t="s">
        <v>86</v>
      </c>
      <c r="D76" s="138"/>
      <c r="E76" s="144"/>
      <c r="F76" s="140"/>
    </row>
    <row r="77" spans="1:6" customFormat="1" ht="30">
      <c r="A77" s="93"/>
      <c r="B77" s="94"/>
      <c r="C77" s="116" t="s">
        <v>18</v>
      </c>
      <c r="D77" s="21"/>
      <c r="E77" s="22"/>
      <c r="F77" s="14"/>
    </row>
    <row r="78" spans="1:6" customFormat="1" ht="25.5">
      <c r="A78" s="130" t="s">
        <v>20</v>
      </c>
      <c r="B78" s="92">
        <v>5</v>
      </c>
      <c r="C78" s="112" t="s">
        <v>87</v>
      </c>
      <c r="D78" s="24"/>
      <c r="E78" s="25"/>
      <c r="F78" s="26"/>
    </row>
    <row r="79" spans="1:6" customFormat="1" ht="28.5">
      <c r="A79" s="130"/>
      <c r="B79" s="94"/>
      <c r="C79" s="117" t="s">
        <v>206</v>
      </c>
      <c r="D79" s="27"/>
      <c r="E79" s="28"/>
      <c r="F79" s="29"/>
    </row>
    <row r="80" spans="1:6" customFormat="1" ht="37.15" customHeight="1">
      <c r="A80" s="96" t="s">
        <v>21</v>
      </c>
      <c r="B80" s="92"/>
      <c r="C80" s="118" t="s">
        <v>124</v>
      </c>
      <c r="D80" s="147" t="s">
        <v>15</v>
      </c>
      <c r="E80" s="150"/>
      <c r="F80" s="139">
        <f>E80*1.2</f>
        <v>0</v>
      </c>
    </row>
    <row r="81" spans="1:6" customFormat="1" ht="21" customHeight="1">
      <c r="A81" s="97"/>
      <c r="B81" s="94"/>
      <c r="C81" s="112" t="s">
        <v>88</v>
      </c>
      <c r="D81" s="148"/>
      <c r="E81" s="151"/>
      <c r="F81" s="142"/>
    </row>
    <row r="82" spans="1:6" customFormat="1" ht="15.75">
      <c r="A82" s="97"/>
      <c r="B82" s="94"/>
      <c r="C82" s="119" t="s">
        <v>22</v>
      </c>
      <c r="D82" s="148"/>
      <c r="E82" s="151"/>
      <c r="F82" s="142"/>
    </row>
    <row r="83" spans="1:6" customFormat="1" ht="15.75">
      <c r="A83" s="97"/>
      <c r="B83" s="94"/>
      <c r="C83" s="112" t="s">
        <v>23</v>
      </c>
      <c r="D83" s="149"/>
      <c r="E83" s="152"/>
      <c r="F83" s="140"/>
    </row>
    <row r="84" spans="1:6" customFormat="1" ht="30">
      <c r="A84" s="98"/>
      <c r="B84" s="94"/>
      <c r="C84" s="120" t="s">
        <v>18</v>
      </c>
      <c r="D84" s="33"/>
      <c r="E84" s="34"/>
      <c r="F84" s="34"/>
    </row>
    <row r="85" spans="1:6" customFormat="1" ht="30">
      <c r="A85" s="96" t="s">
        <v>24</v>
      </c>
      <c r="B85" s="92"/>
      <c r="C85" s="118" t="s">
        <v>125</v>
      </c>
      <c r="D85" s="147" t="s">
        <v>15</v>
      </c>
      <c r="E85" s="150"/>
      <c r="F85" s="139">
        <f>E85*1.2</f>
        <v>0</v>
      </c>
    </row>
    <row r="86" spans="1:6" customFormat="1" ht="15.75">
      <c r="A86" s="97"/>
      <c r="B86" s="94"/>
      <c r="C86" s="112" t="s">
        <v>88</v>
      </c>
      <c r="D86" s="148"/>
      <c r="E86" s="151"/>
      <c r="F86" s="142"/>
    </row>
    <row r="87" spans="1:6" customFormat="1" ht="15.75">
      <c r="A87" s="97"/>
      <c r="B87" s="94"/>
      <c r="C87" s="119" t="s">
        <v>25</v>
      </c>
      <c r="D87" s="148"/>
      <c r="E87" s="151"/>
      <c r="F87" s="142"/>
    </row>
    <row r="88" spans="1:6" customFormat="1" ht="15.75">
      <c r="A88" s="97"/>
      <c r="B88" s="94"/>
      <c r="C88" s="112" t="s">
        <v>23</v>
      </c>
      <c r="D88" s="149"/>
      <c r="E88" s="152"/>
      <c r="F88" s="140"/>
    </row>
    <row r="89" spans="1:6" customFormat="1" ht="30">
      <c r="A89" s="98"/>
      <c r="B89" s="94"/>
      <c r="C89" s="120" t="s">
        <v>18</v>
      </c>
      <c r="D89" s="33"/>
      <c r="E89" s="34"/>
      <c r="F89" s="34"/>
    </row>
    <row r="90" spans="1:6" customFormat="1" ht="30">
      <c r="A90" s="96" t="s">
        <v>26</v>
      </c>
      <c r="B90" s="92"/>
      <c r="C90" s="118" t="s">
        <v>126</v>
      </c>
      <c r="D90" s="147" t="s">
        <v>15</v>
      </c>
      <c r="E90" s="150"/>
      <c r="F90" s="139">
        <f>E90*1.2</f>
        <v>0</v>
      </c>
    </row>
    <row r="91" spans="1:6" customFormat="1" ht="15.75">
      <c r="A91" s="97"/>
      <c r="B91" s="94"/>
      <c r="C91" s="112" t="s">
        <v>88</v>
      </c>
      <c r="D91" s="148"/>
      <c r="E91" s="151"/>
      <c r="F91" s="142"/>
    </row>
    <row r="92" spans="1:6" customFormat="1" ht="15.75">
      <c r="A92" s="97"/>
      <c r="B92" s="94"/>
      <c r="C92" s="119" t="s">
        <v>22</v>
      </c>
      <c r="D92" s="148"/>
      <c r="E92" s="151"/>
      <c r="F92" s="142"/>
    </row>
    <row r="93" spans="1:6" customFormat="1" ht="15.75">
      <c r="A93" s="97"/>
      <c r="B93" s="94"/>
      <c r="C93" s="112" t="s">
        <v>23</v>
      </c>
      <c r="D93" s="149"/>
      <c r="E93" s="152"/>
      <c r="F93" s="140"/>
    </row>
    <row r="94" spans="1:6" customFormat="1" ht="30">
      <c r="A94" s="98"/>
      <c r="B94" s="94"/>
      <c r="C94" s="120" t="s">
        <v>18</v>
      </c>
      <c r="D94" s="33"/>
      <c r="E94" s="34"/>
      <c r="F94" s="34"/>
    </row>
    <row r="95" spans="1:6" customFormat="1" ht="30">
      <c r="A95" s="96" t="s">
        <v>27</v>
      </c>
      <c r="B95" s="92"/>
      <c r="C95" s="118" t="s">
        <v>127</v>
      </c>
      <c r="D95" s="147" t="s">
        <v>15</v>
      </c>
      <c r="E95" s="150"/>
      <c r="F95" s="139">
        <f>E95*1.2</f>
        <v>0</v>
      </c>
    </row>
    <row r="96" spans="1:6" customFormat="1" ht="28.5">
      <c r="A96" s="97"/>
      <c r="B96" s="94"/>
      <c r="C96" s="112" t="s">
        <v>169</v>
      </c>
      <c r="D96" s="148"/>
      <c r="E96" s="151"/>
      <c r="F96" s="142"/>
    </row>
    <row r="97" spans="1:6" customFormat="1" ht="30.75" customHeight="1">
      <c r="A97" s="97"/>
      <c r="B97" s="94"/>
      <c r="C97" s="112" t="s">
        <v>170</v>
      </c>
      <c r="D97" s="148"/>
      <c r="E97" s="151"/>
      <c r="F97" s="142"/>
    </row>
    <row r="98" spans="1:6" customFormat="1" ht="15.75">
      <c r="A98" s="97"/>
      <c r="B98" s="94"/>
      <c r="C98" s="112" t="s">
        <v>23</v>
      </c>
      <c r="D98" s="149"/>
      <c r="E98" s="152"/>
      <c r="F98" s="140"/>
    </row>
    <row r="99" spans="1:6" customFormat="1" ht="30">
      <c r="A99" s="98"/>
      <c r="B99" s="94"/>
      <c r="C99" s="120" t="s">
        <v>18</v>
      </c>
      <c r="D99" s="33"/>
      <c r="E99" s="34"/>
      <c r="F99" s="34"/>
    </row>
    <row r="100" spans="1:6" customFormat="1" ht="30">
      <c r="A100" s="96" t="s">
        <v>28</v>
      </c>
      <c r="B100" s="92"/>
      <c r="C100" s="118" t="s">
        <v>128</v>
      </c>
      <c r="D100" s="147" t="s">
        <v>15</v>
      </c>
      <c r="E100" s="150"/>
      <c r="F100" s="139">
        <f>E100*1.2</f>
        <v>0</v>
      </c>
    </row>
    <row r="101" spans="1:6" customFormat="1" ht="28.5">
      <c r="A101" s="97"/>
      <c r="B101" s="94"/>
      <c r="C101" s="112" t="s">
        <v>169</v>
      </c>
      <c r="D101" s="148"/>
      <c r="E101" s="151"/>
      <c r="F101" s="142"/>
    </row>
    <row r="102" spans="1:6" customFormat="1" ht="31.5" customHeight="1">
      <c r="A102" s="97"/>
      <c r="B102" s="94"/>
      <c r="C102" s="112" t="s">
        <v>170</v>
      </c>
      <c r="D102" s="148"/>
      <c r="E102" s="151"/>
      <c r="F102" s="142"/>
    </row>
    <row r="103" spans="1:6" customFormat="1" ht="15.75">
      <c r="A103" s="97"/>
      <c r="B103" s="94"/>
      <c r="C103" s="112" t="s">
        <v>23</v>
      </c>
      <c r="D103" s="149"/>
      <c r="E103" s="152"/>
      <c r="F103" s="140"/>
    </row>
    <row r="104" spans="1:6" customFormat="1" ht="30">
      <c r="A104" s="98"/>
      <c r="B104" s="94"/>
      <c r="C104" s="120" t="s">
        <v>18</v>
      </c>
      <c r="D104" s="33"/>
      <c r="E104" s="34"/>
      <c r="F104" s="34"/>
    </row>
    <row r="105" spans="1:6" customFormat="1" ht="30">
      <c r="A105" s="96" t="s">
        <v>29</v>
      </c>
      <c r="B105" s="92"/>
      <c r="C105" s="118" t="s">
        <v>129</v>
      </c>
      <c r="D105" s="147" t="s">
        <v>15</v>
      </c>
      <c r="E105" s="150"/>
      <c r="F105" s="139">
        <f>E105*1.2</f>
        <v>0</v>
      </c>
    </row>
    <row r="106" spans="1:6" customFormat="1" ht="28.5">
      <c r="A106" s="97"/>
      <c r="B106" s="94"/>
      <c r="C106" s="112" t="s">
        <v>169</v>
      </c>
      <c r="D106" s="148"/>
      <c r="E106" s="151"/>
      <c r="F106" s="142"/>
    </row>
    <row r="107" spans="1:6" customFormat="1" ht="27.75" customHeight="1">
      <c r="A107" s="35"/>
      <c r="B107" s="94"/>
      <c r="C107" s="112" t="s">
        <v>170</v>
      </c>
      <c r="D107" s="148"/>
      <c r="E107" s="151"/>
      <c r="F107" s="142"/>
    </row>
    <row r="108" spans="1:6" customFormat="1" ht="15.75">
      <c r="A108" s="35"/>
      <c r="B108" s="94"/>
      <c r="C108" s="112" t="s">
        <v>23</v>
      </c>
      <c r="D108" s="149"/>
      <c r="E108" s="152"/>
      <c r="F108" s="140"/>
    </row>
    <row r="109" spans="1:6" customFormat="1" ht="30">
      <c r="A109" s="36"/>
      <c r="B109" s="94"/>
      <c r="C109" s="120" t="s">
        <v>18</v>
      </c>
      <c r="D109" s="33"/>
      <c r="E109" s="34"/>
      <c r="F109" s="34"/>
    </row>
    <row r="110" spans="1:6" customFormat="1" ht="30">
      <c r="A110" s="37" t="s">
        <v>30</v>
      </c>
      <c r="B110" s="92"/>
      <c r="C110" s="121" t="s">
        <v>130</v>
      </c>
      <c r="D110" s="147" t="s">
        <v>15</v>
      </c>
      <c r="E110" s="150"/>
      <c r="F110" s="139">
        <f>E110*1.2</f>
        <v>0</v>
      </c>
    </row>
    <row r="111" spans="1:6" customFormat="1" ht="15.75">
      <c r="A111" s="38"/>
      <c r="B111" s="94"/>
      <c r="C111" s="115"/>
      <c r="D111" s="148"/>
      <c r="E111" s="151"/>
      <c r="F111" s="142"/>
    </row>
    <row r="112" spans="1:6" customFormat="1" ht="28.5">
      <c r="A112" s="38"/>
      <c r="B112" s="94"/>
      <c r="C112" s="113" t="s">
        <v>153</v>
      </c>
      <c r="D112" s="148"/>
      <c r="E112" s="151"/>
      <c r="F112" s="142"/>
    </row>
    <row r="113" spans="1:6" customFormat="1" ht="15.75">
      <c r="A113" s="38"/>
      <c r="B113" s="94"/>
      <c r="C113" s="113" t="s">
        <v>23</v>
      </c>
      <c r="D113" s="149"/>
      <c r="E113" s="152"/>
      <c r="F113" s="140"/>
    </row>
    <row r="114" spans="1:6" customFormat="1" ht="30">
      <c r="A114" s="39"/>
      <c r="B114" s="93"/>
      <c r="C114" s="122" t="s">
        <v>18</v>
      </c>
      <c r="D114" s="33"/>
      <c r="E114" s="34"/>
      <c r="F114" s="34"/>
    </row>
    <row r="115" spans="1:6" customFormat="1" ht="30">
      <c r="A115" s="96" t="s">
        <v>31</v>
      </c>
      <c r="B115" s="94"/>
      <c r="C115" s="118" t="s">
        <v>131</v>
      </c>
      <c r="D115" s="147" t="s">
        <v>15</v>
      </c>
      <c r="E115" s="150"/>
      <c r="F115" s="139">
        <f>E115*1.2</f>
        <v>0</v>
      </c>
    </row>
    <row r="116" spans="1:6" customFormat="1" ht="28.5">
      <c r="A116" s="97"/>
      <c r="B116" s="94"/>
      <c r="C116" s="112" t="s">
        <v>153</v>
      </c>
      <c r="D116" s="148"/>
      <c r="E116" s="151"/>
      <c r="F116" s="142"/>
    </row>
    <row r="117" spans="1:6" customFormat="1" ht="28.15" customHeight="1">
      <c r="A117" s="97"/>
      <c r="B117" s="94"/>
      <c r="C117" s="112" t="s">
        <v>23</v>
      </c>
      <c r="D117" s="149"/>
      <c r="E117" s="152"/>
      <c r="F117" s="140"/>
    </row>
    <row r="118" spans="1:6" customFormat="1" ht="39" customHeight="1">
      <c r="A118" s="98"/>
      <c r="B118" s="94"/>
      <c r="C118" s="120" t="s">
        <v>18</v>
      </c>
      <c r="D118" s="33"/>
      <c r="E118" s="34"/>
      <c r="F118" s="34"/>
    </row>
    <row r="119" spans="1:6" customFormat="1" ht="54" customHeight="1">
      <c r="A119" s="96" t="s">
        <v>32</v>
      </c>
      <c r="B119" s="92"/>
      <c r="C119" s="118" t="s">
        <v>132</v>
      </c>
      <c r="D119" s="147" t="s">
        <v>15</v>
      </c>
      <c r="E119" s="150"/>
      <c r="F119" s="139">
        <f>E119*1.2</f>
        <v>0</v>
      </c>
    </row>
    <row r="120" spans="1:6" customFormat="1" ht="28.5">
      <c r="A120" s="97"/>
      <c r="B120" s="94"/>
      <c r="C120" s="112" t="s">
        <v>153</v>
      </c>
      <c r="D120" s="148"/>
      <c r="E120" s="151"/>
      <c r="F120" s="142"/>
    </row>
    <row r="121" spans="1:6" customFormat="1" ht="15.75">
      <c r="A121" s="97"/>
      <c r="B121" s="94"/>
      <c r="C121" s="112" t="s">
        <v>23</v>
      </c>
      <c r="D121" s="149"/>
      <c r="E121" s="152"/>
      <c r="F121" s="140"/>
    </row>
    <row r="122" spans="1:6" customFormat="1" ht="30">
      <c r="A122" s="98"/>
      <c r="B122" s="94"/>
      <c r="C122" s="120" t="s">
        <v>18</v>
      </c>
      <c r="D122" s="33"/>
      <c r="E122" s="34"/>
      <c r="F122" s="34"/>
    </row>
    <row r="123" spans="1:6" customFormat="1" ht="30">
      <c r="A123" s="96" t="s">
        <v>33</v>
      </c>
      <c r="B123" s="92"/>
      <c r="C123" s="123" t="s">
        <v>133</v>
      </c>
      <c r="D123" s="147" t="s">
        <v>15</v>
      </c>
      <c r="E123" s="150"/>
      <c r="F123" s="139">
        <f>E123*1.2</f>
        <v>0</v>
      </c>
    </row>
    <row r="124" spans="1:6" customFormat="1" ht="25.5">
      <c r="A124" s="97"/>
      <c r="B124" s="94"/>
      <c r="C124" s="112" t="s">
        <v>105</v>
      </c>
      <c r="D124" s="148"/>
      <c r="E124" s="151"/>
      <c r="F124" s="142"/>
    </row>
    <row r="125" spans="1:6" customFormat="1" ht="28.5">
      <c r="A125" s="97"/>
      <c r="B125" s="94"/>
      <c r="C125" s="119" t="s">
        <v>34</v>
      </c>
      <c r="D125" s="149"/>
      <c r="E125" s="152"/>
      <c r="F125" s="140"/>
    </row>
    <row r="126" spans="1:6" customFormat="1" ht="30">
      <c r="A126" s="98"/>
      <c r="B126" s="94"/>
      <c r="C126" s="120" t="s">
        <v>18</v>
      </c>
      <c r="D126" s="33"/>
      <c r="E126" s="34"/>
      <c r="F126" s="34"/>
    </row>
    <row r="127" spans="1:6" customFormat="1" ht="30">
      <c r="A127" s="96" t="s">
        <v>35</v>
      </c>
      <c r="B127" s="92"/>
      <c r="C127" s="123" t="s">
        <v>64</v>
      </c>
      <c r="D127" s="147" t="s">
        <v>15</v>
      </c>
      <c r="E127" s="150"/>
      <c r="F127" s="139">
        <f>E127*1.2</f>
        <v>0</v>
      </c>
    </row>
    <row r="128" spans="1:6" customFormat="1" ht="15.75">
      <c r="A128" s="97"/>
      <c r="B128" s="94"/>
      <c r="C128" s="112" t="s">
        <v>88</v>
      </c>
      <c r="D128" s="148"/>
      <c r="E128" s="151"/>
      <c r="F128" s="142"/>
    </row>
    <row r="129" spans="1:6" customFormat="1" ht="15.75">
      <c r="A129" s="97"/>
      <c r="B129" s="94"/>
      <c r="C129" s="112" t="s">
        <v>202</v>
      </c>
      <c r="D129" s="148"/>
      <c r="E129" s="151"/>
      <c r="F129" s="142"/>
    </row>
    <row r="130" spans="1:6" customFormat="1" ht="15.75">
      <c r="A130" s="97"/>
      <c r="B130" s="94"/>
      <c r="C130" s="112" t="s">
        <v>23</v>
      </c>
      <c r="D130" s="149"/>
      <c r="E130" s="152"/>
      <c r="F130" s="140"/>
    </row>
    <row r="131" spans="1:6" customFormat="1" ht="30">
      <c r="A131" s="98"/>
      <c r="B131" s="94"/>
      <c r="C131" s="120" t="s">
        <v>18</v>
      </c>
      <c r="D131" s="86"/>
      <c r="E131" s="40"/>
      <c r="F131" s="40"/>
    </row>
    <row r="132" spans="1:6" customFormat="1" ht="30">
      <c r="A132" s="96" t="s">
        <v>37</v>
      </c>
      <c r="B132" s="92"/>
      <c r="C132" s="118" t="s">
        <v>134</v>
      </c>
      <c r="D132" s="147" t="s">
        <v>15</v>
      </c>
      <c r="E132" s="150"/>
      <c r="F132" s="139">
        <f>E132*1.2</f>
        <v>0</v>
      </c>
    </row>
    <row r="133" spans="1:6" customFormat="1" ht="15.75">
      <c r="A133" s="97"/>
      <c r="B133" s="94"/>
      <c r="C133" s="112" t="s">
        <v>38</v>
      </c>
      <c r="D133" s="148"/>
      <c r="E133" s="151"/>
      <c r="F133" s="142"/>
    </row>
    <row r="134" spans="1:6" customFormat="1" ht="15.75">
      <c r="A134" s="97"/>
      <c r="B134" s="94"/>
      <c r="C134" s="112" t="s">
        <v>23</v>
      </c>
      <c r="D134" s="149"/>
      <c r="E134" s="152"/>
      <c r="F134" s="140"/>
    </row>
    <row r="135" spans="1:6" customFormat="1" ht="30">
      <c r="A135" s="98"/>
      <c r="B135" s="94"/>
      <c r="C135" s="120" t="s">
        <v>18</v>
      </c>
      <c r="D135" s="33"/>
      <c r="E135" s="34"/>
      <c r="F135" s="34"/>
    </row>
    <row r="136" spans="1:6" customFormat="1" ht="15.75">
      <c r="A136" s="37" t="s">
        <v>39</v>
      </c>
      <c r="B136" s="92"/>
      <c r="C136" s="124" t="s">
        <v>135</v>
      </c>
      <c r="D136" s="147" t="s">
        <v>15</v>
      </c>
      <c r="E136" s="150"/>
      <c r="F136" s="139">
        <f>E137*1.2</f>
        <v>0</v>
      </c>
    </row>
    <row r="137" spans="1:6" customFormat="1" ht="25.5">
      <c r="A137" s="41"/>
      <c r="B137" s="94"/>
      <c r="C137" s="113" t="s">
        <v>105</v>
      </c>
      <c r="D137" s="148"/>
      <c r="E137" s="151"/>
      <c r="F137" s="142"/>
    </row>
    <row r="138" spans="1:6" customFormat="1" ht="15.75">
      <c r="A138" s="41"/>
      <c r="B138" s="94"/>
      <c r="C138" s="125" t="s">
        <v>180</v>
      </c>
      <c r="D138" s="148"/>
      <c r="E138" s="151"/>
      <c r="F138" s="142"/>
    </row>
    <row r="139" spans="1:6" customFormat="1" ht="27.6" customHeight="1">
      <c r="A139" s="41"/>
      <c r="B139" s="94"/>
      <c r="C139" s="113" t="s">
        <v>40</v>
      </c>
      <c r="D139" s="149"/>
      <c r="E139" s="152"/>
      <c r="F139" s="140"/>
    </row>
    <row r="140" spans="1:6" customFormat="1" ht="42" customHeight="1">
      <c r="A140" s="42"/>
      <c r="B140" s="93"/>
      <c r="C140" s="122" t="s">
        <v>18</v>
      </c>
      <c r="D140" s="33"/>
      <c r="E140" s="34"/>
      <c r="F140" s="34"/>
    </row>
    <row r="141" spans="1:6" customFormat="1" ht="15.75">
      <c r="A141" s="96" t="s">
        <v>41</v>
      </c>
      <c r="B141" s="94"/>
      <c r="C141" s="123" t="s">
        <v>136</v>
      </c>
      <c r="D141" s="147" t="s">
        <v>15</v>
      </c>
      <c r="E141" s="150"/>
      <c r="F141" s="139">
        <f>E142*1.2</f>
        <v>0</v>
      </c>
    </row>
    <row r="142" spans="1:6" customFormat="1" ht="25.5">
      <c r="A142" s="97"/>
      <c r="B142" s="94"/>
      <c r="C142" s="112" t="s">
        <v>105</v>
      </c>
      <c r="D142" s="148"/>
      <c r="E142" s="151"/>
      <c r="F142" s="142"/>
    </row>
    <row r="143" spans="1:6" customFormat="1" ht="28.5">
      <c r="A143" s="97"/>
      <c r="B143" s="94"/>
      <c r="C143" s="119" t="s">
        <v>157</v>
      </c>
      <c r="D143" s="149"/>
      <c r="E143" s="152"/>
      <c r="F143" s="140"/>
    </row>
    <row r="144" spans="1:6" customFormat="1" ht="30" customHeight="1">
      <c r="A144" s="98"/>
      <c r="B144" s="94"/>
      <c r="C144" s="120" t="s">
        <v>18</v>
      </c>
      <c r="D144" s="33"/>
      <c r="E144" s="34"/>
      <c r="F144" s="34"/>
    </row>
    <row r="145" spans="1:6" customFormat="1" ht="15.75">
      <c r="A145" s="96" t="s">
        <v>42</v>
      </c>
      <c r="B145" s="92">
        <v>6</v>
      </c>
      <c r="C145" s="126" t="s">
        <v>138</v>
      </c>
      <c r="D145" s="147" t="s">
        <v>15</v>
      </c>
      <c r="E145" s="150"/>
      <c r="F145" s="139">
        <f>E146*1.2</f>
        <v>0</v>
      </c>
    </row>
    <row r="146" spans="1:6" customFormat="1" ht="28.5">
      <c r="A146" s="97"/>
      <c r="B146" s="94"/>
      <c r="C146" s="112" t="s">
        <v>108</v>
      </c>
      <c r="D146" s="148"/>
      <c r="E146" s="151"/>
      <c r="F146" s="142"/>
    </row>
    <row r="147" spans="1:6" customFormat="1" ht="15.75">
      <c r="A147" s="97"/>
      <c r="B147" s="94"/>
      <c r="C147" s="112" t="s">
        <v>43</v>
      </c>
      <c r="D147" s="149"/>
      <c r="E147" s="152"/>
      <c r="F147" s="140"/>
    </row>
    <row r="148" spans="1:6" customFormat="1" ht="30">
      <c r="A148" s="41"/>
      <c r="B148" s="94"/>
      <c r="C148" s="120" t="s">
        <v>18</v>
      </c>
      <c r="D148" s="33"/>
      <c r="E148" s="34"/>
      <c r="F148" s="34"/>
    </row>
    <row r="149" spans="1:6" customFormat="1" ht="30">
      <c r="A149" s="37" t="s">
        <v>44</v>
      </c>
      <c r="B149" s="92">
        <v>7</v>
      </c>
      <c r="C149" s="121" t="s">
        <v>137</v>
      </c>
      <c r="D149" s="147" t="s">
        <v>15</v>
      </c>
      <c r="E149" s="150"/>
      <c r="F149" s="139">
        <f>E149*1.2</f>
        <v>0</v>
      </c>
    </row>
    <row r="150" spans="1:6" customFormat="1" ht="15.75">
      <c r="A150" s="41"/>
      <c r="B150" s="94"/>
      <c r="C150" s="113" t="s">
        <v>110</v>
      </c>
      <c r="D150" s="148"/>
      <c r="E150" s="151"/>
      <c r="F150" s="142"/>
    </row>
    <row r="151" spans="1:6" customFormat="1" ht="15.75">
      <c r="A151" s="41"/>
      <c r="B151" s="94"/>
      <c r="C151" s="113" t="s">
        <v>46</v>
      </c>
      <c r="D151" s="148"/>
      <c r="E151" s="151"/>
      <c r="F151" s="142"/>
    </row>
    <row r="152" spans="1:6" customFormat="1" ht="15.75">
      <c r="A152" s="41"/>
      <c r="B152" s="94"/>
      <c r="C152" s="113" t="s">
        <v>47</v>
      </c>
      <c r="D152" s="148"/>
      <c r="E152" s="151"/>
      <c r="F152" s="142"/>
    </row>
    <row r="153" spans="1:6" customFormat="1" ht="15.75">
      <c r="A153" s="41"/>
      <c r="B153" s="94"/>
      <c r="C153" s="113" t="s">
        <v>48</v>
      </c>
      <c r="D153" s="148"/>
      <c r="E153" s="151"/>
      <c r="F153" s="142"/>
    </row>
    <row r="154" spans="1:6" customFormat="1" ht="15.75">
      <c r="A154" s="41"/>
      <c r="B154" s="94"/>
      <c r="C154" s="113" t="s">
        <v>49</v>
      </c>
      <c r="D154" s="148"/>
      <c r="E154" s="151"/>
      <c r="F154" s="142"/>
    </row>
    <row r="155" spans="1:6" customFormat="1" ht="15.75">
      <c r="A155" s="41"/>
      <c r="B155" s="94"/>
      <c r="C155" s="113" t="s">
        <v>50</v>
      </c>
      <c r="D155" s="149"/>
      <c r="E155" s="152"/>
      <c r="F155" s="140"/>
    </row>
    <row r="156" spans="1:6" customFormat="1" ht="30">
      <c r="A156" s="41"/>
      <c r="B156" s="93"/>
      <c r="C156" s="114" t="s">
        <v>18</v>
      </c>
      <c r="D156" s="86"/>
      <c r="E156" s="40"/>
      <c r="F156" s="40"/>
    </row>
    <row r="157" spans="1:6" customFormat="1" ht="32.25">
      <c r="A157" s="96" t="s">
        <v>51</v>
      </c>
      <c r="B157" s="94">
        <v>7</v>
      </c>
      <c r="C157" s="118" t="s">
        <v>139</v>
      </c>
      <c r="D157" s="147" t="s">
        <v>52</v>
      </c>
      <c r="E157" s="150"/>
      <c r="F157" s="139">
        <f>E157*1.2</f>
        <v>0</v>
      </c>
    </row>
    <row r="158" spans="1:6" customFormat="1" ht="15.75">
      <c r="A158" s="97"/>
      <c r="B158" s="94"/>
      <c r="C158" s="112" t="s">
        <v>110</v>
      </c>
      <c r="D158" s="148"/>
      <c r="E158" s="151"/>
      <c r="F158" s="142"/>
    </row>
    <row r="159" spans="1:6" customFormat="1" ht="16.5">
      <c r="A159" s="97"/>
      <c r="B159" s="94"/>
      <c r="C159" s="112" t="s">
        <v>53</v>
      </c>
      <c r="D159" s="148"/>
      <c r="E159" s="151"/>
      <c r="F159" s="142"/>
    </row>
    <row r="160" spans="1:6" customFormat="1" ht="15.75">
      <c r="A160" s="97"/>
      <c r="B160" s="94"/>
      <c r="C160" s="112" t="s">
        <v>54</v>
      </c>
      <c r="D160" s="149"/>
      <c r="E160" s="152"/>
      <c r="F160" s="140"/>
    </row>
    <row r="161" spans="1:6" customFormat="1" ht="30">
      <c r="A161" s="97"/>
      <c r="B161" s="94"/>
      <c r="C161" s="116" t="s">
        <v>18</v>
      </c>
      <c r="D161" s="33"/>
      <c r="E161" s="34"/>
      <c r="F161" s="34"/>
    </row>
    <row r="162" spans="1:6" customFormat="1" ht="30">
      <c r="A162" s="96" t="s">
        <v>55</v>
      </c>
      <c r="B162" s="92">
        <v>7</v>
      </c>
      <c r="C162" s="118" t="s">
        <v>140</v>
      </c>
      <c r="D162" s="147" t="s">
        <v>15</v>
      </c>
      <c r="E162" s="150"/>
      <c r="F162" s="139">
        <f>E162*1.2</f>
        <v>0</v>
      </c>
    </row>
    <row r="163" spans="1:6" customFormat="1" ht="15.75">
      <c r="A163" s="97"/>
      <c r="B163" s="94"/>
      <c r="C163" s="112" t="s">
        <v>110</v>
      </c>
      <c r="D163" s="148"/>
      <c r="E163" s="151"/>
      <c r="F163" s="142"/>
    </row>
    <row r="164" spans="1:6" customFormat="1" ht="15.75">
      <c r="A164" s="97"/>
      <c r="B164" s="94"/>
      <c r="C164" s="112" t="s">
        <v>46</v>
      </c>
      <c r="D164" s="148"/>
      <c r="E164" s="151"/>
      <c r="F164" s="142"/>
    </row>
    <row r="165" spans="1:6" customFormat="1" ht="15.75">
      <c r="A165" s="97"/>
      <c r="B165" s="94"/>
      <c r="C165" s="112" t="s">
        <v>47</v>
      </c>
      <c r="D165" s="148"/>
      <c r="E165" s="151"/>
      <c r="F165" s="142"/>
    </row>
    <row r="166" spans="1:6" customFormat="1" ht="15.75">
      <c r="A166" s="97"/>
      <c r="B166" s="94"/>
      <c r="C166" s="112" t="s">
        <v>48</v>
      </c>
      <c r="D166" s="148"/>
      <c r="E166" s="151"/>
      <c r="F166" s="142"/>
    </row>
    <row r="167" spans="1:6" customFormat="1" ht="15.75">
      <c r="A167" s="97"/>
      <c r="B167" s="94"/>
      <c r="C167" s="112" t="s">
        <v>49</v>
      </c>
      <c r="D167" s="148"/>
      <c r="E167" s="151"/>
      <c r="F167" s="142"/>
    </row>
    <row r="168" spans="1:6" customFormat="1" ht="15.75">
      <c r="A168" s="97"/>
      <c r="B168" s="94"/>
      <c r="C168" s="112" t="s">
        <v>50</v>
      </c>
      <c r="D168" s="149"/>
      <c r="E168" s="152"/>
      <c r="F168" s="140"/>
    </row>
    <row r="169" spans="1:6" customFormat="1" ht="30">
      <c r="A169" s="97"/>
      <c r="B169" s="93"/>
      <c r="C169" s="116" t="s">
        <v>18</v>
      </c>
      <c r="D169" s="86"/>
      <c r="E169" s="40"/>
      <c r="F169" s="40"/>
    </row>
    <row r="170" spans="1:6" customFormat="1" ht="32.25">
      <c r="A170" s="96" t="s">
        <v>56</v>
      </c>
      <c r="B170" s="92">
        <v>7</v>
      </c>
      <c r="C170" s="118" t="s">
        <v>141</v>
      </c>
      <c r="D170" s="147" t="s">
        <v>52</v>
      </c>
      <c r="E170" s="150"/>
      <c r="F170" s="139">
        <f>E170*1.2</f>
        <v>0</v>
      </c>
    </row>
    <row r="171" spans="1:6" customFormat="1" ht="15.75">
      <c r="A171" s="97"/>
      <c r="B171" s="94"/>
      <c r="C171" s="112" t="s">
        <v>110</v>
      </c>
      <c r="D171" s="148"/>
      <c r="E171" s="151"/>
      <c r="F171" s="142"/>
    </row>
    <row r="172" spans="1:6" customFormat="1" ht="16.5">
      <c r="A172" s="97"/>
      <c r="B172" s="94"/>
      <c r="C172" s="112" t="s">
        <v>53</v>
      </c>
      <c r="D172" s="148"/>
      <c r="E172" s="151"/>
      <c r="F172" s="142"/>
    </row>
    <row r="173" spans="1:6" customFormat="1" ht="15.75">
      <c r="A173" s="97"/>
      <c r="B173" s="94"/>
      <c r="C173" s="112" t="s">
        <v>54</v>
      </c>
      <c r="D173" s="149"/>
      <c r="E173" s="152"/>
      <c r="F173" s="140"/>
    </row>
    <row r="174" spans="1:6" customFormat="1" ht="30">
      <c r="A174" s="97"/>
      <c r="B174" s="94"/>
      <c r="C174" s="116" t="s">
        <v>18</v>
      </c>
      <c r="D174" s="33"/>
      <c r="E174" s="34"/>
      <c r="F174" s="34"/>
    </row>
    <row r="175" spans="1:6" customFormat="1" ht="30">
      <c r="A175" s="96" t="s">
        <v>57</v>
      </c>
      <c r="B175" s="92">
        <v>7</v>
      </c>
      <c r="C175" s="118" t="s">
        <v>142</v>
      </c>
      <c r="D175" s="147" t="s">
        <v>15</v>
      </c>
      <c r="E175" s="150"/>
      <c r="F175" s="139">
        <f>E175*1.2</f>
        <v>0</v>
      </c>
    </row>
    <row r="176" spans="1:6" customFormat="1" ht="15.75">
      <c r="A176" s="97"/>
      <c r="B176" s="94"/>
      <c r="C176" s="112" t="s">
        <v>110</v>
      </c>
      <c r="D176" s="148"/>
      <c r="E176" s="151"/>
      <c r="F176" s="142"/>
    </row>
    <row r="177" spans="1:7" ht="15.75">
      <c r="A177" s="97"/>
      <c r="B177" s="94"/>
      <c r="C177" s="112" t="s">
        <v>46</v>
      </c>
      <c r="D177" s="148"/>
      <c r="E177" s="151"/>
      <c r="F177" s="142"/>
      <c r="G177"/>
    </row>
    <row r="178" spans="1:7" ht="15.75">
      <c r="A178" s="97"/>
      <c r="B178" s="94"/>
      <c r="C178" s="112" t="s">
        <v>47</v>
      </c>
      <c r="D178" s="148"/>
      <c r="E178" s="151"/>
      <c r="F178" s="142"/>
      <c r="G178"/>
    </row>
    <row r="179" spans="1:7" ht="15.75">
      <c r="A179" s="97"/>
      <c r="B179" s="94"/>
      <c r="C179" s="112" t="s">
        <v>48</v>
      </c>
      <c r="D179" s="148"/>
      <c r="E179" s="151"/>
      <c r="F179" s="142"/>
      <c r="G179"/>
    </row>
    <row r="180" spans="1:7" ht="15.75">
      <c r="A180" s="97"/>
      <c r="B180" s="94"/>
      <c r="C180" s="112" t="s">
        <v>49</v>
      </c>
      <c r="D180" s="148"/>
      <c r="E180" s="151"/>
      <c r="F180" s="142"/>
      <c r="G180"/>
    </row>
    <row r="181" spans="1:7" ht="15.75">
      <c r="A181" s="97"/>
      <c r="B181" s="94"/>
      <c r="C181" s="112" t="s">
        <v>50</v>
      </c>
      <c r="D181" s="149"/>
      <c r="E181" s="152"/>
      <c r="F181" s="140"/>
      <c r="G181"/>
    </row>
    <row r="182" spans="1:7" ht="30">
      <c r="A182" s="97"/>
      <c r="B182" s="93"/>
      <c r="C182" s="116" t="s">
        <v>18</v>
      </c>
      <c r="D182" s="33"/>
      <c r="E182" s="34"/>
      <c r="F182" s="34"/>
      <c r="G182"/>
    </row>
    <row r="183" spans="1:7" ht="32.25">
      <c r="A183" s="96" t="s">
        <v>58</v>
      </c>
      <c r="B183" s="92">
        <v>7</v>
      </c>
      <c r="C183" s="118" t="s">
        <v>143</v>
      </c>
      <c r="D183" s="147" t="s">
        <v>52</v>
      </c>
      <c r="E183" s="150"/>
      <c r="F183" s="139">
        <f>E183*1.2</f>
        <v>0</v>
      </c>
      <c r="G183"/>
    </row>
    <row r="184" spans="1:7" ht="15.75">
      <c r="A184" s="97"/>
      <c r="B184" s="94"/>
      <c r="C184" s="112" t="s">
        <v>110</v>
      </c>
      <c r="D184" s="148"/>
      <c r="E184" s="151"/>
      <c r="F184" s="142"/>
      <c r="G184"/>
    </row>
    <row r="185" spans="1:7" ht="24" customHeight="1">
      <c r="A185" s="97"/>
      <c r="B185" s="94"/>
      <c r="C185" s="112" t="s">
        <v>53</v>
      </c>
      <c r="D185" s="148"/>
      <c r="E185" s="151"/>
      <c r="F185" s="142"/>
      <c r="G185"/>
    </row>
    <row r="186" spans="1:7" ht="15.75">
      <c r="A186" s="97"/>
      <c r="B186" s="94"/>
      <c r="C186" s="112" t="s">
        <v>54</v>
      </c>
      <c r="D186" s="149"/>
      <c r="E186" s="152"/>
      <c r="F186" s="140"/>
      <c r="G186"/>
    </row>
    <row r="187" spans="1:7" ht="30">
      <c r="A187" s="97"/>
      <c r="B187" s="94"/>
      <c r="C187" s="116" t="s">
        <v>18</v>
      </c>
      <c r="D187" s="33"/>
      <c r="E187" s="34"/>
      <c r="F187" s="34"/>
      <c r="G187"/>
    </row>
    <row r="188" spans="1:7" ht="30">
      <c r="A188" s="96" t="s">
        <v>59</v>
      </c>
      <c r="B188" s="92">
        <v>8</v>
      </c>
      <c r="C188" s="127" t="s">
        <v>149</v>
      </c>
      <c r="D188" s="147" t="s">
        <v>15</v>
      </c>
      <c r="E188" s="150"/>
      <c r="F188" s="139">
        <f>E189*1.2</f>
        <v>0</v>
      </c>
      <c r="G188"/>
    </row>
    <row r="189" spans="1:7" ht="25.5">
      <c r="A189" s="97"/>
      <c r="B189" s="94"/>
      <c r="C189" s="112" t="s">
        <v>105</v>
      </c>
      <c r="D189" s="148"/>
      <c r="E189" s="151"/>
      <c r="F189" s="142"/>
      <c r="G189"/>
    </row>
    <row r="190" spans="1:7" ht="37.5" customHeight="1">
      <c r="A190" s="97"/>
      <c r="B190" s="94"/>
      <c r="C190" s="119" t="s">
        <v>60</v>
      </c>
      <c r="D190" s="149"/>
      <c r="E190" s="152"/>
      <c r="F190" s="140"/>
      <c r="G190"/>
    </row>
    <row r="191" spans="1:7" ht="30">
      <c r="A191" s="98"/>
      <c r="B191" s="93"/>
      <c r="C191" s="120" t="s">
        <v>18</v>
      </c>
      <c r="D191" s="33"/>
      <c r="E191" s="34"/>
      <c r="F191" s="34"/>
      <c r="G191"/>
    </row>
    <row r="192" spans="1:7" ht="15.75">
      <c r="A192" s="96" t="s">
        <v>59</v>
      </c>
      <c r="B192" s="92">
        <v>9</v>
      </c>
      <c r="C192" s="127" t="s">
        <v>150</v>
      </c>
      <c r="D192" s="147" t="s">
        <v>15</v>
      </c>
      <c r="E192" s="150"/>
      <c r="F192" s="139">
        <f>E193*1.2</f>
        <v>0</v>
      </c>
      <c r="G192"/>
    </row>
    <row r="193" spans="1:7" ht="25.5">
      <c r="A193" s="97"/>
      <c r="B193" s="94"/>
      <c r="C193" s="112" t="s">
        <v>105</v>
      </c>
      <c r="D193" s="148"/>
      <c r="E193" s="151"/>
      <c r="F193" s="142"/>
      <c r="G193"/>
    </row>
    <row r="194" spans="1:7" ht="15.75">
      <c r="A194" s="97"/>
      <c r="B194" s="94"/>
      <c r="C194" s="128" t="s">
        <v>84</v>
      </c>
      <c r="D194" s="149"/>
      <c r="E194" s="152"/>
      <c r="F194" s="140"/>
      <c r="G194"/>
    </row>
    <row r="195" spans="1:7" ht="30">
      <c r="A195" s="98"/>
      <c r="B195" s="93"/>
      <c r="C195" s="120" t="s">
        <v>18</v>
      </c>
      <c r="D195" s="33"/>
      <c r="E195" s="34"/>
      <c r="F195" s="34"/>
      <c r="G195"/>
    </row>
    <row r="196" spans="1:7" ht="30">
      <c r="A196" s="96" t="s">
        <v>59</v>
      </c>
      <c r="B196" s="92">
        <v>9</v>
      </c>
      <c r="C196" s="127" t="s">
        <v>151</v>
      </c>
      <c r="D196" s="147" t="s">
        <v>15</v>
      </c>
      <c r="E196" s="150"/>
      <c r="F196" s="139">
        <f>E197*1.2</f>
        <v>0</v>
      </c>
      <c r="G196"/>
    </row>
    <row r="197" spans="1:7" ht="25.5">
      <c r="A197" s="97"/>
      <c r="B197" s="94"/>
      <c r="C197" s="112" t="s">
        <v>105</v>
      </c>
      <c r="D197" s="148"/>
      <c r="E197" s="151"/>
      <c r="F197" s="142"/>
      <c r="G197"/>
    </row>
    <row r="198" spans="1:7" ht="15.75">
      <c r="A198" s="97"/>
      <c r="B198" s="94"/>
      <c r="C198" s="128" t="s">
        <v>83</v>
      </c>
      <c r="D198" s="149"/>
      <c r="E198" s="152"/>
      <c r="F198" s="140"/>
      <c r="G198"/>
    </row>
    <row r="199" spans="1:7" ht="31.5" customHeight="1">
      <c r="A199" s="98"/>
      <c r="B199" s="93"/>
      <c r="C199" s="120" t="s">
        <v>18</v>
      </c>
      <c r="D199" s="33"/>
      <c r="E199" s="34"/>
      <c r="F199" s="34"/>
      <c r="G199"/>
    </row>
    <row r="200" spans="1:7" ht="30.75" customHeight="1">
      <c r="D200"/>
      <c r="E200" s="1"/>
      <c r="G200"/>
    </row>
    <row r="201" spans="1:7">
      <c r="D201"/>
      <c r="E201" s="1"/>
    </row>
    <row r="202" spans="1:7" ht="15">
      <c r="D202" s="43" t="s">
        <v>61</v>
      </c>
      <c r="E202" s="45"/>
      <c r="F202" s="46">
        <f>E70+E75+E80+E85+E90+E95+E100+E105+E110+E115+E119+E123+E127+E132+E136+E141+E145+E149+E157+E162+E170+E175+E183+E188+E192+E196</f>
        <v>0</v>
      </c>
    </row>
    <row r="203" spans="1:7" ht="15">
      <c r="D203" s="43" t="s">
        <v>62</v>
      </c>
      <c r="E203" s="45"/>
      <c r="F203" s="46"/>
    </row>
    <row r="204" spans="1:7" ht="15">
      <c r="D204" s="43" t="s">
        <v>63</v>
      </c>
      <c r="E204" s="45"/>
      <c r="F204" s="46">
        <f>F202+F203</f>
        <v>0</v>
      </c>
    </row>
  </sheetData>
  <mergeCells count="87">
    <mergeCell ref="D75:D76"/>
    <mergeCell ref="E75:E76"/>
    <mergeCell ref="F75:F76"/>
    <mergeCell ref="B1:D1"/>
    <mergeCell ref="B3:D3"/>
    <mergeCell ref="B5:D5"/>
    <mergeCell ref="A19:C19"/>
    <mergeCell ref="B50:C50"/>
    <mergeCell ref="B52:C52"/>
    <mergeCell ref="A61:F61"/>
    <mergeCell ref="A63:F63"/>
    <mergeCell ref="D70:D73"/>
    <mergeCell ref="E70:E73"/>
    <mergeCell ref="F70:F73"/>
    <mergeCell ref="A78:A79"/>
    <mergeCell ref="D80:D83"/>
    <mergeCell ref="E80:E83"/>
    <mergeCell ref="F80:F83"/>
    <mergeCell ref="D85:D88"/>
    <mergeCell ref="E85:E88"/>
    <mergeCell ref="F85:F88"/>
    <mergeCell ref="D90:D93"/>
    <mergeCell ref="E90:E93"/>
    <mergeCell ref="F90:F93"/>
    <mergeCell ref="D95:D98"/>
    <mergeCell ref="E95:E98"/>
    <mergeCell ref="F95:F98"/>
    <mergeCell ref="D100:D103"/>
    <mergeCell ref="E100:E103"/>
    <mergeCell ref="F100:F103"/>
    <mergeCell ref="D105:D108"/>
    <mergeCell ref="E105:E108"/>
    <mergeCell ref="F105:F108"/>
    <mergeCell ref="D110:D113"/>
    <mergeCell ref="E110:E113"/>
    <mergeCell ref="F110:F113"/>
    <mergeCell ref="D115:D117"/>
    <mergeCell ref="E115:E117"/>
    <mergeCell ref="F115:F117"/>
    <mergeCell ref="D119:D121"/>
    <mergeCell ref="E119:E121"/>
    <mergeCell ref="F119:F121"/>
    <mergeCell ref="D123:D125"/>
    <mergeCell ref="E123:E125"/>
    <mergeCell ref="F123:F125"/>
    <mergeCell ref="D127:D130"/>
    <mergeCell ref="E127:E130"/>
    <mergeCell ref="F127:F130"/>
    <mergeCell ref="D132:D134"/>
    <mergeCell ref="E132:E134"/>
    <mergeCell ref="F132:F134"/>
    <mergeCell ref="D136:D139"/>
    <mergeCell ref="E136:E139"/>
    <mergeCell ref="F136:F139"/>
    <mergeCell ref="D141:D143"/>
    <mergeCell ref="E141:E143"/>
    <mergeCell ref="F141:F143"/>
    <mergeCell ref="D145:D147"/>
    <mergeCell ref="E145:E147"/>
    <mergeCell ref="F145:F147"/>
    <mergeCell ref="D149:D155"/>
    <mergeCell ref="E149:E155"/>
    <mergeCell ref="F149:F155"/>
    <mergeCell ref="D157:D160"/>
    <mergeCell ref="E157:E160"/>
    <mergeCell ref="F157:F160"/>
    <mergeCell ref="D162:D168"/>
    <mergeCell ref="E162:E168"/>
    <mergeCell ref="F162:F168"/>
    <mergeCell ref="D170:D173"/>
    <mergeCell ref="E170:E173"/>
    <mergeCell ref="F170:F173"/>
    <mergeCell ref="D175:D181"/>
    <mergeCell ref="E175:E181"/>
    <mergeCell ref="F175:F181"/>
    <mergeCell ref="D183:D186"/>
    <mergeCell ref="E183:E186"/>
    <mergeCell ref="F183:F186"/>
    <mergeCell ref="D188:D190"/>
    <mergeCell ref="E188:E190"/>
    <mergeCell ref="F188:F190"/>
    <mergeCell ref="D192:D194"/>
    <mergeCell ref="E192:E194"/>
    <mergeCell ref="F192:F194"/>
    <mergeCell ref="D196:D198"/>
    <mergeCell ref="E196:E198"/>
    <mergeCell ref="F196:F198"/>
  </mergeCells>
  <printOptions horizontalCentered="1"/>
  <pageMargins left="0.23622047244094502" right="0.23622047244094502" top="1.0708661417322831" bottom="1.0295275590551181" header="0.31535433070866109" footer="0.31535433070866109"/>
  <pageSetup paperSize="9" fitToWidth="0" fitToHeight="0" orientation="portrait" r:id="rId1"/>
  <headerFooter alignWithMargins="0">
    <oddHeader>&amp;R&amp;8VNF_UBS_SM_VANNES_AND_BP-DE</oddHeader>
    <oddFooter>&amp;CPage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C84EE-C4F2-4034-A0FB-0333119B8282}">
  <dimension ref="A1:J205"/>
  <sheetViews>
    <sheetView topLeftCell="A178" zoomScale="90" zoomScaleNormal="90" workbookViewId="0">
      <selection activeCell="C202" sqref="C202"/>
    </sheetView>
  </sheetViews>
  <sheetFormatPr baseColWidth="10" defaultColWidth="11" defaultRowHeight="14.25"/>
  <cols>
    <col min="1" max="1" width="13.625" customWidth="1"/>
    <col min="2" max="2" width="14" customWidth="1"/>
    <col min="3" max="3" width="104.875" bestFit="1" customWidth="1"/>
    <col min="4" max="4" width="17.875" style="1" customWidth="1"/>
    <col min="5" max="5" width="15" style="1" customWidth="1"/>
    <col min="6" max="6" width="18.5" customWidth="1"/>
    <col min="7" max="7" width="16.875" customWidth="1"/>
    <col min="8" max="8" width="13.875" customWidth="1"/>
    <col min="9" max="9" width="18.125" style="1" customWidth="1"/>
    <col min="10" max="10" width="18.875" style="1" customWidth="1"/>
    <col min="11" max="1028" width="9.75" customWidth="1"/>
    <col min="1029" max="1029" width="11" customWidth="1"/>
  </cols>
  <sheetData>
    <row r="1" spans="1:5" ht="15.75">
      <c r="B1" s="131" t="s">
        <v>0</v>
      </c>
      <c r="C1" s="131"/>
      <c r="D1" s="131"/>
      <c r="E1" s="87"/>
    </row>
    <row r="2" spans="1:5" ht="15.75">
      <c r="B2" s="2"/>
      <c r="C2" s="2"/>
    </row>
    <row r="3" spans="1:5" ht="15.75">
      <c r="B3" s="132" t="s">
        <v>1</v>
      </c>
      <c r="C3" s="132"/>
      <c r="D3" s="132"/>
      <c r="E3" s="88"/>
    </row>
    <row r="4" spans="1:5" ht="15.75">
      <c r="B4" s="2"/>
      <c r="C4" s="2"/>
    </row>
    <row r="5" spans="1:5" ht="15.75">
      <c r="B5" s="133" t="s">
        <v>2</v>
      </c>
      <c r="C5" s="133"/>
      <c r="D5" s="133"/>
      <c r="E5" s="89"/>
    </row>
    <row r="16" spans="1:5" ht="18">
      <c r="A16" s="3" t="s">
        <v>3</v>
      </c>
      <c r="B16" s="4"/>
    </row>
    <row r="19" spans="1:3" ht="23.25">
      <c r="A19" s="134" t="s">
        <v>90</v>
      </c>
      <c r="B19" s="134"/>
      <c r="C19" s="134"/>
    </row>
    <row r="23" spans="1:3" ht="18">
      <c r="A23" s="5"/>
      <c r="B23" s="4"/>
    </row>
    <row r="28" spans="1:3" ht="18">
      <c r="A28" s="5" t="s">
        <v>4</v>
      </c>
    </row>
    <row r="34" spans="1:1" ht="18">
      <c r="A34" s="3"/>
    </row>
    <row r="35" spans="1:1" ht="23.25">
      <c r="A35" s="6" t="s">
        <v>80</v>
      </c>
    </row>
    <row r="50" spans="1:10">
      <c r="B50" s="95" t="s">
        <v>6</v>
      </c>
    </row>
    <row r="52" spans="1:10">
      <c r="B52" s="146" t="s">
        <v>73</v>
      </c>
      <c r="C52" s="146"/>
    </row>
    <row r="54" spans="1:10">
      <c r="B54" s="146" t="s">
        <v>192</v>
      </c>
      <c r="C54" s="146"/>
    </row>
    <row r="56" spans="1:10">
      <c r="B56" s="7"/>
    </row>
    <row r="61" spans="1:10" ht="20.25">
      <c r="A61" s="135" t="s">
        <v>74</v>
      </c>
      <c r="B61" s="135"/>
      <c r="C61" s="135"/>
      <c r="D61" s="135"/>
      <c r="E61" s="135"/>
      <c r="F61" s="135"/>
      <c r="G61" s="135"/>
      <c r="H61" s="135"/>
      <c r="I61" s="135"/>
      <c r="J61" s="90"/>
    </row>
    <row r="63" spans="1:10" ht="75.75" customHeight="1">
      <c r="A63" s="136" t="s">
        <v>8</v>
      </c>
      <c r="B63" s="136"/>
      <c r="C63" s="136"/>
      <c r="D63" s="136"/>
      <c r="E63" s="136"/>
      <c r="F63" s="136"/>
      <c r="G63" s="136"/>
      <c r="H63" s="136"/>
      <c r="I63" s="136"/>
      <c r="J63" s="91"/>
    </row>
    <row r="64" spans="1:10" ht="15">
      <c r="A64" s="10" t="s">
        <v>9</v>
      </c>
    </row>
    <row r="66" spans="1:10">
      <c r="A66" s="11"/>
    </row>
    <row r="67" spans="1:10">
      <c r="A67" s="11"/>
    </row>
    <row r="68" spans="1:10">
      <c r="A68" s="11"/>
    </row>
    <row r="69" spans="1:10" ht="45">
      <c r="A69" s="12" t="s">
        <v>10</v>
      </c>
      <c r="B69" s="92" t="s">
        <v>66</v>
      </c>
      <c r="C69" s="129" t="s">
        <v>11</v>
      </c>
      <c r="D69" s="12" t="s">
        <v>12</v>
      </c>
      <c r="E69" s="12" t="s">
        <v>75</v>
      </c>
      <c r="F69" s="12" t="s">
        <v>79</v>
      </c>
      <c r="G69" s="12" t="s">
        <v>78</v>
      </c>
      <c r="H69" s="12" t="s">
        <v>77</v>
      </c>
      <c r="I69" s="12" t="s">
        <v>76</v>
      </c>
      <c r="J69"/>
    </row>
    <row r="70" spans="1:10" ht="15">
      <c r="A70" s="15" t="s">
        <v>14</v>
      </c>
      <c r="B70" s="92">
        <v>3</v>
      </c>
      <c r="C70" s="115" t="s">
        <v>205</v>
      </c>
      <c r="D70" s="164" t="s">
        <v>15</v>
      </c>
      <c r="E70" s="162"/>
      <c r="F70" s="164">
        <v>1</v>
      </c>
      <c r="G70" s="162">
        <f>E70*F70</f>
        <v>0</v>
      </c>
      <c r="H70" s="164">
        <v>4</v>
      </c>
      <c r="I70" s="162">
        <f>E70*H70</f>
        <v>0</v>
      </c>
      <c r="J70"/>
    </row>
    <row r="71" spans="1:10" ht="15">
      <c r="A71" s="17"/>
      <c r="B71" s="94"/>
      <c r="C71" s="113" t="s">
        <v>85</v>
      </c>
      <c r="D71" s="160"/>
      <c r="E71" s="166"/>
      <c r="F71" s="160"/>
      <c r="G71" s="166"/>
      <c r="H71" s="160"/>
      <c r="I71" s="166"/>
      <c r="J71"/>
    </row>
    <row r="72" spans="1:10" ht="29.25">
      <c r="A72" s="17"/>
      <c r="B72" s="94"/>
      <c r="C72" s="113" t="s">
        <v>122</v>
      </c>
      <c r="D72" s="160"/>
      <c r="E72" s="166"/>
      <c r="F72" s="160"/>
      <c r="G72" s="166"/>
      <c r="H72" s="160"/>
      <c r="I72" s="166"/>
      <c r="J72"/>
    </row>
    <row r="73" spans="1:10" ht="15">
      <c r="A73" s="17"/>
      <c r="B73" s="94"/>
      <c r="C73" s="113" t="s">
        <v>17</v>
      </c>
      <c r="D73" s="161"/>
      <c r="E73" s="163"/>
      <c r="F73" s="161"/>
      <c r="G73" s="163"/>
      <c r="H73" s="161"/>
      <c r="I73" s="163"/>
      <c r="J73"/>
    </row>
    <row r="74" spans="1:10" ht="30">
      <c r="A74" s="19"/>
      <c r="B74" s="93"/>
      <c r="C74" s="114" t="s">
        <v>18</v>
      </c>
      <c r="D74" s="64"/>
      <c r="E74" s="64"/>
      <c r="F74" s="64"/>
      <c r="G74" s="64"/>
      <c r="H74" s="64"/>
      <c r="I74" s="62"/>
      <c r="J74"/>
    </row>
    <row r="75" spans="1:10" ht="28.35" customHeight="1">
      <c r="A75" s="92" t="s">
        <v>19</v>
      </c>
      <c r="B75" s="92">
        <v>4</v>
      </c>
      <c r="C75" s="115" t="s">
        <v>123</v>
      </c>
      <c r="D75" s="164" t="s">
        <v>15</v>
      </c>
      <c r="E75" s="162"/>
      <c r="F75" s="164">
        <v>3</v>
      </c>
      <c r="G75" s="162">
        <f>E75*F75</f>
        <v>0</v>
      </c>
      <c r="H75" s="164">
        <v>48</v>
      </c>
      <c r="I75" s="162">
        <f>E75*H75</f>
        <v>0</v>
      </c>
      <c r="J75"/>
    </row>
    <row r="76" spans="1:10" ht="28.5">
      <c r="A76" s="94"/>
      <c r="B76" s="94"/>
      <c r="C76" s="113" t="s">
        <v>115</v>
      </c>
      <c r="D76" s="161"/>
      <c r="E76" s="163"/>
      <c r="F76" s="161"/>
      <c r="G76" s="163"/>
      <c r="H76" s="161"/>
      <c r="I76" s="163"/>
      <c r="J76"/>
    </row>
    <row r="77" spans="1:10" ht="30">
      <c r="A77" s="93"/>
      <c r="B77" s="94"/>
      <c r="C77" s="116" t="s">
        <v>18</v>
      </c>
      <c r="D77" s="64"/>
      <c r="E77" s="64"/>
      <c r="F77" s="64"/>
      <c r="G77" s="64"/>
      <c r="H77" s="64"/>
      <c r="I77" s="62"/>
      <c r="J77"/>
    </row>
    <row r="78" spans="1:10" ht="25.5">
      <c r="A78" s="130" t="s">
        <v>20</v>
      </c>
      <c r="B78" s="92">
        <v>5</v>
      </c>
      <c r="C78" s="112" t="s">
        <v>87</v>
      </c>
      <c r="D78" s="65"/>
      <c r="E78" s="66"/>
      <c r="F78" s="59"/>
      <c r="G78" s="59"/>
      <c r="H78" s="59"/>
      <c r="I78" s="59"/>
      <c r="J78"/>
    </row>
    <row r="79" spans="1:10" ht="29.25" thickBot="1">
      <c r="A79" s="130"/>
      <c r="B79" s="94"/>
      <c r="C79" s="117" t="s">
        <v>152</v>
      </c>
      <c r="D79" s="67"/>
      <c r="E79" s="68"/>
      <c r="F79" s="60"/>
      <c r="G79" s="60"/>
      <c r="H79" s="60"/>
      <c r="I79" s="60"/>
      <c r="J79"/>
    </row>
    <row r="80" spans="1:10" ht="37.15" customHeight="1">
      <c r="A80" s="96" t="s">
        <v>21</v>
      </c>
      <c r="B80" s="92"/>
      <c r="C80" s="118" t="s">
        <v>124</v>
      </c>
      <c r="D80" s="153" t="s">
        <v>15</v>
      </c>
      <c r="E80" s="156"/>
      <c r="F80" s="159">
        <v>1</v>
      </c>
      <c r="G80" s="165">
        <f>E80*F80</f>
        <v>0</v>
      </c>
      <c r="H80" s="159">
        <v>4</v>
      </c>
      <c r="I80" s="165">
        <f>E80*H80</f>
        <v>0</v>
      </c>
      <c r="J80"/>
    </row>
    <row r="81" spans="1:10" ht="21" customHeight="1">
      <c r="A81" s="97"/>
      <c r="B81" s="94"/>
      <c r="C81" s="112" t="s">
        <v>88</v>
      </c>
      <c r="D81" s="154"/>
      <c r="E81" s="157"/>
      <c r="F81" s="160"/>
      <c r="G81" s="166"/>
      <c r="H81" s="160"/>
      <c r="I81" s="166"/>
      <c r="J81"/>
    </row>
    <row r="82" spans="1:10" ht="15.75">
      <c r="A82" s="97"/>
      <c r="B82" s="94"/>
      <c r="C82" s="119" t="s">
        <v>22</v>
      </c>
      <c r="D82" s="154"/>
      <c r="E82" s="157"/>
      <c r="F82" s="160"/>
      <c r="G82" s="166"/>
      <c r="H82" s="160"/>
      <c r="I82" s="166"/>
      <c r="J82"/>
    </row>
    <row r="83" spans="1:10" ht="15.75">
      <c r="A83" s="97"/>
      <c r="B83" s="94"/>
      <c r="C83" s="112" t="s">
        <v>23</v>
      </c>
      <c r="D83" s="155"/>
      <c r="E83" s="158"/>
      <c r="F83" s="161"/>
      <c r="G83" s="163"/>
      <c r="H83" s="161"/>
      <c r="I83" s="163"/>
      <c r="J83"/>
    </row>
    <row r="84" spans="1:10" ht="30.75" thickBot="1">
      <c r="A84" s="98"/>
      <c r="B84" s="94"/>
      <c r="C84" s="120" t="s">
        <v>18</v>
      </c>
      <c r="D84" s="69"/>
      <c r="E84" s="69"/>
      <c r="F84" s="61"/>
      <c r="G84" s="61"/>
      <c r="H84" s="61"/>
      <c r="I84" s="61"/>
      <c r="J84"/>
    </row>
    <row r="85" spans="1:10" ht="30">
      <c r="A85" s="96" t="s">
        <v>24</v>
      </c>
      <c r="B85" s="92"/>
      <c r="C85" s="118" t="s">
        <v>125</v>
      </c>
      <c r="D85" s="153" t="s">
        <v>15</v>
      </c>
      <c r="E85" s="165"/>
      <c r="F85" s="159">
        <v>1</v>
      </c>
      <c r="G85" s="165">
        <f>E85*F85</f>
        <v>0</v>
      </c>
      <c r="H85" s="159">
        <v>4</v>
      </c>
      <c r="I85" s="165">
        <f>E85*H85</f>
        <v>0</v>
      </c>
      <c r="J85"/>
    </row>
    <row r="86" spans="1:10" ht="15.75">
      <c r="A86" s="97"/>
      <c r="B86" s="94"/>
      <c r="C86" s="112" t="s">
        <v>88</v>
      </c>
      <c r="D86" s="154"/>
      <c r="E86" s="166"/>
      <c r="F86" s="160"/>
      <c r="G86" s="166"/>
      <c r="H86" s="160"/>
      <c r="I86" s="166"/>
      <c r="J86"/>
    </row>
    <row r="87" spans="1:10" ht="15.75">
      <c r="A87" s="97"/>
      <c r="B87" s="94"/>
      <c r="C87" s="119" t="s">
        <v>25</v>
      </c>
      <c r="D87" s="154"/>
      <c r="E87" s="166"/>
      <c r="F87" s="160"/>
      <c r="G87" s="166"/>
      <c r="H87" s="160"/>
      <c r="I87" s="166"/>
      <c r="J87"/>
    </row>
    <row r="88" spans="1:10" ht="15.75">
      <c r="A88" s="97"/>
      <c r="B88" s="94"/>
      <c r="C88" s="112" t="s">
        <v>23</v>
      </c>
      <c r="D88" s="155"/>
      <c r="E88" s="163"/>
      <c r="F88" s="161"/>
      <c r="G88" s="163"/>
      <c r="H88" s="161"/>
      <c r="I88" s="163"/>
      <c r="J88"/>
    </row>
    <row r="89" spans="1:10" ht="30.75" thickBot="1">
      <c r="A89" s="98"/>
      <c r="B89" s="94"/>
      <c r="C89" s="120" t="s">
        <v>18</v>
      </c>
      <c r="D89" s="69"/>
      <c r="E89" s="69"/>
      <c r="F89" s="61"/>
      <c r="G89" s="61"/>
      <c r="H89" s="61"/>
      <c r="I89" s="61"/>
      <c r="J89"/>
    </row>
    <row r="90" spans="1:10" ht="30">
      <c r="A90" s="96" t="s">
        <v>26</v>
      </c>
      <c r="B90" s="92"/>
      <c r="C90" s="118" t="s">
        <v>126</v>
      </c>
      <c r="D90" s="153" t="s">
        <v>15</v>
      </c>
      <c r="E90" s="165"/>
      <c r="F90" s="159">
        <v>1</v>
      </c>
      <c r="G90" s="165">
        <f>E90*F90</f>
        <v>0</v>
      </c>
      <c r="H90" s="159">
        <v>4</v>
      </c>
      <c r="I90" s="165">
        <f>E90*H90</f>
        <v>0</v>
      </c>
      <c r="J90"/>
    </row>
    <row r="91" spans="1:10" ht="15.75">
      <c r="A91" s="97"/>
      <c r="B91" s="94"/>
      <c r="C91" s="112" t="s">
        <v>88</v>
      </c>
      <c r="D91" s="154"/>
      <c r="E91" s="166"/>
      <c r="F91" s="160"/>
      <c r="G91" s="166"/>
      <c r="H91" s="160"/>
      <c r="I91" s="166"/>
      <c r="J91"/>
    </row>
    <row r="92" spans="1:10" ht="15.75">
      <c r="A92" s="97"/>
      <c r="B92" s="94"/>
      <c r="C92" s="119" t="s">
        <v>22</v>
      </c>
      <c r="D92" s="154"/>
      <c r="E92" s="166"/>
      <c r="F92" s="160"/>
      <c r="G92" s="166"/>
      <c r="H92" s="160"/>
      <c r="I92" s="166"/>
      <c r="J92"/>
    </row>
    <row r="93" spans="1:10" ht="15.75">
      <c r="A93" s="97"/>
      <c r="B93" s="94"/>
      <c r="C93" s="112" t="s">
        <v>23</v>
      </c>
      <c r="D93" s="155"/>
      <c r="E93" s="163"/>
      <c r="F93" s="161"/>
      <c r="G93" s="163"/>
      <c r="H93" s="161"/>
      <c r="I93" s="163"/>
      <c r="J93"/>
    </row>
    <row r="94" spans="1:10" ht="30.75" thickBot="1">
      <c r="A94" s="98"/>
      <c r="B94" s="94"/>
      <c r="C94" s="120" t="s">
        <v>18</v>
      </c>
      <c r="D94" s="69"/>
      <c r="E94" s="69"/>
      <c r="F94" s="61"/>
      <c r="G94" s="61"/>
      <c r="H94" s="61"/>
      <c r="I94" s="61"/>
      <c r="J94"/>
    </row>
    <row r="95" spans="1:10" ht="30">
      <c r="A95" s="96" t="s">
        <v>27</v>
      </c>
      <c r="B95" s="92"/>
      <c r="C95" s="118" t="s">
        <v>127</v>
      </c>
      <c r="D95" s="153" t="s">
        <v>15</v>
      </c>
      <c r="E95" s="156"/>
      <c r="F95" s="153">
        <v>1</v>
      </c>
      <c r="G95" s="156">
        <f>E95*F95</f>
        <v>0</v>
      </c>
      <c r="H95" s="153">
        <v>4</v>
      </c>
      <c r="I95" s="156">
        <f>E95*H95</f>
        <v>0</v>
      </c>
      <c r="J95"/>
    </row>
    <row r="96" spans="1:10" ht="28.5">
      <c r="A96" s="97"/>
      <c r="B96" s="94"/>
      <c r="C96" s="112" t="s">
        <v>98</v>
      </c>
      <c r="D96" s="154"/>
      <c r="E96" s="157"/>
      <c r="F96" s="154"/>
      <c r="G96" s="157"/>
      <c r="H96" s="154">
        <v>1</v>
      </c>
      <c r="I96" s="157"/>
      <c r="J96"/>
    </row>
    <row r="97" spans="1:10" ht="15.75">
      <c r="A97" s="97"/>
      <c r="B97" s="94"/>
      <c r="C97" s="112" t="s">
        <v>170</v>
      </c>
      <c r="D97" s="154"/>
      <c r="E97" s="157"/>
      <c r="F97" s="154"/>
      <c r="G97" s="157"/>
      <c r="H97" s="154"/>
      <c r="I97" s="157"/>
      <c r="J97"/>
    </row>
    <row r="98" spans="1:10" ht="15.75">
      <c r="A98" s="97"/>
      <c r="B98" s="94"/>
      <c r="C98" s="112" t="s">
        <v>23</v>
      </c>
      <c r="D98" s="155"/>
      <c r="E98" s="158"/>
      <c r="F98" s="155"/>
      <c r="G98" s="158"/>
      <c r="H98" s="155"/>
      <c r="I98" s="158"/>
      <c r="J98"/>
    </row>
    <row r="99" spans="1:10" ht="30">
      <c r="A99" s="98"/>
      <c r="B99" s="94"/>
      <c r="C99" s="120" t="s">
        <v>18</v>
      </c>
      <c r="D99" s="69"/>
      <c r="E99" s="69"/>
      <c r="F99" s="61"/>
      <c r="G99" s="61"/>
      <c r="H99" s="61"/>
      <c r="I99" s="61"/>
      <c r="J99"/>
    </row>
    <row r="100" spans="1:10" ht="30">
      <c r="A100" s="96" t="s">
        <v>28</v>
      </c>
      <c r="B100" s="92"/>
      <c r="C100" s="118" t="s">
        <v>128</v>
      </c>
      <c r="D100" s="167" t="s">
        <v>15</v>
      </c>
      <c r="E100" s="168"/>
      <c r="F100" s="167">
        <v>1</v>
      </c>
      <c r="G100" s="168">
        <f>E100*F100</f>
        <v>0</v>
      </c>
      <c r="H100" s="167">
        <v>4</v>
      </c>
      <c r="I100" s="168">
        <f>E100*H100</f>
        <v>0</v>
      </c>
      <c r="J100"/>
    </row>
    <row r="101" spans="1:10" ht="28.5">
      <c r="A101" s="97"/>
      <c r="B101" s="94"/>
      <c r="C101" s="112" t="s">
        <v>169</v>
      </c>
      <c r="D101" s="154"/>
      <c r="E101" s="157"/>
      <c r="F101" s="154"/>
      <c r="G101" s="157"/>
      <c r="H101" s="154">
        <v>1</v>
      </c>
      <c r="I101" s="157"/>
      <c r="J101"/>
    </row>
    <row r="102" spans="1:10" ht="15.75">
      <c r="A102" s="97"/>
      <c r="B102" s="94"/>
      <c r="C102" s="112" t="s">
        <v>170</v>
      </c>
      <c r="D102" s="154"/>
      <c r="E102" s="157"/>
      <c r="F102" s="154"/>
      <c r="G102" s="157"/>
      <c r="H102" s="154"/>
      <c r="I102" s="157"/>
      <c r="J102"/>
    </row>
    <row r="103" spans="1:10" ht="15.75">
      <c r="A103" s="97"/>
      <c r="B103" s="94"/>
      <c r="C103" s="112" t="s">
        <v>23</v>
      </c>
      <c r="D103" s="155"/>
      <c r="E103" s="158"/>
      <c r="F103" s="155"/>
      <c r="G103" s="158"/>
      <c r="H103" s="155"/>
      <c r="I103" s="158"/>
      <c r="J103"/>
    </row>
    <row r="104" spans="1:10" ht="30">
      <c r="A104" s="98"/>
      <c r="B104" s="94"/>
      <c r="C104" s="120" t="s">
        <v>18</v>
      </c>
      <c r="D104" s="69"/>
      <c r="E104" s="69"/>
      <c r="F104" s="61"/>
      <c r="G104" s="61"/>
      <c r="H104" s="61"/>
      <c r="I104" s="61"/>
      <c r="J104"/>
    </row>
    <row r="105" spans="1:10" ht="30">
      <c r="A105" s="96" t="s">
        <v>29</v>
      </c>
      <c r="B105" s="92"/>
      <c r="C105" s="118" t="s">
        <v>129</v>
      </c>
      <c r="D105" s="167" t="s">
        <v>15</v>
      </c>
      <c r="E105" s="168"/>
      <c r="F105" s="164">
        <v>1</v>
      </c>
      <c r="G105" s="162">
        <f>E105*F105</f>
        <v>0</v>
      </c>
      <c r="H105" s="164">
        <v>4</v>
      </c>
      <c r="I105" s="162">
        <f>E105*H105</f>
        <v>0</v>
      </c>
      <c r="J105"/>
    </row>
    <row r="106" spans="1:10" ht="28.5">
      <c r="A106" s="97"/>
      <c r="B106" s="94"/>
      <c r="C106" s="112" t="s">
        <v>169</v>
      </c>
      <c r="D106" s="154"/>
      <c r="E106" s="157"/>
      <c r="F106" s="160"/>
      <c r="G106" s="166"/>
      <c r="H106" s="160"/>
      <c r="I106" s="166"/>
      <c r="J106"/>
    </row>
    <row r="107" spans="1:10" ht="15.75">
      <c r="A107" s="35"/>
      <c r="B107" s="94"/>
      <c r="C107" s="112" t="s">
        <v>170</v>
      </c>
      <c r="D107" s="154"/>
      <c r="E107" s="157"/>
      <c r="F107" s="160"/>
      <c r="G107" s="166"/>
      <c r="H107" s="160"/>
      <c r="I107" s="166"/>
      <c r="J107"/>
    </row>
    <row r="108" spans="1:10" ht="15.75">
      <c r="A108" s="35"/>
      <c r="B108" s="94"/>
      <c r="C108" s="112" t="s">
        <v>23</v>
      </c>
      <c r="D108" s="155"/>
      <c r="E108" s="158"/>
      <c r="F108" s="161"/>
      <c r="G108" s="163"/>
      <c r="H108" s="161"/>
      <c r="I108" s="163"/>
      <c r="J108"/>
    </row>
    <row r="109" spans="1:10" ht="30">
      <c r="A109" s="36"/>
      <c r="B109" s="94"/>
      <c r="C109" s="120" t="s">
        <v>18</v>
      </c>
      <c r="D109" s="69"/>
      <c r="E109" s="69"/>
      <c r="F109" s="61"/>
      <c r="G109" s="61"/>
      <c r="H109" s="61"/>
      <c r="I109" s="61"/>
      <c r="J109"/>
    </row>
    <row r="110" spans="1:10" ht="30">
      <c r="A110" s="37" t="s">
        <v>30</v>
      </c>
      <c r="B110" s="92"/>
      <c r="C110" s="121" t="s">
        <v>130</v>
      </c>
      <c r="D110" s="167" t="s">
        <v>15</v>
      </c>
      <c r="E110" s="168"/>
      <c r="F110" s="164">
        <v>1</v>
      </c>
      <c r="G110" s="162">
        <f>E110*F110</f>
        <v>0</v>
      </c>
      <c r="H110" s="164">
        <v>4</v>
      </c>
      <c r="I110" s="162">
        <f>E110*H110</f>
        <v>0</v>
      </c>
      <c r="J110"/>
    </row>
    <row r="111" spans="1:10" ht="15.75">
      <c r="A111" s="38"/>
      <c r="B111" s="94"/>
      <c r="C111" s="115"/>
      <c r="D111" s="154"/>
      <c r="E111" s="157"/>
      <c r="F111" s="160"/>
      <c r="G111" s="166"/>
      <c r="H111" s="160"/>
      <c r="I111" s="166"/>
      <c r="J111"/>
    </row>
    <row r="112" spans="1:10" ht="28.5">
      <c r="A112" s="38"/>
      <c r="B112" s="94"/>
      <c r="C112" s="113" t="s">
        <v>207</v>
      </c>
      <c r="D112" s="154"/>
      <c r="E112" s="157"/>
      <c r="F112" s="160"/>
      <c r="G112" s="166"/>
      <c r="H112" s="160"/>
      <c r="I112" s="166"/>
      <c r="J112"/>
    </row>
    <row r="113" spans="1:10" ht="15.75">
      <c r="A113" s="38"/>
      <c r="B113" s="94"/>
      <c r="C113" s="113" t="s">
        <v>23</v>
      </c>
      <c r="D113" s="155"/>
      <c r="E113" s="158"/>
      <c r="F113" s="161"/>
      <c r="G113" s="163"/>
      <c r="H113" s="161"/>
      <c r="I113" s="163"/>
      <c r="J113"/>
    </row>
    <row r="114" spans="1:10" ht="30">
      <c r="A114" s="39"/>
      <c r="B114" s="93"/>
      <c r="C114" s="122" t="s">
        <v>18</v>
      </c>
      <c r="D114" s="69"/>
      <c r="E114" s="69"/>
      <c r="F114" s="61"/>
      <c r="G114" s="61"/>
      <c r="H114" s="61"/>
      <c r="I114" s="61"/>
      <c r="J114"/>
    </row>
    <row r="115" spans="1:10" ht="30">
      <c r="A115" s="96" t="s">
        <v>31</v>
      </c>
      <c r="B115" s="94"/>
      <c r="C115" s="118" t="s">
        <v>154</v>
      </c>
      <c r="D115" s="167" t="s">
        <v>15</v>
      </c>
      <c r="E115" s="168"/>
      <c r="F115" s="164">
        <v>1</v>
      </c>
      <c r="G115" s="162">
        <f>E115*F115</f>
        <v>0</v>
      </c>
      <c r="H115" s="164">
        <v>4</v>
      </c>
      <c r="I115" s="162">
        <f>E115*H115</f>
        <v>0</v>
      </c>
      <c r="J115"/>
    </row>
    <row r="116" spans="1:10" ht="28.5">
      <c r="A116" s="97"/>
      <c r="B116" s="94"/>
      <c r="C116" s="112" t="s">
        <v>153</v>
      </c>
      <c r="D116" s="154"/>
      <c r="E116" s="157"/>
      <c r="F116" s="160"/>
      <c r="G116" s="166"/>
      <c r="H116" s="160"/>
      <c r="I116" s="166"/>
      <c r="J116"/>
    </row>
    <row r="117" spans="1:10" ht="28.15" customHeight="1">
      <c r="A117" s="97"/>
      <c r="B117" s="94"/>
      <c r="C117" s="112" t="s">
        <v>23</v>
      </c>
      <c r="D117" s="155"/>
      <c r="E117" s="158"/>
      <c r="F117" s="161"/>
      <c r="G117" s="163"/>
      <c r="H117" s="161"/>
      <c r="I117" s="163"/>
      <c r="J117"/>
    </row>
    <row r="118" spans="1:10" ht="48.75" customHeight="1">
      <c r="A118" s="98"/>
      <c r="B118" s="94"/>
      <c r="C118" s="120" t="s">
        <v>18</v>
      </c>
      <c r="D118" s="69"/>
      <c r="E118" s="69"/>
      <c r="F118" s="61"/>
      <c r="G118" s="61"/>
      <c r="H118" s="61"/>
      <c r="I118" s="61"/>
      <c r="J118"/>
    </row>
    <row r="119" spans="1:10" ht="54" customHeight="1">
      <c r="A119" s="96" t="s">
        <v>32</v>
      </c>
      <c r="B119" s="92"/>
      <c r="C119" s="118" t="s">
        <v>132</v>
      </c>
      <c r="D119" s="167" t="s">
        <v>15</v>
      </c>
      <c r="E119" s="168"/>
      <c r="F119" s="164">
        <v>1</v>
      </c>
      <c r="G119" s="162">
        <f>E119*F119</f>
        <v>0</v>
      </c>
      <c r="H119" s="164">
        <v>4</v>
      </c>
      <c r="I119" s="162">
        <f>E119*H119</f>
        <v>0</v>
      </c>
      <c r="J119"/>
    </row>
    <row r="120" spans="1:10" ht="28.5">
      <c r="A120" s="97"/>
      <c r="B120" s="94"/>
      <c r="C120" s="112" t="s">
        <v>153</v>
      </c>
      <c r="D120" s="154"/>
      <c r="E120" s="157"/>
      <c r="F120" s="160"/>
      <c r="G120" s="166"/>
      <c r="H120" s="160"/>
      <c r="I120" s="166"/>
      <c r="J120"/>
    </row>
    <row r="121" spans="1:10" ht="15.75">
      <c r="A121" s="97"/>
      <c r="B121" s="94"/>
      <c r="C121" s="112" t="s">
        <v>23</v>
      </c>
      <c r="D121" s="155"/>
      <c r="E121" s="158"/>
      <c r="F121" s="161"/>
      <c r="G121" s="163"/>
      <c r="H121" s="161"/>
      <c r="I121" s="163"/>
      <c r="J121"/>
    </row>
    <row r="122" spans="1:10" ht="30">
      <c r="A122" s="98"/>
      <c r="B122" s="94"/>
      <c r="C122" s="120" t="s">
        <v>18</v>
      </c>
      <c r="D122" s="69"/>
      <c r="E122" s="69"/>
      <c r="F122" s="61"/>
      <c r="G122" s="61"/>
      <c r="H122" s="61"/>
      <c r="I122" s="61"/>
      <c r="J122"/>
    </row>
    <row r="123" spans="1:10" ht="30">
      <c r="A123" s="96" t="s">
        <v>33</v>
      </c>
      <c r="B123" s="92"/>
      <c r="C123" s="123" t="s">
        <v>133</v>
      </c>
      <c r="D123" s="167" t="s">
        <v>15</v>
      </c>
      <c r="E123" s="168"/>
      <c r="F123" s="164">
        <v>2</v>
      </c>
      <c r="G123" s="162">
        <f>E123*F123</f>
        <v>0</v>
      </c>
      <c r="H123" s="164">
        <v>8</v>
      </c>
      <c r="I123" s="162">
        <f>E123*H123</f>
        <v>0</v>
      </c>
      <c r="J123"/>
    </row>
    <row r="124" spans="1:10" ht="25.5">
      <c r="A124" s="97"/>
      <c r="B124" s="94"/>
      <c r="C124" s="112" t="s">
        <v>105</v>
      </c>
      <c r="D124" s="154"/>
      <c r="E124" s="157"/>
      <c r="F124" s="160"/>
      <c r="G124" s="166"/>
      <c r="H124" s="160"/>
      <c r="I124" s="166"/>
      <c r="J124"/>
    </row>
    <row r="125" spans="1:10" ht="28.5">
      <c r="A125" s="97"/>
      <c r="B125" s="94"/>
      <c r="C125" s="119" t="s">
        <v>34</v>
      </c>
      <c r="D125" s="155"/>
      <c r="E125" s="158"/>
      <c r="F125" s="161"/>
      <c r="G125" s="163"/>
      <c r="H125" s="161"/>
      <c r="I125" s="163"/>
      <c r="J125"/>
    </row>
    <row r="126" spans="1:10" ht="30">
      <c r="A126" s="98"/>
      <c r="B126" s="94"/>
      <c r="C126" s="120" t="s">
        <v>18</v>
      </c>
      <c r="D126" s="69"/>
      <c r="E126" s="69"/>
      <c r="F126" s="61"/>
      <c r="G126" s="61"/>
      <c r="H126" s="61"/>
      <c r="I126" s="61"/>
      <c r="J126"/>
    </row>
    <row r="127" spans="1:10" ht="30">
      <c r="A127" s="96" t="s">
        <v>35</v>
      </c>
      <c r="B127" s="92"/>
      <c r="C127" s="123" t="s">
        <v>155</v>
      </c>
      <c r="D127" s="167" t="s">
        <v>15</v>
      </c>
      <c r="E127" s="168"/>
      <c r="F127" s="164">
        <v>2</v>
      </c>
      <c r="G127" s="162">
        <f>E127*F127</f>
        <v>0</v>
      </c>
      <c r="H127" s="169">
        <v>8</v>
      </c>
      <c r="I127" s="162">
        <f>E127*H127</f>
        <v>0</v>
      </c>
      <c r="J127"/>
    </row>
    <row r="128" spans="1:10" ht="15.75">
      <c r="A128" s="97"/>
      <c r="B128" s="94"/>
      <c r="C128" s="112" t="s">
        <v>88</v>
      </c>
      <c r="D128" s="154"/>
      <c r="E128" s="157"/>
      <c r="F128" s="160"/>
      <c r="G128" s="166"/>
      <c r="H128" s="170"/>
      <c r="I128" s="166"/>
      <c r="J128"/>
    </row>
    <row r="129" spans="1:10" ht="28.5">
      <c r="A129" s="97"/>
      <c r="B129" s="94"/>
      <c r="C129" s="112" t="s">
        <v>208</v>
      </c>
      <c r="D129" s="154"/>
      <c r="E129" s="157"/>
      <c r="F129" s="160"/>
      <c r="G129" s="166"/>
      <c r="H129" s="170"/>
      <c r="I129" s="166"/>
      <c r="J129"/>
    </row>
    <row r="130" spans="1:10" ht="15.75">
      <c r="A130" s="97"/>
      <c r="B130" s="94"/>
      <c r="C130" s="112" t="s">
        <v>23</v>
      </c>
      <c r="D130" s="155"/>
      <c r="E130" s="158"/>
      <c r="F130" s="161"/>
      <c r="G130" s="163"/>
      <c r="H130" s="171"/>
      <c r="I130" s="163"/>
      <c r="J130"/>
    </row>
    <row r="131" spans="1:10" ht="30">
      <c r="A131" s="98"/>
      <c r="B131" s="94"/>
      <c r="C131" s="120" t="s">
        <v>18</v>
      </c>
      <c r="D131" s="70"/>
      <c r="E131" s="70"/>
      <c r="F131" s="62"/>
      <c r="G131" s="62"/>
      <c r="H131" s="62"/>
      <c r="I131" s="62"/>
      <c r="J131"/>
    </row>
    <row r="132" spans="1:10" ht="30">
      <c r="A132" s="96" t="s">
        <v>37</v>
      </c>
      <c r="B132" s="92"/>
      <c r="C132" s="118" t="s">
        <v>134</v>
      </c>
      <c r="D132" s="167" t="s">
        <v>15</v>
      </c>
      <c r="E132" s="168"/>
      <c r="F132" s="164">
        <v>1</v>
      </c>
      <c r="G132" s="162">
        <f>E132*F132</f>
        <v>0</v>
      </c>
      <c r="H132" s="164">
        <v>4</v>
      </c>
      <c r="I132" s="162">
        <f>E132*H132</f>
        <v>0</v>
      </c>
      <c r="J132"/>
    </row>
    <row r="133" spans="1:10" ht="15.75">
      <c r="A133" s="97"/>
      <c r="B133" s="94"/>
      <c r="C133" s="112" t="s">
        <v>38</v>
      </c>
      <c r="D133" s="154"/>
      <c r="E133" s="157"/>
      <c r="F133" s="160"/>
      <c r="G133" s="166"/>
      <c r="H133" s="160"/>
      <c r="I133" s="166"/>
      <c r="J133"/>
    </row>
    <row r="134" spans="1:10" ht="15.75">
      <c r="A134" s="97"/>
      <c r="B134" s="94"/>
      <c r="C134" s="112" t="s">
        <v>23</v>
      </c>
      <c r="D134" s="155"/>
      <c r="E134" s="158"/>
      <c r="F134" s="161"/>
      <c r="G134" s="163"/>
      <c r="H134" s="161"/>
      <c r="I134" s="163"/>
      <c r="J134"/>
    </row>
    <row r="135" spans="1:10" ht="30">
      <c r="A135" s="98"/>
      <c r="B135" s="94"/>
      <c r="C135" s="120" t="s">
        <v>18</v>
      </c>
      <c r="D135" s="69"/>
      <c r="E135" s="69"/>
      <c r="F135" s="61"/>
      <c r="G135" s="61"/>
      <c r="H135" s="61"/>
      <c r="I135" s="61"/>
      <c r="J135"/>
    </row>
    <row r="136" spans="1:10" ht="15.75">
      <c r="A136" s="37" t="s">
        <v>39</v>
      </c>
      <c r="B136" s="92"/>
      <c r="C136" s="124" t="s">
        <v>135</v>
      </c>
      <c r="D136" s="167" t="s">
        <v>15</v>
      </c>
      <c r="E136" s="168"/>
      <c r="F136" s="164">
        <v>1</v>
      </c>
      <c r="G136" s="162">
        <f>E136*F136</f>
        <v>0</v>
      </c>
      <c r="H136" s="164">
        <v>4</v>
      </c>
      <c r="I136" s="162">
        <f>E136*H136</f>
        <v>0</v>
      </c>
      <c r="J136"/>
    </row>
    <row r="137" spans="1:10" ht="25.5">
      <c r="A137" s="41"/>
      <c r="B137" s="94"/>
      <c r="C137" s="113" t="s">
        <v>105</v>
      </c>
      <c r="D137" s="154"/>
      <c r="E137" s="157"/>
      <c r="F137" s="160"/>
      <c r="G137" s="166"/>
      <c r="H137" s="160"/>
      <c r="I137" s="166"/>
      <c r="J137"/>
    </row>
    <row r="138" spans="1:10" ht="15.75">
      <c r="A138" s="41"/>
      <c r="B138" s="94"/>
      <c r="C138" s="125" t="s">
        <v>180</v>
      </c>
      <c r="D138" s="154"/>
      <c r="E138" s="157"/>
      <c r="F138" s="160"/>
      <c r="G138" s="166"/>
      <c r="H138" s="160"/>
      <c r="I138" s="166"/>
      <c r="J138"/>
    </row>
    <row r="139" spans="1:10" ht="27.6" customHeight="1">
      <c r="A139" s="41"/>
      <c r="B139" s="94"/>
      <c r="C139" s="113" t="s">
        <v>40</v>
      </c>
      <c r="D139" s="155"/>
      <c r="E139" s="158"/>
      <c r="F139" s="161"/>
      <c r="G139" s="163"/>
      <c r="H139" s="161"/>
      <c r="I139" s="163"/>
      <c r="J139"/>
    </row>
    <row r="140" spans="1:10" ht="36.75" customHeight="1">
      <c r="A140" s="42"/>
      <c r="B140" s="93"/>
      <c r="C140" s="122" t="s">
        <v>18</v>
      </c>
      <c r="D140" s="69"/>
      <c r="E140" s="69"/>
      <c r="F140" s="61"/>
      <c r="G140" s="61"/>
      <c r="H140" s="61"/>
      <c r="I140" s="61"/>
      <c r="J140"/>
    </row>
    <row r="141" spans="1:10" ht="15.75">
      <c r="A141" s="96" t="s">
        <v>41</v>
      </c>
      <c r="B141" s="94"/>
      <c r="C141" s="123" t="s">
        <v>136</v>
      </c>
      <c r="D141" s="167" t="s">
        <v>15</v>
      </c>
      <c r="E141" s="168"/>
      <c r="F141" s="164">
        <v>1</v>
      </c>
      <c r="G141" s="162">
        <f>E141*F141</f>
        <v>0</v>
      </c>
      <c r="H141" s="164">
        <v>4</v>
      </c>
      <c r="I141" s="162">
        <f>E141*H141</f>
        <v>0</v>
      </c>
      <c r="J141"/>
    </row>
    <row r="142" spans="1:10" ht="25.5">
      <c r="A142" s="97"/>
      <c r="B142" s="94"/>
      <c r="C142" s="112" t="s">
        <v>105</v>
      </c>
      <c r="D142" s="154"/>
      <c r="E142" s="157"/>
      <c r="F142" s="160"/>
      <c r="G142" s="166"/>
      <c r="H142" s="160"/>
      <c r="I142" s="166"/>
      <c r="J142"/>
    </row>
    <row r="143" spans="1:10" ht="28.5">
      <c r="A143" s="97"/>
      <c r="B143" s="94"/>
      <c r="C143" s="119" t="s">
        <v>157</v>
      </c>
      <c r="D143" s="155"/>
      <c r="E143" s="158"/>
      <c r="F143" s="161"/>
      <c r="G143" s="163"/>
      <c r="H143" s="161"/>
      <c r="I143" s="163"/>
      <c r="J143"/>
    </row>
    <row r="144" spans="1:10" ht="39" customHeight="1">
      <c r="A144" s="98"/>
      <c r="B144" s="94"/>
      <c r="C144" s="120" t="s">
        <v>18</v>
      </c>
      <c r="D144" s="69"/>
      <c r="E144" s="69"/>
      <c r="F144" s="61"/>
      <c r="G144" s="61"/>
      <c r="H144" s="61"/>
      <c r="I144" s="61"/>
      <c r="J144"/>
    </row>
    <row r="145" spans="1:10" ht="15.75">
      <c r="A145" s="96" t="s">
        <v>42</v>
      </c>
      <c r="B145" s="92">
        <v>6</v>
      </c>
      <c r="C145" s="126" t="s">
        <v>138</v>
      </c>
      <c r="D145" s="167" t="s">
        <v>15</v>
      </c>
      <c r="E145" s="168"/>
      <c r="F145" s="164">
        <v>1</v>
      </c>
      <c r="G145" s="162">
        <f>E145*F145</f>
        <v>0</v>
      </c>
      <c r="H145" s="164">
        <v>4</v>
      </c>
      <c r="I145" s="162">
        <f>E145*H145</f>
        <v>0</v>
      </c>
      <c r="J145"/>
    </row>
    <row r="146" spans="1:10" ht="28.5">
      <c r="A146" s="97"/>
      <c r="B146" s="94"/>
      <c r="C146" s="112" t="s">
        <v>108</v>
      </c>
      <c r="D146" s="154"/>
      <c r="E146" s="157"/>
      <c r="F146" s="160"/>
      <c r="G146" s="166"/>
      <c r="H146" s="160"/>
      <c r="I146" s="166"/>
      <c r="J146"/>
    </row>
    <row r="147" spans="1:10" ht="15.75">
      <c r="A147" s="97"/>
      <c r="B147" s="94"/>
      <c r="C147" s="112" t="s">
        <v>43</v>
      </c>
      <c r="D147" s="155"/>
      <c r="E147" s="158"/>
      <c r="F147" s="161"/>
      <c r="G147" s="163"/>
      <c r="H147" s="161"/>
      <c r="I147" s="163"/>
      <c r="J147"/>
    </row>
    <row r="148" spans="1:10" ht="30">
      <c r="A148" s="41"/>
      <c r="B148" s="94"/>
      <c r="C148" s="120" t="s">
        <v>18</v>
      </c>
      <c r="D148" s="69"/>
      <c r="E148" s="69"/>
      <c r="F148" s="61"/>
      <c r="G148" s="61"/>
      <c r="H148" s="61"/>
      <c r="I148" s="61"/>
      <c r="J148"/>
    </row>
    <row r="149" spans="1:10" ht="30">
      <c r="A149" s="37" t="s">
        <v>44</v>
      </c>
      <c r="B149" s="92">
        <v>7</v>
      </c>
      <c r="C149" s="121" t="s">
        <v>137</v>
      </c>
      <c r="D149" s="167" t="s">
        <v>15</v>
      </c>
      <c r="E149" s="168"/>
      <c r="F149" s="167">
        <v>1</v>
      </c>
      <c r="G149" s="168">
        <f>E149*F149</f>
        <v>0</v>
      </c>
      <c r="H149" s="167">
        <v>4</v>
      </c>
      <c r="I149" s="168">
        <f>E149*H149</f>
        <v>0</v>
      </c>
      <c r="J149"/>
    </row>
    <row r="150" spans="1:10" ht="15.75">
      <c r="A150" s="41"/>
      <c r="B150" s="94"/>
      <c r="C150" s="113" t="s">
        <v>45</v>
      </c>
      <c r="D150" s="154"/>
      <c r="E150" s="157"/>
      <c r="F150" s="154"/>
      <c r="G150" s="157"/>
      <c r="H150" s="154"/>
      <c r="I150" s="157"/>
      <c r="J150"/>
    </row>
    <row r="151" spans="1:10" ht="15.75">
      <c r="A151" s="41"/>
      <c r="B151" s="94"/>
      <c r="C151" s="113" t="s">
        <v>46</v>
      </c>
      <c r="D151" s="154"/>
      <c r="E151" s="157"/>
      <c r="F151" s="154"/>
      <c r="G151" s="157"/>
      <c r="H151" s="154"/>
      <c r="I151" s="157"/>
      <c r="J151"/>
    </row>
    <row r="152" spans="1:10" ht="15.75">
      <c r="A152" s="41"/>
      <c r="B152" s="94"/>
      <c r="C152" s="113" t="s">
        <v>47</v>
      </c>
      <c r="D152" s="154"/>
      <c r="E152" s="157"/>
      <c r="F152" s="154"/>
      <c r="G152" s="157"/>
      <c r="H152" s="154"/>
      <c r="I152" s="157"/>
      <c r="J152"/>
    </row>
    <row r="153" spans="1:10" ht="15.75">
      <c r="A153" s="41"/>
      <c r="B153" s="94"/>
      <c r="C153" s="113" t="s">
        <v>48</v>
      </c>
      <c r="D153" s="154"/>
      <c r="E153" s="157"/>
      <c r="F153" s="154"/>
      <c r="G153" s="157"/>
      <c r="H153" s="154"/>
      <c r="I153" s="157"/>
      <c r="J153"/>
    </row>
    <row r="154" spans="1:10" ht="15.75">
      <c r="A154" s="41"/>
      <c r="B154" s="94"/>
      <c r="C154" s="113" t="s">
        <v>49</v>
      </c>
      <c r="D154" s="154"/>
      <c r="E154" s="157"/>
      <c r="F154" s="154"/>
      <c r="G154" s="157"/>
      <c r="H154" s="154"/>
      <c r="I154" s="157"/>
      <c r="J154"/>
    </row>
    <row r="155" spans="1:10" ht="15.75">
      <c r="A155" s="41"/>
      <c r="B155" s="94"/>
      <c r="C155" s="113" t="s">
        <v>50</v>
      </c>
      <c r="D155" s="155"/>
      <c r="E155" s="158"/>
      <c r="F155" s="155"/>
      <c r="G155" s="158"/>
      <c r="H155" s="155"/>
      <c r="I155" s="158"/>
      <c r="J155"/>
    </row>
    <row r="156" spans="1:10" ht="30">
      <c r="A156" s="41"/>
      <c r="B156" s="93"/>
      <c r="C156" s="114" t="s">
        <v>18</v>
      </c>
      <c r="D156" s="70"/>
      <c r="E156" s="70"/>
      <c r="F156" s="62"/>
      <c r="G156" s="62"/>
      <c r="H156" s="62"/>
      <c r="I156" s="62"/>
      <c r="J156"/>
    </row>
    <row r="157" spans="1:10" ht="32.25">
      <c r="A157" s="96" t="s">
        <v>51</v>
      </c>
      <c r="B157" s="94">
        <v>7</v>
      </c>
      <c r="C157" s="118" t="s">
        <v>159</v>
      </c>
      <c r="D157" s="167" t="s">
        <v>52</v>
      </c>
      <c r="E157" s="168"/>
      <c r="F157" s="167">
        <v>25</v>
      </c>
      <c r="G157" s="168">
        <f>E157*F157</f>
        <v>0</v>
      </c>
      <c r="H157" s="167">
        <v>100</v>
      </c>
      <c r="I157" s="168">
        <f>E157*H157</f>
        <v>0</v>
      </c>
      <c r="J157"/>
    </row>
    <row r="158" spans="1:10" ht="15.75">
      <c r="A158" s="97"/>
      <c r="B158" s="94"/>
      <c r="C158" s="112" t="s">
        <v>110</v>
      </c>
      <c r="D158" s="154"/>
      <c r="E158" s="157"/>
      <c r="F158" s="154"/>
      <c r="G158" s="157"/>
      <c r="H158" s="154"/>
      <c r="I158" s="157"/>
      <c r="J158"/>
    </row>
    <row r="159" spans="1:10" ht="16.5">
      <c r="A159" s="97"/>
      <c r="B159" s="94"/>
      <c r="C159" s="112" t="s">
        <v>53</v>
      </c>
      <c r="D159" s="154"/>
      <c r="E159" s="157"/>
      <c r="F159" s="154"/>
      <c r="G159" s="157"/>
      <c r="H159" s="154"/>
      <c r="I159" s="157"/>
      <c r="J159"/>
    </row>
    <row r="160" spans="1:10" ht="15.75">
      <c r="A160" s="97"/>
      <c r="B160" s="94"/>
      <c r="C160" s="112" t="s">
        <v>54</v>
      </c>
      <c r="D160" s="155"/>
      <c r="E160" s="158"/>
      <c r="F160" s="155"/>
      <c r="G160" s="158"/>
      <c r="H160" s="155"/>
      <c r="I160" s="158"/>
      <c r="J160"/>
    </row>
    <row r="161" spans="1:10" ht="30">
      <c r="A161" s="97"/>
      <c r="B161" s="94"/>
      <c r="C161" s="116" t="s">
        <v>18</v>
      </c>
      <c r="D161" s="69"/>
      <c r="E161" s="69"/>
      <c r="F161" s="61"/>
      <c r="G161" s="61"/>
      <c r="H161" s="61"/>
      <c r="I161" s="61"/>
      <c r="J161"/>
    </row>
    <row r="162" spans="1:10" ht="30">
      <c r="A162" s="96" t="s">
        <v>55</v>
      </c>
      <c r="B162" s="92">
        <v>7</v>
      </c>
      <c r="C162" s="118" t="s">
        <v>140</v>
      </c>
      <c r="D162" s="167" t="s">
        <v>15</v>
      </c>
      <c r="E162" s="168"/>
      <c r="F162" s="167">
        <v>1</v>
      </c>
      <c r="G162" s="168">
        <f>E162*F162</f>
        <v>0</v>
      </c>
      <c r="H162" s="167">
        <v>4</v>
      </c>
      <c r="I162" s="168">
        <f>E162*H162</f>
        <v>0</v>
      </c>
      <c r="J162"/>
    </row>
    <row r="163" spans="1:10" ht="15.75">
      <c r="A163" s="97"/>
      <c r="B163" s="94"/>
      <c r="C163" s="112" t="s">
        <v>110</v>
      </c>
      <c r="D163" s="154"/>
      <c r="E163" s="157"/>
      <c r="F163" s="154"/>
      <c r="G163" s="157"/>
      <c r="H163" s="154"/>
      <c r="I163" s="157"/>
      <c r="J163"/>
    </row>
    <row r="164" spans="1:10" ht="15.75">
      <c r="A164" s="97"/>
      <c r="B164" s="94"/>
      <c r="C164" s="112" t="s">
        <v>46</v>
      </c>
      <c r="D164" s="154"/>
      <c r="E164" s="157"/>
      <c r="F164" s="154"/>
      <c r="G164" s="157"/>
      <c r="H164" s="154"/>
      <c r="I164" s="157"/>
      <c r="J164"/>
    </row>
    <row r="165" spans="1:10" ht="15.75">
      <c r="A165" s="97"/>
      <c r="B165" s="94"/>
      <c r="C165" s="112" t="s">
        <v>47</v>
      </c>
      <c r="D165" s="154"/>
      <c r="E165" s="157"/>
      <c r="F165" s="154"/>
      <c r="G165" s="157"/>
      <c r="H165" s="154"/>
      <c r="I165" s="157"/>
      <c r="J165"/>
    </row>
    <row r="166" spans="1:10" ht="15.75">
      <c r="A166" s="97"/>
      <c r="B166" s="94"/>
      <c r="C166" s="112" t="s">
        <v>48</v>
      </c>
      <c r="D166" s="154"/>
      <c r="E166" s="157"/>
      <c r="F166" s="154"/>
      <c r="G166" s="157"/>
      <c r="H166" s="154"/>
      <c r="I166" s="157"/>
      <c r="J166"/>
    </row>
    <row r="167" spans="1:10" ht="15.75">
      <c r="A167" s="97"/>
      <c r="B167" s="94"/>
      <c r="C167" s="112" t="s">
        <v>49</v>
      </c>
      <c r="D167" s="154"/>
      <c r="E167" s="157"/>
      <c r="F167" s="154"/>
      <c r="G167" s="157"/>
      <c r="H167" s="154"/>
      <c r="I167" s="157"/>
      <c r="J167"/>
    </row>
    <row r="168" spans="1:10" ht="15.75">
      <c r="A168" s="97"/>
      <c r="B168" s="94"/>
      <c r="C168" s="112" t="s">
        <v>50</v>
      </c>
      <c r="D168" s="155"/>
      <c r="E168" s="158"/>
      <c r="F168" s="155"/>
      <c r="G168" s="158"/>
      <c r="H168" s="155"/>
      <c r="I168" s="158"/>
      <c r="J168"/>
    </row>
    <row r="169" spans="1:10" ht="30">
      <c r="A169" s="97"/>
      <c r="B169" s="93"/>
      <c r="C169" s="116" t="s">
        <v>18</v>
      </c>
      <c r="D169" s="70"/>
      <c r="E169" s="70"/>
      <c r="F169" s="62"/>
      <c r="G169" s="62"/>
      <c r="H169" s="62"/>
      <c r="I169" s="62"/>
      <c r="J169"/>
    </row>
    <row r="170" spans="1:10" ht="32.25">
      <c r="A170" s="96" t="s">
        <v>56</v>
      </c>
      <c r="B170" s="92">
        <v>7</v>
      </c>
      <c r="C170" s="118" t="s">
        <v>141</v>
      </c>
      <c r="D170" s="167" t="s">
        <v>52</v>
      </c>
      <c r="E170" s="168"/>
      <c r="F170" s="164">
        <v>25</v>
      </c>
      <c r="G170" s="168">
        <f>E170*F170</f>
        <v>0</v>
      </c>
      <c r="H170" s="164">
        <v>100</v>
      </c>
      <c r="I170" s="162">
        <f>E170*H170</f>
        <v>0</v>
      </c>
      <c r="J170"/>
    </row>
    <row r="171" spans="1:10" ht="15.75">
      <c r="A171" s="97"/>
      <c r="B171" s="94"/>
      <c r="C171" s="112" t="s">
        <v>110</v>
      </c>
      <c r="D171" s="154"/>
      <c r="E171" s="157"/>
      <c r="F171" s="160"/>
      <c r="G171" s="157"/>
      <c r="H171" s="160"/>
      <c r="I171" s="166"/>
      <c r="J171"/>
    </row>
    <row r="172" spans="1:10" ht="16.5">
      <c r="A172" s="97"/>
      <c r="B172" s="94"/>
      <c r="C172" s="112" t="s">
        <v>53</v>
      </c>
      <c r="D172" s="154"/>
      <c r="E172" s="157"/>
      <c r="F172" s="160"/>
      <c r="G172" s="157"/>
      <c r="H172" s="160"/>
      <c r="I172" s="166"/>
      <c r="J172"/>
    </row>
    <row r="173" spans="1:10" ht="15.75">
      <c r="A173" s="97"/>
      <c r="B173" s="94"/>
      <c r="C173" s="112" t="s">
        <v>54</v>
      </c>
      <c r="D173" s="155"/>
      <c r="E173" s="158"/>
      <c r="F173" s="161"/>
      <c r="G173" s="158"/>
      <c r="H173" s="161"/>
      <c r="I173" s="163"/>
      <c r="J173"/>
    </row>
    <row r="174" spans="1:10" ht="30">
      <c r="A174" s="97"/>
      <c r="B174" s="94"/>
      <c r="C174" s="116" t="s">
        <v>18</v>
      </c>
      <c r="D174" s="69"/>
      <c r="E174" s="69"/>
      <c r="F174" s="61"/>
      <c r="G174" s="61"/>
      <c r="H174" s="61"/>
      <c r="I174" s="61"/>
      <c r="J174"/>
    </row>
    <row r="175" spans="1:10" ht="30">
      <c r="A175" s="96" t="s">
        <v>57</v>
      </c>
      <c r="B175" s="92">
        <v>7</v>
      </c>
      <c r="C175" s="118" t="s">
        <v>142</v>
      </c>
      <c r="D175" s="167" t="s">
        <v>15</v>
      </c>
      <c r="E175" s="168"/>
      <c r="F175" s="164">
        <v>1</v>
      </c>
      <c r="G175" s="168">
        <f>E175*F175</f>
        <v>0</v>
      </c>
      <c r="H175" s="164">
        <v>4</v>
      </c>
      <c r="I175" s="168">
        <f>E175*H175</f>
        <v>0</v>
      </c>
      <c r="J175"/>
    </row>
    <row r="176" spans="1:10" ht="15.75">
      <c r="A176" s="97"/>
      <c r="B176" s="94"/>
      <c r="C176" s="112" t="s">
        <v>110</v>
      </c>
      <c r="D176" s="154"/>
      <c r="E176" s="157"/>
      <c r="F176" s="160"/>
      <c r="G176" s="157"/>
      <c r="H176" s="160"/>
      <c r="I176" s="157"/>
      <c r="J176"/>
    </row>
    <row r="177" spans="1:10" ht="15.75">
      <c r="A177" s="97"/>
      <c r="B177" s="94"/>
      <c r="C177" s="112" t="s">
        <v>46</v>
      </c>
      <c r="D177" s="154"/>
      <c r="E177" s="157"/>
      <c r="F177" s="160"/>
      <c r="G177" s="157"/>
      <c r="H177" s="160"/>
      <c r="I177" s="157"/>
      <c r="J177"/>
    </row>
    <row r="178" spans="1:10" ht="15.75">
      <c r="A178" s="97"/>
      <c r="B178" s="94"/>
      <c r="C178" s="112" t="s">
        <v>47</v>
      </c>
      <c r="D178" s="154"/>
      <c r="E178" s="157"/>
      <c r="F178" s="160"/>
      <c r="G178" s="157"/>
      <c r="H178" s="160"/>
      <c r="I178" s="157"/>
      <c r="J178"/>
    </row>
    <row r="179" spans="1:10" ht="15.75">
      <c r="A179" s="97"/>
      <c r="B179" s="94"/>
      <c r="C179" s="112" t="s">
        <v>48</v>
      </c>
      <c r="D179" s="154"/>
      <c r="E179" s="157"/>
      <c r="F179" s="160"/>
      <c r="G179" s="157"/>
      <c r="H179" s="160"/>
      <c r="I179" s="157"/>
      <c r="J179"/>
    </row>
    <row r="180" spans="1:10" ht="15.75">
      <c r="A180" s="97"/>
      <c r="B180" s="94"/>
      <c r="C180" s="112" t="s">
        <v>49</v>
      </c>
      <c r="D180" s="154"/>
      <c r="E180" s="157"/>
      <c r="F180" s="160"/>
      <c r="G180" s="157"/>
      <c r="H180" s="160"/>
      <c r="I180" s="157"/>
      <c r="J180"/>
    </row>
    <row r="181" spans="1:10" ht="15.75">
      <c r="A181" s="97"/>
      <c r="B181" s="94"/>
      <c r="C181" s="112" t="s">
        <v>50</v>
      </c>
      <c r="D181" s="155"/>
      <c r="E181" s="158"/>
      <c r="F181" s="161"/>
      <c r="G181" s="158"/>
      <c r="H181" s="161"/>
      <c r="I181" s="158"/>
      <c r="J181"/>
    </row>
    <row r="182" spans="1:10" ht="30">
      <c r="A182" s="97"/>
      <c r="B182" s="93"/>
      <c r="C182" s="116" t="s">
        <v>18</v>
      </c>
      <c r="D182" s="69"/>
      <c r="E182" s="69"/>
      <c r="F182" s="61"/>
      <c r="G182" s="61"/>
      <c r="H182" s="61"/>
      <c r="I182" s="61"/>
      <c r="J182"/>
    </row>
    <row r="183" spans="1:10" ht="32.25">
      <c r="A183" s="96" t="s">
        <v>58</v>
      </c>
      <c r="B183" s="92">
        <v>7</v>
      </c>
      <c r="C183" s="118" t="s">
        <v>143</v>
      </c>
      <c r="D183" s="167" t="s">
        <v>52</v>
      </c>
      <c r="E183" s="168"/>
      <c r="F183" s="167">
        <v>25</v>
      </c>
      <c r="G183" s="168">
        <f>E183*F183</f>
        <v>0</v>
      </c>
      <c r="H183" s="167">
        <v>100</v>
      </c>
      <c r="I183" s="168">
        <f>E183*H183</f>
        <v>0</v>
      </c>
      <c r="J183"/>
    </row>
    <row r="184" spans="1:10" ht="15.75">
      <c r="A184" s="97"/>
      <c r="B184" s="94"/>
      <c r="C184" s="112" t="s">
        <v>110</v>
      </c>
      <c r="D184" s="154"/>
      <c r="E184" s="157"/>
      <c r="F184" s="154"/>
      <c r="G184" s="157"/>
      <c r="H184" s="154"/>
      <c r="I184" s="157"/>
      <c r="J184"/>
    </row>
    <row r="185" spans="1:10" ht="24" customHeight="1">
      <c r="A185" s="97"/>
      <c r="B185" s="94"/>
      <c r="C185" s="112" t="s">
        <v>53</v>
      </c>
      <c r="D185" s="154"/>
      <c r="E185" s="157"/>
      <c r="F185" s="154"/>
      <c r="G185" s="157"/>
      <c r="H185" s="154"/>
      <c r="I185" s="157"/>
      <c r="J185"/>
    </row>
    <row r="186" spans="1:10" ht="15.75">
      <c r="A186" s="97"/>
      <c r="B186" s="94"/>
      <c r="C186" s="112" t="s">
        <v>54</v>
      </c>
      <c r="D186" s="155"/>
      <c r="E186" s="158"/>
      <c r="F186" s="155"/>
      <c r="G186" s="158"/>
      <c r="H186" s="155"/>
      <c r="I186" s="158"/>
      <c r="J186"/>
    </row>
    <row r="187" spans="1:10" ht="30">
      <c r="A187" s="97"/>
      <c r="B187" s="94"/>
      <c r="C187" s="116" t="s">
        <v>18</v>
      </c>
      <c r="D187" s="69"/>
      <c r="E187" s="69"/>
      <c r="F187" s="61"/>
      <c r="G187" s="61"/>
      <c r="H187" s="61"/>
      <c r="I187" s="61"/>
      <c r="J187"/>
    </row>
    <row r="188" spans="1:10" ht="30">
      <c r="A188" s="96" t="s">
        <v>59</v>
      </c>
      <c r="B188" s="92">
        <v>8</v>
      </c>
      <c r="C188" s="127" t="s">
        <v>160</v>
      </c>
      <c r="D188" s="167" t="s">
        <v>15</v>
      </c>
      <c r="E188" s="168"/>
      <c r="F188" s="167">
        <v>1</v>
      </c>
      <c r="G188" s="168">
        <f>E188*F188</f>
        <v>0</v>
      </c>
      <c r="H188" s="167">
        <v>4</v>
      </c>
      <c r="I188" s="168">
        <f>E188*H188</f>
        <v>0</v>
      </c>
      <c r="J188"/>
    </row>
    <row r="189" spans="1:10" ht="25.5">
      <c r="A189" s="97"/>
      <c r="B189" s="94"/>
      <c r="C189" s="112" t="s">
        <v>105</v>
      </c>
      <c r="D189" s="154"/>
      <c r="E189" s="157"/>
      <c r="F189" s="154"/>
      <c r="G189" s="157"/>
      <c r="H189" s="154"/>
      <c r="I189" s="157"/>
      <c r="J189"/>
    </row>
    <row r="190" spans="1:10" ht="15.75">
      <c r="A190" s="97"/>
      <c r="B190" s="94"/>
      <c r="C190" s="119" t="s">
        <v>60</v>
      </c>
      <c r="D190" s="155"/>
      <c r="E190" s="158"/>
      <c r="F190" s="155"/>
      <c r="G190" s="158"/>
      <c r="H190" s="155"/>
      <c r="I190" s="158"/>
      <c r="J190"/>
    </row>
    <row r="191" spans="1:10" ht="30">
      <c r="A191" s="98"/>
      <c r="B191" s="93"/>
      <c r="C191" s="120" t="s">
        <v>18</v>
      </c>
      <c r="D191" s="69"/>
      <c r="E191" s="69"/>
      <c r="F191" s="61"/>
      <c r="G191" s="61"/>
      <c r="H191" s="61"/>
      <c r="I191" s="61"/>
      <c r="J191"/>
    </row>
    <row r="192" spans="1:10" ht="15.75">
      <c r="A192" s="96" t="s">
        <v>59</v>
      </c>
      <c r="B192" s="92">
        <v>9</v>
      </c>
      <c r="C192" s="127" t="s">
        <v>150</v>
      </c>
      <c r="D192" s="167" t="s">
        <v>15</v>
      </c>
      <c r="E192" s="168"/>
      <c r="F192" s="169">
        <v>1</v>
      </c>
      <c r="G192" s="162">
        <f>E192*F192</f>
        <v>0</v>
      </c>
      <c r="H192" s="164">
        <v>4</v>
      </c>
      <c r="I192" s="162">
        <f>E192*H192</f>
        <v>0</v>
      </c>
      <c r="J192"/>
    </row>
    <row r="193" spans="1:10" ht="25.5">
      <c r="A193" s="97"/>
      <c r="B193" s="94"/>
      <c r="C193" s="112" t="s">
        <v>105</v>
      </c>
      <c r="D193" s="154"/>
      <c r="E193" s="157"/>
      <c r="F193" s="170"/>
      <c r="G193" s="166"/>
      <c r="H193" s="160"/>
      <c r="I193" s="166"/>
      <c r="J193"/>
    </row>
    <row r="194" spans="1:10" ht="15.75">
      <c r="A194" s="97"/>
      <c r="B194" s="94"/>
      <c r="C194" s="128" t="s">
        <v>68</v>
      </c>
      <c r="D194" s="155"/>
      <c r="E194" s="158"/>
      <c r="F194" s="171"/>
      <c r="G194" s="163"/>
      <c r="H194" s="161"/>
      <c r="I194" s="163"/>
      <c r="J194"/>
    </row>
    <row r="195" spans="1:10" ht="30">
      <c r="A195" s="98"/>
      <c r="B195" s="93"/>
      <c r="C195" s="120" t="s">
        <v>18</v>
      </c>
      <c r="D195" s="69"/>
      <c r="E195" s="71"/>
      <c r="F195" s="71"/>
      <c r="G195" s="61"/>
      <c r="H195" s="61"/>
      <c r="I195" s="61"/>
      <c r="J195"/>
    </row>
    <row r="196" spans="1:10" ht="30">
      <c r="A196" s="96" t="s">
        <v>59</v>
      </c>
      <c r="B196" s="92">
        <v>9</v>
      </c>
      <c r="C196" s="127" t="s">
        <v>151</v>
      </c>
      <c r="D196" s="167" t="s">
        <v>15</v>
      </c>
      <c r="E196" s="168"/>
      <c r="F196" s="169">
        <v>1</v>
      </c>
      <c r="G196" s="162">
        <f>E196*F196</f>
        <v>0</v>
      </c>
      <c r="H196" s="164">
        <v>4</v>
      </c>
      <c r="I196" s="162">
        <f>E196*H196</f>
        <v>0</v>
      </c>
      <c r="J196"/>
    </row>
    <row r="197" spans="1:10" ht="25.5">
      <c r="A197" s="97"/>
      <c r="B197" s="94"/>
      <c r="C197" s="112" t="s">
        <v>105</v>
      </c>
      <c r="D197" s="154"/>
      <c r="E197" s="157"/>
      <c r="F197" s="170"/>
      <c r="G197" s="166"/>
      <c r="H197" s="160"/>
      <c r="I197" s="166"/>
      <c r="J197"/>
    </row>
    <row r="198" spans="1:10" ht="15.75">
      <c r="A198" s="97"/>
      <c r="B198" s="94"/>
      <c r="C198" s="128" t="s">
        <v>83</v>
      </c>
      <c r="D198" s="155"/>
      <c r="E198" s="158"/>
      <c r="F198" s="171"/>
      <c r="G198" s="163"/>
      <c r="H198" s="161"/>
      <c r="I198" s="163"/>
      <c r="J198"/>
    </row>
    <row r="199" spans="1:10" ht="30">
      <c r="A199" s="98"/>
      <c r="B199" s="93"/>
      <c r="C199" s="120" t="s">
        <v>18</v>
      </c>
      <c r="D199" s="69"/>
      <c r="E199" s="71"/>
      <c r="F199" s="71"/>
      <c r="G199" s="61"/>
      <c r="H199" s="61"/>
      <c r="I199" s="61"/>
      <c r="J199"/>
    </row>
    <row r="202" spans="1:10" ht="30.75" customHeight="1">
      <c r="D202" s="43" t="s">
        <v>61</v>
      </c>
      <c r="E202" s="43"/>
      <c r="F202" s="63"/>
      <c r="G202" s="46">
        <f>SUMPRODUCT(G70+G75+G80+G85+G90+G95+G100+G105+G110+G115+G119++G123+G127+G132+G136+G141+G145+G149+G157+G162+G170+G175+G183+G188+G192+G196)</f>
        <v>0</v>
      </c>
      <c r="H202" s="63"/>
      <c r="I202" s="72">
        <f>SUMPRODUCT(I70+I75+I80+I85+I90+I95+I100+I105+I110+I115+I119+I123+I127+I132+I136+I141+I145+I149+I157+I162+I170+I175+I183+I188+I192+I196)</f>
        <v>0</v>
      </c>
      <c r="J202"/>
    </row>
    <row r="203" spans="1:10" ht="31.5" customHeight="1">
      <c r="D203" s="43" t="s">
        <v>62</v>
      </c>
      <c r="E203" s="43"/>
      <c r="F203" s="63"/>
      <c r="G203" s="63"/>
      <c r="H203" s="63"/>
      <c r="I203" s="73"/>
      <c r="J203"/>
    </row>
    <row r="204" spans="1:10" ht="30.75" customHeight="1">
      <c r="D204" s="43" t="s">
        <v>63</v>
      </c>
      <c r="E204" s="43"/>
      <c r="F204" s="63"/>
      <c r="G204" s="46">
        <f>G202+G203</f>
        <v>0</v>
      </c>
      <c r="H204" s="63"/>
      <c r="I204" s="72">
        <f>I202+I203</f>
        <v>0</v>
      </c>
      <c r="J204"/>
    </row>
    <row r="205" spans="1:10">
      <c r="J205"/>
    </row>
  </sheetData>
  <mergeCells count="165">
    <mergeCell ref="B1:D1"/>
    <mergeCell ref="B3:D3"/>
    <mergeCell ref="B5:D5"/>
    <mergeCell ref="A19:C19"/>
    <mergeCell ref="B52:C52"/>
    <mergeCell ref="B54:C54"/>
    <mergeCell ref="D75:D76"/>
    <mergeCell ref="E75:E76"/>
    <mergeCell ref="F75:F76"/>
    <mergeCell ref="G75:G76"/>
    <mergeCell ref="H75:H76"/>
    <mergeCell ref="I75:I76"/>
    <mergeCell ref="A61:I61"/>
    <mergeCell ref="A63:I63"/>
    <mergeCell ref="D70:D73"/>
    <mergeCell ref="E70:E73"/>
    <mergeCell ref="F70:F73"/>
    <mergeCell ref="G70:G73"/>
    <mergeCell ref="H70:H73"/>
    <mergeCell ref="I70:I73"/>
    <mergeCell ref="I80:I83"/>
    <mergeCell ref="D85:D88"/>
    <mergeCell ref="E85:E88"/>
    <mergeCell ref="F85:F88"/>
    <mergeCell ref="G85:G88"/>
    <mergeCell ref="H85:H88"/>
    <mergeCell ref="I85:I88"/>
    <mergeCell ref="A78:A79"/>
    <mergeCell ref="D80:D83"/>
    <mergeCell ref="E80:E83"/>
    <mergeCell ref="F80:F83"/>
    <mergeCell ref="G80:G83"/>
    <mergeCell ref="H80:H83"/>
    <mergeCell ref="D95:D98"/>
    <mergeCell ref="E95:E98"/>
    <mergeCell ref="F95:F98"/>
    <mergeCell ref="G95:G98"/>
    <mergeCell ref="H95:H98"/>
    <mergeCell ref="I95:I98"/>
    <mergeCell ref="D90:D93"/>
    <mergeCell ref="E90:E93"/>
    <mergeCell ref="F90:F93"/>
    <mergeCell ref="G90:G93"/>
    <mergeCell ref="H90:H93"/>
    <mergeCell ref="I90:I93"/>
    <mergeCell ref="D105:D108"/>
    <mergeCell ref="E105:E108"/>
    <mergeCell ref="F105:F108"/>
    <mergeCell ref="G105:G108"/>
    <mergeCell ref="H105:H108"/>
    <mergeCell ref="I105:I108"/>
    <mergeCell ref="D100:D103"/>
    <mergeCell ref="E100:E103"/>
    <mergeCell ref="F100:F103"/>
    <mergeCell ref="G100:G103"/>
    <mergeCell ref="H100:H103"/>
    <mergeCell ref="I100:I103"/>
    <mergeCell ref="D115:D117"/>
    <mergeCell ref="E115:E117"/>
    <mergeCell ref="F115:F117"/>
    <mergeCell ref="G115:G117"/>
    <mergeCell ref="H115:H117"/>
    <mergeCell ref="I115:I117"/>
    <mergeCell ref="D110:D113"/>
    <mergeCell ref="E110:E113"/>
    <mergeCell ref="F110:F113"/>
    <mergeCell ref="G110:G113"/>
    <mergeCell ref="H110:H113"/>
    <mergeCell ref="I110:I113"/>
    <mergeCell ref="D123:D125"/>
    <mergeCell ref="E123:E125"/>
    <mergeCell ref="F123:F125"/>
    <mergeCell ref="G123:G125"/>
    <mergeCell ref="H123:H125"/>
    <mergeCell ref="I123:I125"/>
    <mergeCell ref="D119:D121"/>
    <mergeCell ref="E119:E121"/>
    <mergeCell ref="F119:F121"/>
    <mergeCell ref="G119:G121"/>
    <mergeCell ref="H119:H121"/>
    <mergeCell ref="I119:I121"/>
    <mergeCell ref="D132:D134"/>
    <mergeCell ref="E132:E134"/>
    <mergeCell ref="F132:F134"/>
    <mergeCell ref="G132:G134"/>
    <mergeCell ref="H132:H134"/>
    <mergeCell ref="I132:I134"/>
    <mergeCell ref="D127:D130"/>
    <mergeCell ref="E127:E130"/>
    <mergeCell ref="F127:F130"/>
    <mergeCell ref="G127:G130"/>
    <mergeCell ref="H127:H130"/>
    <mergeCell ref="I127:I130"/>
    <mergeCell ref="D141:D143"/>
    <mergeCell ref="E141:E143"/>
    <mergeCell ref="F141:F143"/>
    <mergeCell ref="G141:G143"/>
    <mergeCell ref="H141:H143"/>
    <mergeCell ref="I141:I143"/>
    <mergeCell ref="D136:D139"/>
    <mergeCell ref="E136:E139"/>
    <mergeCell ref="F136:F139"/>
    <mergeCell ref="G136:G139"/>
    <mergeCell ref="H136:H139"/>
    <mergeCell ref="I136:I139"/>
    <mergeCell ref="D149:D155"/>
    <mergeCell ref="E149:E155"/>
    <mergeCell ref="F149:F155"/>
    <mergeCell ref="G149:G155"/>
    <mergeCell ref="H149:H155"/>
    <mergeCell ref="I149:I155"/>
    <mergeCell ref="D145:D147"/>
    <mergeCell ref="E145:E147"/>
    <mergeCell ref="F145:F147"/>
    <mergeCell ref="G145:G147"/>
    <mergeCell ref="H145:H147"/>
    <mergeCell ref="I145:I147"/>
    <mergeCell ref="D162:D168"/>
    <mergeCell ref="E162:E168"/>
    <mergeCell ref="F162:F168"/>
    <mergeCell ref="G162:G168"/>
    <mergeCell ref="H162:H168"/>
    <mergeCell ref="I162:I168"/>
    <mergeCell ref="D157:D160"/>
    <mergeCell ref="E157:E160"/>
    <mergeCell ref="F157:F160"/>
    <mergeCell ref="G157:G160"/>
    <mergeCell ref="H157:H160"/>
    <mergeCell ref="I157:I160"/>
    <mergeCell ref="D175:D181"/>
    <mergeCell ref="E175:E181"/>
    <mergeCell ref="F175:F181"/>
    <mergeCell ref="G175:G181"/>
    <mergeCell ref="H175:H181"/>
    <mergeCell ref="I175:I181"/>
    <mergeCell ref="D170:D173"/>
    <mergeCell ref="E170:E173"/>
    <mergeCell ref="F170:F173"/>
    <mergeCell ref="G170:G173"/>
    <mergeCell ref="H170:H173"/>
    <mergeCell ref="I170:I173"/>
    <mergeCell ref="D188:D190"/>
    <mergeCell ref="E188:E190"/>
    <mergeCell ref="F188:F190"/>
    <mergeCell ref="G188:G190"/>
    <mergeCell ref="H188:H190"/>
    <mergeCell ref="I188:I190"/>
    <mergeCell ref="D183:D186"/>
    <mergeCell ref="E183:E186"/>
    <mergeCell ref="F183:F186"/>
    <mergeCell ref="G183:G186"/>
    <mergeCell ref="H183:H186"/>
    <mergeCell ref="I183:I186"/>
    <mergeCell ref="D196:D198"/>
    <mergeCell ref="E196:E198"/>
    <mergeCell ref="F196:F198"/>
    <mergeCell ref="G196:G198"/>
    <mergeCell ref="H196:H198"/>
    <mergeCell ref="I196:I198"/>
    <mergeCell ref="D192:D194"/>
    <mergeCell ref="E192:E194"/>
    <mergeCell ref="F192:F194"/>
    <mergeCell ref="G192:G194"/>
    <mergeCell ref="H192:H194"/>
    <mergeCell ref="I192:I194"/>
  </mergeCells>
  <printOptions horizontalCentered="1"/>
  <pageMargins left="0.23622047244094502" right="0.23622047244094502" top="1.0708661417322831" bottom="1.0295275590551181" header="0.31535433070866109" footer="0.31535433070866109"/>
  <pageSetup paperSize="9" fitToWidth="0" fitToHeight="0" orientation="portrait" r:id="rId1"/>
  <headerFooter alignWithMargins="0">
    <oddHeader>&amp;R&amp;8VNF_UBS_SM_VANNES_AND_BP-DE</oddHeader>
    <oddFooter>&amp;CPage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6C085-EE89-412F-8518-87C8492E7A1E}">
  <dimension ref="A1:G204"/>
  <sheetViews>
    <sheetView topLeftCell="A175" zoomScale="80" zoomScaleNormal="80" workbookViewId="0">
      <selection activeCell="C201" sqref="C201"/>
    </sheetView>
  </sheetViews>
  <sheetFormatPr baseColWidth="10" defaultColWidth="11" defaultRowHeight="14.25"/>
  <cols>
    <col min="1" max="1" width="13.625" customWidth="1"/>
    <col min="2" max="2" width="14" customWidth="1"/>
    <col min="3" max="3" width="107.75" customWidth="1"/>
    <col min="4" max="4" width="22.25" style="1" customWidth="1"/>
    <col min="5" max="5" width="12.875" customWidth="1"/>
    <col min="6" max="7" width="18.875" style="1" customWidth="1"/>
    <col min="8" max="1025" width="9.75" customWidth="1"/>
    <col min="1026" max="1026" width="11" customWidth="1"/>
  </cols>
  <sheetData>
    <row r="1" spans="1:4" ht="15.75">
      <c r="B1" s="131" t="s">
        <v>0</v>
      </c>
      <c r="C1" s="131"/>
      <c r="D1" s="131"/>
    </row>
    <row r="2" spans="1:4" ht="15.75">
      <c r="B2" s="2"/>
      <c r="C2" s="2"/>
    </row>
    <row r="3" spans="1:4" ht="15.75">
      <c r="B3" s="132" t="s">
        <v>1</v>
      </c>
      <c r="C3" s="132"/>
      <c r="D3" s="132"/>
    </row>
    <row r="4" spans="1:4" ht="15.75">
      <c r="B4" s="2"/>
      <c r="C4" s="2"/>
    </row>
    <row r="5" spans="1:4" ht="15.75">
      <c r="B5" s="133" t="s">
        <v>2</v>
      </c>
      <c r="C5" s="133"/>
      <c r="D5" s="133"/>
    </row>
    <row r="16" spans="1:4" ht="18">
      <c r="A16" s="3" t="s">
        <v>3</v>
      </c>
      <c r="B16" s="4"/>
    </row>
    <row r="19" spans="1:3" ht="23.25">
      <c r="A19" s="134" t="s">
        <v>90</v>
      </c>
      <c r="B19" s="134"/>
      <c r="C19" s="134"/>
    </row>
    <row r="23" spans="1:3" ht="18">
      <c r="A23" s="5"/>
      <c r="B23" s="4"/>
    </row>
    <row r="28" spans="1:3" ht="18">
      <c r="A28" s="5" t="s">
        <v>4</v>
      </c>
    </row>
    <row r="34" spans="1:2" ht="18">
      <c r="A34" s="3" t="s">
        <v>5</v>
      </c>
    </row>
    <row r="35" spans="1:2" ht="23.25">
      <c r="A35" s="6" t="s">
        <v>72</v>
      </c>
    </row>
    <row r="48" spans="1:2">
      <c r="B48" s="111" t="s">
        <v>89</v>
      </c>
    </row>
    <row r="50" spans="1:7">
      <c r="B50" s="146" t="s">
        <v>71</v>
      </c>
      <c r="C50" s="146"/>
    </row>
    <row r="52" spans="1:7">
      <c r="B52" s="146" t="s">
        <v>161</v>
      </c>
      <c r="C52" s="146"/>
    </row>
    <row r="54" spans="1:7">
      <c r="B54" s="7"/>
    </row>
    <row r="56" spans="1:7">
      <c r="B56" s="7"/>
    </row>
    <row r="61" spans="1:7" ht="20.25">
      <c r="A61" s="135" t="s">
        <v>7</v>
      </c>
      <c r="B61" s="135"/>
      <c r="C61" s="135"/>
      <c r="D61" s="135"/>
      <c r="E61" s="135"/>
      <c r="F61" s="135"/>
      <c r="G61" s="106"/>
    </row>
    <row r="63" spans="1:7" ht="75.75" customHeight="1">
      <c r="A63" s="136" t="s">
        <v>8</v>
      </c>
      <c r="B63" s="136"/>
      <c r="C63" s="136"/>
      <c r="D63" s="136"/>
      <c r="E63" s="136"/>
      <c r="F63" s="136"/>
      <c r="G63" s="107"/>
    </row>
    <row r="64" spans="1:7" ht="15">
      <c r="A64" s="10" t="s">
        <v>9</v>
      </c>
    </row>
    <row r="66" spans="1:6">
      <c r="A66" s="11"/>
    </row>
    <row r="67" spans="1:6">
      <c r="A67" s="11"/>
    </row>
    <row r="68" spans="1:6">
      <c r="A68" s="11"/>
    </row>
    <row r="69" spans="1:6" customFormat="1" ht="30">
      <c r="A69" s="12" t="s">
        <v>10</v>
      </c>
      <c r="B69" s="108" t="s">
        <v>66</v>
      </c>
      <c r="C69" s="12" t="s">
        <v>11</v>
      </c>
      <c r="D69" s="12" t="s">
        <v>12</v>
      </c>
      <c r="E69" s="14" t="s">
        <v>13</v>
      </c>
      <c r="F69" s="14" t="s">
        <v>67</v>
      </c>
    </row>
    <row r="70" spans="1:6" customFormat="1" ht="15">
      <c r="A70" s="15" t="s">
        <v>14</v>
      </c>
      <c r="B70" s="108">
        <v>3</v>
      </c>
      <c r="C70" s="16" t="s">
        <v>209</v>
      </c>
      <c r="D70" s="137" t="s">
        <v>15</v>
      </c>
      <c r="E70" s="143"/>
      <c r="F70" s="139">
        <f>E72*1.2</f>
        <v>0</v>
      </c>
    </row>
    <row r="71" spans="1:6" customFormat="1" ht="15">
      <c r="A71" s="17"/>
      <c r="B71" s="110"/>
      <c r="C71" s="113" t="s">
        <v>85</v>
      </c>
      <c r="D71" s="141"/>
      <c r="E71" s="145"/>
      <c r="F71" s="142"/>
    </row>
    <row r="72" spans="1:6" customFormat="1" ht="30">
      <c r="A72" s="17"/>
      <c r="B72" s="110"/>
      <c r="C72" s="113" t="s">
        <v>162</v>
      </c>
      <c r="D72" s="141"/>
      <c r="E72" s="145"/>
      <c r="F72" s="142"/>
    </row>
    <row r="73" spans="1:6" customFormat="1" ht="15">
      <c r="A73" s="17"/>
      <c r="B73" s="110"/>
      <c r="C73" s="113" t="s">
        <v>17</v>
      </c>
      <c r="D73" s="138"/>
      <c r="E73" s="144"/>
      <c r="F73" s="140"/>
    </row>
    <row r="74" spans="1:6" customFormat="1" ht="30">
      <c r="A74" s="19"/>
      <c r="B74" s="109"/>
      <c r="C74" s="114" t="s">
        <v>18</v>
      </c>
      <c r="D74" s="21"/>
      <c r="E74" s="22"/>
      <c r="F74" s="14"/>
    </row>
    <row r="75" spans="1:6" customFormat="1" ht="28.35" customHeight="1">
      <c r="A75" s="108" t="s">
        <v>19</v>
      </c>
      <c r="B75" s="108">
        <v>4</v>
      </c>
      <c r="C75" s="115" t="s">
        <v>163</v>
      </c>
      <c r="D75" s="137" t="s">
        <v>15</v>
      </c>
      <c r="E75" s="143"/>
      <c r="F75" s="139">
        <f>E75*1.2</f>
        <v>0</v>
      </c>
    </row>
    <row r="76" spans="1:6" customFormat="1" ht="28.5">
      <c r="A76" s="110"/>
      <c r="B76" s="110"/>
      <c r="C76" s="113" t="s">
        <v>86</v>
      </c>
      <c r="D76" s="138"/>
      <c r="E76" s="144"/>
      <c r="F76" s="140"/>
    </row>
    <row r="77" spans="1:6" customFormat="1" ht="30">
      <c r="A77" s="109"/>
      <c r="B77" s="110"/>
      <c r="C77" s="116" t="s">
        <v>18</v>
      </c>
      <c r="D77" s="21"/>
      <c r="E77" s="22"/>
      <c r="F77" s="14"/>
    </row>
    <row r="78" spans="1:6" customFormat="1" ht="25.5">
      <c r="A78" s="130" t="s">
        <v>20</v>
      </c>
      <c r="B78" s="108">
        <v>5</v>
      </c>
      <c r="C78" s="112" t="s">
        <v>87</v>
      </c>
      <c r="D78" s="24"/>
      <c r="E78" s="25"/>
      <c r="F78" s="26"/>
    </row>
    <row r="79" spans="1:6" customFormat="1" ht="28.5">
      <c r="A79" s="130"/>
      <c r="B79" s="110"/>
      <c r="C79" s="117" t="s">
        <v>164</v>
      </c>
      <c r="D79" s="27"/>
      <c r="E79" s="28"/>
      <c r="F79" s="29"/>
    </row>
    <row r="80" spans="1:6" customFormat="1" ht="37.15" customHeight="1">
      <c r="A80" s="99" t="s">
        <v>21</v>
      </c>
      <c r="B80" s="108"/>
      <c r="C80" s="118" t="s">
        <v>165</v>
      </c>
      <c r="D80" s="147" t="s">
        <v>15</v>
      </c>
      <c r="E80" s="150"/>
      <c r="F80" s="139">
        <f>E80*1.2</f>
        <v>0</v>
      </c>
    </row>
    <row r="81" spans="1:6" customFormat="1" ht="21" customHeight="1">
      <c r="A81" s="100"/>
      <c r="B81" s="110"/>
      <c r="C81" s="112" t="s">
        <v>88</v>
      </c>
      <c r="D81" s="148"/>
      <c r="E81" s="151"/>
      <c r="F81" s="142"/>
    </row>
    <row r="82" spans="1:6" customFormat="1" ht="15.75">
      <c r="A82" s="100"/>
      <c r="B82" s="110"/>
      <c r="C82" s="119" t="s">
        <v>22</v>
      </c>
      <c r="D82" s="148"/>
      <c r="E82" s="151"/>
      <c r="F82" s="142"/>
    </row>
    <row r="83" spans="1:6" customFormat="1" ht="15.75">
      <c r="A83" s="100"/>
      <c r="B83" s="110"/>
      <c r="C83" s="112" t="s">
        <v>23</v>
      </c>
      <c r="D83" s="149"/>
      <c r="E83" s="152"/>
      <c r="F83" s="140"/>
    </row>
    <row r="84" spans="1:6" customFormat="1" ht="30">
      <c r="A84" s="101"/>
      <c r="B84" s="110"/>
      <c r="C84" s="120" t="s">
        <v>18</v>
      </c>
      <c r="D84" s="33"/>
      <c r="E84" s="34"/>
      <c r="F84" s="34"/>
    </row>
    <row r="85" spans="1:6" customFormat="1" ht="30">
      <c r="A85" s="99" t="s">
        <v>24</v>
      </c>
      <c r="B85" s="108"/>
      <c r="C85" s="118" t="s">
        <v>166</v>
      </c>
      <c r="D85" s="147" t="s">
        <v>15</v>
      </c>
      <c r="E85" s="150"/>
      <c r="F85" s="139">
        <f>E85*1.2</f>
        <v>0</v>
      </c>
    </row>
    <row r="86" spans="1:6" customFormat="1" ht="15.75">
      <c r="A86" s="100"/>
      <c r="B86" s="110"/>
      <c r="C86" s="112" t="s">
        <v>88</v>
      </c>
      <c r="D86" s="148"/>
      <c r="E86" s="151"/>
      <c r="F86" s="142"/>
    </row>
    <row r="87" spans="1:6" customFormat="1" ht="15.75">
      <c r="A87" s="100"/>
      <c r="B87" s="110"/>
      <c r="C87" s="119" t="s">
        <v>25</v>
      </c>
      <c r="D87" s="148"/>
      <c r="E87" s="151"/>
      <c r="F87" s="142"/>
    </row>
    <row r="88" spans="1:6" customFormat="1" ht="15.75">
      <c r="A88" s="100"/>
      <c r="B88" s="110"/>
      <c r="C88" s="112" t="s">
        <v>23</v>
      </c>
      <c r="D88" s="149"/>
      <c r="E88" s="152"/>
      <c r="F88" s="140"/>
    </row>
    <row r="89" spans="1:6" customFormat="1" ht="30">
      <c r="A89" s="101"/>
      <c r="B89" s="110"/>
      <c r="C89" s="120" t="s">
        <v>18</v>
      </c>
      <c r="D89" s="33"/>
      <c r="E89" s="34"/>
      <c r="F89" s="34"/>
    </row>
    <row r="90" spans="1:6" customFormat="1" ht="30">
      <c r="A90" s="99" t="s">
        <v>26</v>
      </c>
      <c r="B90" s="108"/>
      <c r="C90" s="118" t="s">
        <v>167</v>
      </c>
      <c r="D90" s="147" t="s">
        <v>15</v>
      </c>
      <c r="E90" s="150"/>
      <c r="F90" s="139">
        <f>E90*1.2</f>
        <v>0</v>
      </c>
    </row>
    <row r="91" spans="1:6" customFormat="1" ht="15.75">
      <c r="A91" s="100"/>
      <c r="B91" s="110"/>
      <c r="C91" s="112" t="s">
        <v>88</v>
      </c>
      <c r="D91" s="148"/>
      <c r="E91" s="151"/>
      <c r="F91" s="142"/>
    </row>
    <row r="92" spans="1:6" customFormat="1" ht="15.75">
      <c r="A92" s="100"/>
      <c r="B92" s="110"/>
      <c r="C92" s="119" t="s">
        <v>22</v>
      </c>
      <c r="D92" s="148"/>
      <c r="E92" s="151"/>
      <c r="F92" s="142"/>
    </row>
    <row r="93" spans="1:6" customFormat="1" ht="15.75">
      <c r="A93" s="100"/>
      <c r="B93" s="110"/>
      <c r="C93" s="112" t="s">
        <v>23</v>
      </c>
      <c r="D93" s="149"/>
      <c r="E93" s="152"/>
      <c r="F93" s="140"/>
    </row>
    <row r="94" spans="1:6" customFormat="1" ht="30">
      <c r="A94" s="101"/>
      <c r="B94" s="110"/>
      <c r="C94" s="120" t="s">
        <v>18</v>
      </c>
      <c r="D94" s="33"/>
      <c r="E94" s="34"/>
      <c r="F94" s="34"/>
    </row>
    <row r="95" spans="1:6" customFormat="1" ht="30">
      <c r="A95" s="99" t="s">
        <v>27</v>
      </c>
      <c r="B95" s="108"/>
      <c r="C95" s="118" t="s">
        <v>168</v>
      </c>
      <c r="D95" s="147" t="s">
        <v>15</v>
      </c>
      <c r="E95" s="150"/>
      <c r="F95" s="139">
        <f>E95*1.2</f>
        <v>0</v>
      </c>
    </row>
    <row r="96" spans="1:6" customFormat="1" ht="28.5">
      <c r="A96" s="100"/>
      <c r="B96" s="110"/>
      <c r="C96" s="112" t="s">
        <v>169</v>
      </c>
      <c r="D96" s="148"/>
      <c r="E96" s="151"/>
      <c r="F96" s="142"/>
    </row>
    <row r="97" spans="1:6" customFormat="1" ht="30.75" customHeight="1">
      <c r="A97" s="100"/>
      <c r="B97" s="110"/>
      <c r="C97" s="112" t="s">
        <v>170</v>
      </c>
      <c r="D97" s="148"/>
      <c r="E97" s="151"/>
      <c r="F97" s="142"/>
    </row>
    <row r="98" spans="1:6" customFormat="1" ht="15.75">
      <c r="A98" s="100"/>
      <c r="B98" s="110"/>
      <c r="C98" s="112" t="s">
        <v>23</v>
      </c>
      <c r="D98" s="149"/>
      <c r="E98" s="152"/>
      <c r="F98" s="140"/>
    </row>
    <row r="99" spans="1:6" customFormat="1" ht="30">
      <c r="A99" s="101"/>
      <c r="B99" s="110"/>
      <c r="C99" s="120" t="s">
        <v>18</v>
      </c>
      <c r="D99" s="33"/>
      <c r="E99" s="34"/>
      <c r="F99" s="34"/>
    </row>
    <row r="100" spans="1:6" customFormat="1" ht="30">
      <c r="A100" s="99" t="s">
        <v>28</v>
      </c>
      <c r="B100" s="108"/>
      <c r="C100" s="118" t="s">
        <v>171</v>
      </c>
      <c r="D100" s="147" t="s">
        <v>15</v>
      </c>
      <c r="E100" s="150"/>
      <c r="F100" s="139">
        <f>E100*1.2</f>
        <v>0</v>
      </c>
    </row>
    <row r="101" spans="1:6" customFormat="1" ht="28.5">
      <c r="A101" s="100"/>
      <c r="B101" s="110"/>
      <c r="C101" s="112" t="s">
        <v>169</v>
      </c>
      <c r="D101" s="148"/>
      <c r="E101" s="151"/>
      <c r="F101" s="142"/>
    </row>
    <row r="102" spans="1:6" customFormat="1" ht="31.5" customHeight="1">
      <c r="A102" s="100"/>
      <c r="B102" s="110"/>
      <c r="C102" s="112" t="s">
        <v>170</v>
      </c>
      <c r="D102" s="148"/>
      <c r="E102" s="151"/>
      <c r="F102" s="142"/>
    </row>
    <row r="103" spans="1:6" customFormat="1" ht="15.75">
      <c r="A103" s="100"/>
      <c r="B103" s="110"/>
      <c r="C103" s="112" t="s">
        <v>23</v>
      </c>
      <c r="D103" s="149"/>
      <c r="E103" s="152"/>
      <c r="F103" s="140"/>
    </row>
    <row r="104" spans="1:6" customFormat="1" ht="30">
      <c r="A104" s="101"/>
      <c r="B104" s="110"/>
      <c r="C104" s="120" t="s">
        <v>18</v>
      </c>
      <c r="D104" s="33"/>
      <c r="E104" s="34"/>
      <c r="F104" s="34"/>
    </row>
    <row r="105" spans="1:6" customFormat="1" ht="30">
      <c r="A105" s="99" t="s">
        <v>29</v>
      </c>
      <c r="B105" s="108"/>
      <c r="C105" s="118" t="s">
        <v>172</v>
      </c>
      <c r="D105" s="147" t="s">
        <v>15</v>
      </c>
      <c r="E105" s="150"/>
      <c r="F105" s="139">
        <f>E105*1.2</f>
        <v>0</v>
      </c>
    </row>
    <row r="106" spans="1:6" customFormat="1" ht="28.5">
      <c r="A106" s="100"/>
      <c r="B106" s="110"/>
      <c r="C106" s="112" t="s">
        <v>169</v>
      </c>
      <c r="D106" s="148"/>
      <c r="E106" s="151"/>
      <c r="F106" s="142"/>
    </row>
    <row r="107" spans="1:6" customFormat="1" ht="27.75" customHeight="1">
      <c r="A107" s="35"/>
      <c r="B107" s="110"/>
      <c r="C107" s="112" t="s">
        <v>170</v>
      </c>
      <c r="D107" s="148"/>
      <c r="E107" s="151"/>
      <c r="F107" s="142"/>
    </row>
    <row r="108" spans="1:6" customFormat="1" ht="15.75">
      <c r="A108" s="35"/>
      <c r="B108" s="110"/>
      <c r="C108" s="112" t="s">
        <v>23</v>
      </c>
      <c r="D108" s="149"/>
      <c r="E108" s="152"/>
      <c r="F108" s="140"/>
    </row>
    <row r="109" spans="1:6" customFormat="1" ht="30">
      <c r="A109" s="36"/>
      <c r="B109" s="110"/>
      <c r="C109" s="120" t="s">
        <v>18</v>
      </c>
      <c r="D109" s="33"/>
      <c r="E109" s="34"/>
      <c r="F109" s="34"/>
    </row>
    <row r="110" spans="1:6" customFormat="1" ht="30">
      <c r="A110" s="37" t="s">
        <v>30</v>
      </c>
      <c r="B110" s="108"/>
      <c r="C110" s="121" t="s">
        <v>173</v>
      </c>
      <c r="D110" s="147" t="s">
        <v>15</v>
      </c>
      <c r="E110" s="150"/>
      <c r="F110" s="139">
        <f>E110*1.2</f>
        <v>0</v>
      </c>
    </row>
    <row r="111" spans="1:6" customFormat="1" ht="15.75">
      <c r="A111" s="38"/>
      <c r="B111" s="110"/>
      <c r="C111" s="115"/>
      <c r="D111" s="148"/>
      <c r="E111" s="151"/>
      <c r="F111" s="142"/>
    </row>
    <row r="112" spans="1:6" customFormat="1" ht="28.5">
      <c r="A112" s="38"/>
      <c r="B112" s="110"/>
      <c r="C112" s="113" t="s">
        <v>153</v>
      </c>
      <c r="D112" s="148"/>
      <c r="E112" s="151"/>
      <c r="F112" s="142"/>
    </row>
    <row r="113" spans="1:6" customFormat="1" ht="15.75">
      <c r="A113" s="38"/>
      <c r="B113" s="110"/>
      <c r="C113" s="113" t="s">
        <v>23</v>
      </c>
      <c r="D113" s="149"/>
      <c r="E113" s="152"/>
      <c r="F113" s="140"/>
    </row>
    <row r="114" spans="1:6" customFormat="1" ht="30">
      <c r="A114" s="39"/>
      <c r="B114" s="109"/>
      <c r="C114" s="122" t="s">
        <v>18</v>
      </c>
      <c r="D114" s="33"/>
      <c r="E114" s="34"/>
      <c r="F114" s="34"/>
    </row>
    <row r="115" spans="1:6" customFormat="1" ht="30">
      <c r="A115" s="99" t="s">
        <v>31</v>
      </c>
      <c r="B115" s="110"/>
      <c r="C115" s="118" t="s">
        <v>174</v>
      </c>
      <c r="D115" s="147" t="s">
        <v>15</v>
      </c>
      <c r="E115" s="150"/>
      <c r="F115" s="139">
        <f>E115*1.2</f>
        <v>0</v>
      </c>
    </row>
    <row r="116" spans="1:6" customFormat="1" ht="28.5">
      <c r="A116" s="100"/>
      <c r="B116" s="110"/>
      <c r="C116" s="112" t="s">
        <v>153</v>
      </c>
      <c r="D116" s="148"/>
      <c r="E116" s="151"/>
      <c r="F116" s="142"/>
    </row>
    <row r="117" spans="1:6" customFormat="1" ht="28.15" customHeight="1">
      <c r="A117" s="100"/>
      <c r="B117" s="110"/>
      <c r="C117" s="112" t="s">
        <v>23</v>
      </c>
      <c r="D117" s="149"/>
      <c r="E117" s="152"/>
      <c r="F117" s="140"/>
    </row>
    <row r="118" spans="1:6" customFormat="1" ht="39" customHeight="1">
      <c r="A118" s="101"/>
      <c r="B118" s="110"/>
      <c r="C118" s="120" t="s">
        <v>18</v>
      </c>
      <c r="D118" s="33"/>
      <c r="E118" s="34"/>
      <c r="F118" s="34"/>
    </row>
    <row r="119" spans="1:6" customFormat="1" ht="54" customHeight="1">
      <c r="A119" s="99" t="s">
        <v>32</v>
      </c>
      <c r="B119" s="108"/>
      <c r="C119" s="118" t="s">
        <v>175</v>
      </c>
      <c r="D119" s="147" t="s">
        <v>15</v>
      </c>
      <c r="E119" s="150"/>
      <c r="F119" s="139">
        <f>E119*1.2</f>
        <v>0</v>
      </c>
    </row>
    <row r="120" spans="1:6" customFormat="1" ht="28.5">
      <c r="A120" s="100"/>
      <c r="B120" s="110"/>
      <c r="C120" s="112" t="s">
        <v>101</v>
      </c>
      <c r="D120" s="148"/>
      <c r="E120" s="151"/>
      <c r="F120" s="142"/>
    </row>
    <row r="121" spans="1:6" customFormat="1" ht="15.75">
      <c r="A121" s="100"/>
      <c r="B121" s="110"/>
      <c r="C121" s="112" t="s">
        <v>23</v>
      </c>
      <c r="D121" s="149"/>
      <c r="E121" s="152"/>
      <c r="F121" s="140"/>
    </row>
    <row r="122" spans="1:6" customFormat="1" ht="30">
      <c r="A122" s="101"/>
      <c r="B122" s="110"/>
      <c r="C122" s="120" t="s">
        <v>18</v>
      </c>
      <c r="D122" s="33"/>
      <c r="E122" s="34"/>
      <c r="F122" s="34"/>
    </row>
    <row r="123" spans="1:6" customFormat="1" ht="30">
      <c r="A123" s="99" t="s">
        <v>33</v>
      </c>
      <c r="B123" s="108"/>
      <c r="C123" s="123" t="s">
        <v>176</v>
      </c>
      <c r="D123" s="147" t="s">
        <v>15</v>
      </c>
      <c r="E123" s="150"/>
      <c r="F123" s="139">
        <f>E123*1.2</f>
        <v>0</v>
      </c>
    </row>
    <row r="124" spans="1:6" customFormat="1" ht="25.5">
      <c r="A124" s="100"/>
      <c r="B124" s="110"/>
      <c r="C124" s="112" t="s">
        <v>105</v>
      </c>
      <c r="D124" s="148"/>
      <c r="E124" s="151"/>
      <c r="F124" s="142"/>
    </row>
    <row r="125" spans="1:6" customFormat="1" ht="28.5">
      <c r="A125" s="100"/>
      <c r="B125" s="110"/>
      <c r="C125" s="119" t="s">
        <v>34</v>
      </c>
      <c r="D125" s="149"/>
      <c r="E125" s="152"/>
      <c r="F125" s="140"/>
    </row>
    <row r="126" spans="1:6" customFormat="1" ht="30">
      <c r="A126" s="101"/>
      <c r="B126" s="110"/>
      <c r="C126" s="120" t="s">
        <v>18</v>
      </c>
      <c r="D126" s="33"/>
      <c r="E126" s="34"/>
      <c r="F126" s="34"/>
    </row>
    <row r="127" spans="1:6" customFormat="1" ht="30">
      <c r="A127" s="99" t="s">
        <v>35</v>
      </c>
      <c r="B127" s="108"/>
      <c r="C127" s="123" t="s">
        <v>65</v>
      </c>
      <c r="D127" s="147" t="s">
        <v>15</v>
      </c>
      <c r="E127" s="150"/>
      <c r="F127" s="139">
        <f>E127*1.2</f>
        <v>0</v>
      </c>
    </row>
    <row r="128" spans="1:6" customFormat="1" ht="15.75">
      <c r="A128" s="100"/>
      <c r="B128" s="110"/>
      <c r="C128" s="112" t="s">
        <v>88</v>
      </c>
      <c r="D128" s="148"/>
      <c r="E128" s="151"/>
      <c r="F128" s="142"/>
    </row>
    <row r="129" spans="1:6" customFormat="1" ht="28.5">
      <c r="A129" s="100"/>
      <c r="B129" s="110"/>
      <c r="C129" s="112" t="s">
        <v>177</v>
      </c>
      <c r="D129" s="148"/>
      <c r="E129" s="151"/>
      <c r="F129" s="142"/>
    </row>
    <row r="130" spans="1:6" customFormat="1" ht="15.75">
      <c r="A130" s="100"/>
      <c r="B130" s="110"/>
      <c r="C130" s="112" t="s">
        <v>23</v>
      </c>
      <c r="D130" s="149"/>
      <c r="E130" s="152"/>
      <c r="F130" s="140"/>
    </row>
    <row r="131" spans="1:6" customFormat="1" ht="30">
      <c r="A131" s="101"/>
      <c r="B131" s="110"/>
      <c r="C131" s="120" t="s">
        <v>18</v>
      </c>
      <c r="D131" s="102"/>
      <c r="E131" s="40"/>
      <c r="F131" s="40"/>
    </row>
    <row r="132" spans="1:6" customFormat="1" ht="30">
      <c r="A132" s="99" t="s">
        <v>37</v>
      </c>
      <c r="B132" s="108"/>
      <c r="C132" s="118" t="s">
        <v>178</v>
      </c>
      <c r="D132" s="147" t="s">
        <v>15</v>
      </c>
      <c r="E132" s="150"/>
      <c r="F132" s="139">
        <f>E132*1.2</f>
        <v>0</v>
      </c>
    </row>
    <row r="133" spans="1:6" customFormat="1" ht="15.75">
      <c r="A133" s="100"/>
      <c r="B133" s="110"/>
      <c r="C133" s="112" t="s">
        <v>38</v>
      </c>
      <c r="D133" s="148"/>
      <c r="E133" s="151"/>
      <c r="F133" s="142"/>
    </row>
    <row r="134" spans="1:6" customFormat="1" ht="15.75">
      <c r="A134" s="100"/>
      <c r="B134" s="110"/>
      <c r="C134" s="112" t="s">
        <v>23</v>
      </c>
      <c r="D134" s="149"/>
      <c r="E134" s="152"/>
      <c r="F134" s="140"/>
    </row>
    <row r="135" spans="1:6" customFormat="1" ht="30">
      <c r="A135" s="101"/>
      <c r="B135" s="110"/>
      <c r="C135" s="120" t="s">
        <v>18</v>
      </c>
      <c r="D135" s="33"/>
      <c r="E135" s="34"/>
      <c r="F135" s="34"/>
    </row>
    <row r="136" spans="1:6" customFormat="1" ht="15.75">
      <c r="A136" s="37" t="s">
        <v>39</v>
      </c>
      <c r="B136" s="108"/>
      <c r="C136" s="124" t="s">
        <v>179</v>
      </c>
      <c r="D136" s="147" t="s">
        <v>15</v>
      </c>
      <c r="E136" s="150"/>
      <c r="F136" s="139">
        <f>E137*1.2</f>
        <v>0</v>
      </c>
    </row>
    <row r="137" spans="1:6" customFormat="1" ht="25.5">
      <c r="A137" s="41"/>
      <c r="B137" s="110"/>
      <c r="C137" s="113" t="s">
        <v>105</v>
      </c>
      <c r="D137" s="148"/>
      <c r="E137" s="151"/>
      <c r="F137" s="142"/>
    </row>
    <row r="138" spans="1:6" customFormat="1" ht="15.75">
      <c r="A138" s="41"/>
      <c r="B138" s="110"/>
      <c r="C138" s="125" t="s">
        <v>180</v>
      </c>
      <c r="D138" s="148"/>
      <c r="E138" s="151"/>
      <c r="F138" s="142"/>
    </row>
    <row r="139" spans="1:6" customFormat="1" ht="27.6" customHeight="1">
      <c r="A139" s="41"/>
      <c r="B139" s="110"/>
      <c r="C139" s="113" t="s">
        <v>40</v>
      </c>
      <c r="D139" s="149"/>
      <c r="E139" s="152"/>
      <c r="F139" s="140"/>
    </row>
    <row r="140" spans="1:6" customFormat="1" ht="42" customHeight="1">
      <c r="A140" s="42"/>
      <c r="B140" s="109"/>
      <c r="C140" s="122" t="s">
        <v>18</v>
      </c>
      <c r="D140" s="33"/>
      <c r="E140" s="34"/>
      <c r="F140" s="34"/>
    </row>
    <row r="141" spans="1:6" customFormat="1" ht="15.75">
      <c r="A141" s="99" t="s">
        <v>41</v>
      </c>
      <c r="B141" s="110"/>
      <c r="C141" s="123" t="s">
        <v>181</v>
      </c>
      <c r="D141" s="147" t="s">
        <v>15</v>
      </c>
      <c r="E141" s="150"/>
      <c r="F141" s="139">
        <f>E142*1.2</f>
        <v>0</v>
      </c>
    </row>
    <row r="142" spans="1:6" customFormat="1" ht="25.5">
      <c r="A142" s="100"/>
      <c r="B142" s="110"/>
      <c r="C142" s="112" t="s">
        <v>105</v>
      </c>
      <c r="D142" s="148"/>
      <c r="E142" s="151"/>
      <c r="F142" s="142"/>
    </row>
    <row r="143" spans="1:6" customFormat="1" ht="28.5">
      <c r="A143" s="100"/>
      <c r="B143" s="110"/>
      <c r="C143" s="119" t="s">
        <v>157</v>
      </c>
      <c r="D143" s="149"/>
      <c r="E143" s="152"/>
      <c r="F143" s="140"/>
    </row>
    <row r="144" spans="1:6" customFormat="1" ht="30" customHeight="1">
      <c r="A144" s="101"/>
      <c r="B144" s="110"/>
      <c r="C144" s="120" t="s">
        <v>18</v>
      </c>
      <c r="D144" s="33"/>
      <c r="E144" s="34"/>
      <c r="F144" s="34"/>
    </row>
    <row r="145" spans="1:6" customFormat="1" ht="15.75">
      <c r="A145" s="99" t="s">
        <v>42</v>
      </c>
      <c r="B145" s="108">
        <v>6</v>
      </c>
      <c r="C145" s="126" t="s">
        <v>182</v>
      </c>
      <c r="D145" s="147" t="s">
        <v>15</v>
      </c>
      <c r="E145" s="150"/>
      <c r="F145" s="139">
        <f>E146*1.2</f>
        <v>0</v>
      </c>
    </row>
    <row r="146" spans="1:6" customFormat="1" ht="28.5">
      <c r="A146" s="100"/>
      <c r="B146" s="110"/>
      <c r="C146" s="112" t="s">
        <v>108</v>
      </c>
      <c r="D146" s="148"/>
      <c r="E146" s="151"/>
      <c r="F146" s="142"/>
    </row>
    <row r="147" spans="1:6" customFormat="1" ht="15.75">
      <c r="A147" s="100"/>
      <c r="B147" s="110"/>
      <c r="C147" s="112" t="s">
        <v>43</v>
      </c>
      <c r="D147" s="149"/>
      <c r="E147" s="152"/>
      <c r="F147" s="140"/>
    </row>
    <row r="148" spans="1:6" customFormat="1" ht="30">
      <c r="A148" s="41"/>
      <c r="B148" s="110"/>
      <c r="C148" s="120" t="s">
        <v>18</v>
      </c>
      <c r="D148" s="33"/>
      <c r="E148" s="34"/>
      <c r="F148" s="34"/>
    </row>
    <row r="149" spans="1:6" customFormat="1" ht="30">
      <c r="A149" s="37" t="s">
        <v>44</v>
      </c>
      <c r="B149" s="108">
        <v>7</v>
      </c>
      <c r="C149" s="121" t="s">
        <v>183</v>
      </c>
      <c r="D149" s="147" t="s">
        <v>15</v>
      </c>
      <c r="E149" s="150"/>
      <c r="F149" s="139">
        <f>E149*1.2</f>
        <v>0</v>
      </c>
    </row>
    <row r="150" spans="1:6" customFormat="1" ht="15.75">
      <c r="A150" s="41"/>
      <c r="B150" s="110"/>
      <c r="C150" s="113" t="s">
        <v>110</v>
      </c>
      <c r="D150" s="148"/>
      <c r="E150" s="151"/>
      <c r="F150" s="142"/>
    </row>
    <row r="151" spans="1:6" customFormat="1" ht="15.75">
      <c r="A151" s="41"/>
      <c r="B151" s="110"/>
      <c r="C151" s="113" t="s">
        <v>46</v>
      </c>
      <c r="D151" s="148"/>
      <c r="E151" s="151"/>
      <c r="F151" s="142"/>
    </row>
    <row r="152" spans="1:6" customFormat="1" ht="15.75">
      <c r="A152" s="41"/>
      <c r="B152" s="110"/>
      <c r="C152" s="113" t="s">
        <v>47</v>
      </c>
      <c r="D152" s="148"/>
      <c r="E152" s="151"/>
      <c r="F152" s="142"/>
    </row>
    <row r="153" spans="1:6" customFormat="1" ht="15.75">
      <c r="A153" s="41"/>
      <c r="B153" s="110"/>
      <c r="C153" s="113" t="s">
        <v>48</v>
      </c>
      <c r="D153" s="148"/>
      <c r="E153" s="151"/>
      <c r="F153" s="142"/>
    </row>
    <row r="154" spans="1:6" customFormat="1" ht="15.75">
      <c r="A154" s="41"/>
      <c r="B154" s="110"/>
      <c r="C154" s="113" t="s">
        <v>49</v>
      </c>
      <c r="D154" s="148"/>
      <c r="E154" s="151"/>
      <c r="F154" s="142"/>
    </row>
    <row r="155" spans="1:6" customFormat="1" ht="15.75">
      <c r="A155" s="41"/>
      <c r="B155" s="110"/>
      <c r="C155" s="113" t="s">
        <v>50</v>
      </c>
      <c r="D155" s="149"/>
      <c r="E155" s="152"/>
      <c r="F155" s="140"/>
    </row>
    <row r="156" spans="1:6" customFormat="1" ht="30">
      <c r="A156" s="41"/>
      <c r="B156" s="109"/>
      <c r="C156" s="114" t="s">
        <v>18</v>
      </c>
      <c r="D156" s="102"/>
      <c r="E156" s="40"/>
      <c r="F156" s="40"/>
    </row>
    <row r="157" spans="1:6" customFormat="1" ht="32.25">
      <c r="A157" s="99" t="s">
        <v>51</v>
      </c>
      <c r="B157" s="110">
        <v>7</v>
      </c>
      <c r="C157" s="118" t="s">
        <v>184</v>
      </c>
      <c r="D157" s="147" t="s">
        <v>52</v>
      </c>
      <c r="E157" s="150"/>
      <c r="F157" s="139">
        <f>E157*1.2</f>
        <v>0</v>
      </c>
    </row>
    <row r="158" spans="1:6" customFormat="1" ht="15.75">
      <c r="A158" s="100"/>
      <c r="B158" s="110"/>
      <c r="C158" s="112" t="s">
        <v>110</v>
      </c>
      <c r="D158" s="148"/>
      <c r="E158" s="151"/>
      <c r="F158" s="142"/>
    </row>
    <row r="159" spans="1:6" customFormat="1" ht="16.5">
      <c r="A159" s="100"/>
      <c r="B159" s="110"/>
      <c r="C159" s="112" t="s">
        <v>53</v>
      </c>
      <c r="D159" s="148"/>
      <c r="E159" s="151"/>
      <c r="F159" s="142"/>
    </row>
    <row r="160" spans="1:6" customFormat="1" ht="15.75">
      <c r="A160" s="100"/>
      <c r="B160" s="110"/>
      <c r="C160" s="112" t="s">
        <v>54</v>
      </c>
      <c r="D160" s="149"/>
      <c r="E160" s="152"/>
      <c r="F160" s="140"/>
    </row>
    <row r="161" spans="1:6" customFormat="1" ht="30">
      <c r="A161" s="100"/>
      <c r="B161" s="110"/>
      <c r="C161" s="116" t="s">
        <v>18</v>
      </c>
      <c r="D161" s="33"/>
      <c r="E161" s="34"/>
      <c r="F161" s="34"/>
    </row>
    <row r="162" spans="1:6" customFormat="1" ht="30">
      <c r="A162" s="99" t="s">
        <v>55</v>
      </c>
      <c r="B162" s="108">
        <v>7</v>
      </c>
      <c r="C162" s="118" t="s">
        <v>185</v>
      </c>
      <c r="D162" s="147" t="s">
        <v>15</v>
      </c>
      <c r="E162" s="150"/>
      <c r="F162" s="139">
        <f>E162*1.2</f>
        <v>0</v>
      </c>
    </row>
    <row r="163" spans="1:6" customFormat="1" ht="15.75">
      <c r="A163" s="100"/>
      <c r="B163" s="110"/>
      <c r="C163" s="112" t="s">
        <v>110</v>
      </c>
      <c r="D163" s="148"/>
      <c r="E163" s="151"/>
      <c r="F163" s="142"/>
    </row>
    <row r="164" spans="1:6" customFormat="1" ht="15.75">
      <c r="A164" s="100"/>
      <c r="B164" s="110"/>
      <c r="C164" s="112" t="s">
        <v>46</v>
      </c>
      <c r="D164" s="148"/>
      <c r="E164" s="151"/>
      <c r="F164" s="142"/>
    </row>
    <row r="165" spans="1:6" customFormat="1" ht="15.75">
      <c r="A165" s="100"/>
      <c r="B165" s="110"/>
      <c r="C165" s="112" t="s">
        <v>47</v>
      </c>
      <c r="D165" s="148"/>
      <c r="E165" s="151"/>
      <c r="F165" s="142"/>
    </row>
    <row r="166" spans="1:6" customFormat="1" ht="15.75">
      <c r="A166" s="100"/>
      <c r="B166" s="110"/>
      <c r="C166" s="112" t="s">
        <v>48</v>
      </c>
      <c r="D166" s="148"/>
      <c r="E166" s="151"/>
      <c r="F166" s="142"/>
    </row>
    <row r="167" spans="1:6" customFormat="1" ht="15.75">
      <c r="A167" s="100"/>
      <c r="B167" s="110"/>
      <c r="C167" s="112" t="s">
        <v>49</v>
      </c>
      <c r="D167" s="148"/>
      <c r="E167" s="151"/>
      <c r="F167" s="142"/>
    </row>
    <row r="168" spans="1:6" customFormat="1" ht="15.75">
      <c r="A168" s="100"/>
      <c r="B168" s="110"/>
      <c r="C168" s="112" t="s">
        <v>50</v>
      </c>
      <c r="D168" s="149"/>
      <c r="E168" s="152"/>
      <c r="F168" s="140"/>
    </row>
    <row r="169" spans="1:6" customFormat="1" ht="30">
      <c r="A169" s="100"/>
      <c r="B169" s="109"/>
      <c r="C169" s="116" t="s">
        <v>18</v>
      </c>
      <c r="D169" s="102"/>
      <c r="E169" s="40"/>
      <c r="F169" s="40"/>
    </row>
    <row r="170" spans="1:6" customFormat="1" ht="32.25">
      <c r="A170" s="99" t="s">
        <v>56</v>
      </c>
      <c r="B170" s="108">
        <v>7</v>
      </c>
      <c r="C170" s="118" t="s">
        <v>186</v>
      </c>
      <c r="D170" s="147" t="s">
        <v>52</v>
      </c>
      <c r="E170" s="150"/>
      <c r="F170" s="139">
        <f>E170*1.2</f>
        <v>0</v>
      </c>
    </row>
    <row r="171" spans="1:6" customFormat="1" ht="15.75">
      <c r="A171" s="100"/>
      <c r="B171" s="110"/>
      <c r="C171" s="112" t="s">
        <v>110</v>
      </c>
      <c r="D171" s="148"/>
      <c r="E171" s="151"/>
      <c r="F171" s="142"/>
    </row>
    <row r="172" spans="1:6" customFormat="1" ht="16.5">
      <c r="A172" s="100"/>
      <c r="B172" s="110"/>
      <c r="C172" s="112" t="s">
        <v>53</v>
      </c>
      <c r="D172" s="148"/>
      <c r="E172" s="151"/>
      <c r="F172" s="142"/>
    </row>
    <row r="173" spans="1:6" customFormat="1" ht="15.75">
      <c r="A173" s="100"/>
      <c r="B173" s="110"/>
      <c r="C173" s="112" t="s">
        <v>54</v>
      </c>
      <c r="D173" s="149"/>
      <c r="E173" s="152"/>
      <c r="F173" s="140"/>
    </row>
    <row r="174" spans="1:6" customFormat="1" ht="30">
      <c r="A174" s="100"/>
      <c r="B174" s="110"/>
      <c r="C174" s="116" t="s">
        <v>18</v>
      </c>
      <c r="D174" s="33"/>
      <c r="E174" s="34"/>
      <c r="F174" s="34"/>
    </row>
    <row r="175" spans="1:6" customFormat="1" ht="30">
      <c r="A175" s="99" t="s">
        <v>57</v>
      </c>
      <c r="B175" s="108">
        <v>7</v>
      </c>
      <c r="C175" s="118" t="s">
        <v>187</v>
      </c>
      <c r="D175" s="147" t="s">
        <v>15</v>
      </c>
      <c r="E175" s="150"/>
      <c r="F175" s="139">
        <f>E175*1.2</f>
        <v>0</v>
      </c>
    </row>
    <row r="176" spans="1:6" customFormat="1" ht="15.75">
      <c r="A176" s="100"/>
      <c r="B176" s="110"/>
      <c r="C176" s="112" t="s">
        <v>110</v>
      </c>
      <c r="D176" s="148"/>
      <c r="E176" s="151"/>
      <c r="F176" s="142"/>
    </row>
    <row r="177" spans="1:7" ht="15.75">
      <c r="A177" s="100"/>
      <c r="B177" s="110"/>
      <c r="C177" s="112" t="s">
        <v>46</v>
      </c>
      <c r="D177" s="148"/>
      <c r="E177" s="151"/>
      <c r="F177" s="142"/>
      <c r="G177"/>
    </row>
    <row r="178" spans="1:7" ht="15.75">
      <c r="A178" s="100"/>
      <c r="B178" s="110"/>
      <c r="C178" s="112" t="s">
        <v>47</v>
      </c>
      <c r="D178" s="148"/>
      <c r="E178" s="151"/>
      <c r="F178" s="142"/>
      <c r="G178"/>
    </row>
    <row r="179" spans="1:7" ht="15.75">
      <c r="A179" s="100"/>
      <c r="B179" s="110"/>
      <c r="C179" s="112" t="s">
        <v>48</v>
      </c>
      <c r="D179" s="148"/>
      <c r="E179" s="151"/>
      <c r="F179" s="142"/>
      <c r="G179"/>
    </row>
    <row r="180" spans="1:7" ht="15.75">
      <c r="A180" s="100"/>
      <c r="B180" s="110"/>
      <c r="C180" s="112" t="s">
        <v>49</v>
      </c>
      <c r="D180" s="148"/>
      <c r="E180" s="151"/>
      <c r="F180" s="142"/>
      <c r="G180"/>
    </row>
    <row r="181" spans="1:7" ht="15.75">
      <c r="A181" s="100"/>
      <c r="B181" s="110"/>
      <c r="C181" s="112" t="s">
        <v>50</v>
      </c>
      <c r="D181" s="149"/>
      <c r="E181" s="152"/>
      <c r="F181" s="140"/>
      <c r="G181"/>
    </row>
    <row r="182" spans="1:7" ht="30">
      <c r="A182" s="100"/>
      <c r="B182" s="109"/>
      <c r="C182" s="116" t="s">
        <v>18</v>
      </c>
      <c r="D182" s="33"/>
      <c r="E182" s="34"/>
      <c r="F182" s="34"/>
      <c r="G182"/>
    </row>
    <row r="183" spans="1:7" ht="32.25">
      <c r="A183" s="99" t="s">
        <v>58</v>
      </c>
      <c r="B183" s="108">
        <v>7</v>
      </c>
      <c r="C183" s="118" t="s">
        <v>188</v>
      </c>
      <c r="D183" s="147" t="s">
        <v>52</v>
      </c>
      <c r="E183" s="150"/>
      <c r="F183" s="139">
        <f>E183*1.2</f>
        <v>0</v>
      </c>
      <c r="G183"/>
    </row>
    <row r="184" spans="1:7" ht="15.75">
      <c r="A184" s="100"/>
      <c r="B184" s="110"/>
      <c r="C184" s="112" t="s">
        <v>110</v>
      </c>
      <c r="D184" s="148"/>
      <c r="E184" s="151"/>
      <c r="F184" s="142"/>
      <c r="G184"/>
    </row>
    <row r="185" spans="1:7" ht="24" customHeight="1">
      <c r="A185" s="100"/>
      <c r="B185" s="110"/>
      <c r="C185" s="112" t="s">
        <v>53</v>
      </c>
      <c r="D185" s="148"/>
      <c r="E185" s="151"/>
      <c r="F185" s="142"/>
      <c r="G185"/>
    </row>
    <row r="186" spans="1:7" ht="15.75">
      <c r="A186" s="100"/>
      <c r="B186" s="110"/>
      <c r="C186" s="112" t="s">
        <v>54</v>
      </c>
      <c r="D186" s="149"/>
      <c r="E186" s="152"/>
      <c r="F186" s="140"/>
      <c r="G186"/>
    </row>
    <row r="187" spans="1:7" ht="30">
      <c r="A187" s="100"/>
      <c r="B187" s="110"/>
      <c r="C187" s="116" t="s">
        <v>18</v>
      </c>
      <c r="D187" s="33"/>
      <c r="E187" s="34"/>
      <c r="F187" s="34"/>
      <c r="G187"/>
    </row>
    <row r="188" spans="1:7" ht="30">
      <c r="A188" s="99" t="s">
        <v>59</v>
      </c>
      <c r="B188" s="108">
        <v>8</v>
      </c>
      <c r="C188" s="127" t="s">
        <v>189</v>
      </c>
      <c r="D188" s="147" t="s">
        <v>15</v>
      </c>
      <c r="E188" s="150"/>
      <c r="F188" s="139">
        <f>E189*1.2</f>
        <v>0</v>
      </c>
      <c r="G188"/>
    </row>
    <row r="189" spans="1:7" ht="25.5">
      <c r="A189" s="100"/>
      <c r="B189" s="110"/>
      <c r="C189" s="112" t="s">
        <v>105</v>
      </c>
      <c r="D189" s="148"/>
      <c r="E189" s="151"/>
      <c r="F189" s="142"/>
      <c r="G189"/>
    </row>
    <row r="190" spans="1:7" ht="37.5" customHeight="1">
      <c r="A190" s="100"/>
      <c r="B190" s="110"/>
      <c r="C190" s="119" t="s">
        <v>60</v>
      </c>
      <c r="D190" s="149"/>
      <c r="E190" s="152"/>
      <c r="F190" s="140"/>
      <c r="G190"/>
    </row>
    <row r="191" spans="1:7" ht="30">
      <c r="A191" s="101"/>
      <c r="B191" s="109"/>
      <c r="C191" s="120" t="s">
        <v>18</v>
      </c>
      <c r="D191" s="33"/>
      <c r="E191" s="34"/>
      <c r="F191" s="34"/>
      <c r="G191"/>
    </row>
    <row r="192" spans="1:7" ht="15.75">
      <c r="A192" s="99" t="s">
        <v>59</v>
      </c>
      <c r="B192" s="108">
        <v>9</v>
      </c>
      <c r="C192" s="127" t="s">
        <v>190</v>
      </c>
      <c r="D192" s="147" t="s">
        <v>15</v>
      </c>
      <c r="E192" s="150"/>
      <c r="F192" s="139">
        <f>E193*1.2</f>
        <v>0</v>
      </c>
      <c r="G192"/>
    </row>
    <row r="193" spans="1:7" ht="25.5">
      <c r="A193" s="100"/>
      <c r="B193" s="110"/>
      <c r="C193" s="112" t="s">
        <v>105</v>
      </c>
      <c r="D193" s="148"/>
      <c r="E193" s="151"/>
      <c r="F193" s="142"/>
      <c r="G193"/>
    </row>
    <row r="194" spans="1:7" ht="15.75">
      <c r="A194" s="100"/>
      <c r="B194" s="110"/>
      <c r="C194" s="128" t="s">
        <v>84</v>
      </c>
      <c r="D194" s="149"/>
      <c r="E194" s="152"/>
      <c r="F194" s="140"/>
      <c r="G194"/>
    </row>
    <row r="195" spans="1:7" ht="30">
      <c r="A195" s="101"/>
      <c r="B195" s="109"/>
      <c r="C195" s="120" t="s">
        <v>18</v>
      </c>
      <c r="D195" s="33"/>
      <c r="E195" s="34"/>
      <c r="F195" s="34"/>
      <c r="G195"/>
    </row>
    <row r="196" spans="1:7" ht="30">
      <c r="A196" s="99" t="s">
        <v>59</v>
      </c>
      <c r="B196" s="108">
        <v>9</v>
      </c>
      <c r="C196" s="127" t="s">
        <v>191</v>
      </c>
      <c r="D196" s="147" t="s">
        <v>15</v>
      </c>
      <c r="E196" s="150"/>
      <c r="F196" s="139">
        <f>E197*1.2</f>
        <v>0</v>
      </c>
      <c r="G196"/>
    </row>
    <row r="197" spans="1:7" ht="25.5">
      <c r="A197" s="100"/>
      <c r="B197" s="110"/>
      <c r="C197" s="112" t="s">
        <v>105</v>
      </c>
      <c r="D197" s="148"/>
      <c r="E197" s="151"/>
      <c r="F197" s="142"/>
      <c r="G197"/>
    </row>
    <row r="198" spans="1:7" ht="15.75">
      <c r="A198" s="100"/>
      <c r="B198" s="110"/>
      <c r="C198" s="128" t="s">
        <v>83</v>
      </c>
      <c r="D198" s="149"/>
      <c r="E198" s="152"/>
      <c r="F198" s="140"/>
      <c r="G198"/>
    </row>
    <row r="199" spans="1:7" ht="31.5" customHeight="1">
      <c r="A199" s="101"/>
      <c r="B199" s="109"/>
      <c r="C199" s="120" t="s">
        <v>18</v>
      </c>
      <c r="D199" s="33"/>
      <c r="E199" s="34"/>
      <c r="F199" s="34"/>
      <c r="G199"/>
    </row>
    <row r="200" spans="1:7" ht="30.75" customHeight="1">
      <c r="D200"/>
      <c r="E200" s="1"/>
      <c r="G200"/>
    </row>
    <row r="201" spans="1:7">
      <c r="D201"/>
      <c r="E201" s="1"/>
    </row>
    <row r="202" spans="1:7" ht="15">
      <c r="D202" s="43" t="s">
        <v>61</v>
      </c>
      <c r="E202" s="45"/>
      <c r="F202" s="46">
        <f>E70+E75+E80+E85+E90+E95+E100+E105+E110+E115+E119+E123+E127+E132+E136+E141+E145+E149+E157+E162+E170+E175+E183+E188+E192+E196</f>
        <v>0</v>
      </c>
    </row>
    <row r="203" spans="1:7" ht="15">
      <c r="D203" s="43" t="s">
        <v>62</v>
      </c>
      <c r="E203" s="45"/>
      <c r="F203" s="46"/>
    </row>
    <row r="204" spans="1:7" ht="15">
      <c r="D204" s="43" t="s">
        <v>63</v>
      </c>
      <c r="E204" s="45"/>
      <c r="F204" s="46">
        <f>F202+F203</f>
        <v>0</v>
      </c>
    </row>
  </sheetData>
  <mergeCells count="87">
    <mergeCell ref="D192:D194"/>
    <mergeCell ref="E192:E194"/>
    <mergeCell ref="F192:F194"/>
    <mergeCell ref="D196:D198"/>
    <mergeCell ref="E196:E198"/>
    <mergeCell ref="F196:F198"/>
    <mergeCell ref="D183:D186"/>
    <mergeCell ref="E183:E186"/>
    <mergeCell ref="F183:F186"/>
    <mergeCell ref="D188:D190"/>
    <mergeCell ref="E188:E190"/>
    <mergeCell ref="F188:F190"/>
    <mergeCell ref="D170:D173"/>
    <mergeCell ref="E170:E173"/>
    <mergeCell ref="F170:F173"/>
    <mergeCell ref="D175:D181"/>
    <mergeCell ref="E175:E181"/>
    <mergeCell ref="F175:F181"/>
    <mergeCell ref="D157:D160"/>
    <mergeCell ref="E157:E160"/>
    <mergeCell ref="F157:F160"/>
    <mergeCell ref="D162:D168"/>
    <mergeCell ref="E162:E168"/>
    <mergeCell ref="F162:F168"/>
    <mergeCell ref="D145:D147"/>
    <mergeCell ref="E145:E147"/>
    <mergeCell ref="F145:F147"/>
    <mergeCell ref="D149:D155"/>
    <mergeCell ref="E149:E155"/>
    <mergeCell ref="F149:F155"/>
    <mergeCell ref="D136:D139"/>
    <mergeCell ref="E136:E139"/>
    <mergeCell ref="F136:F139"/>
    <mergeCell ref="D141:D143"/>
    <mergeCell ref="E141:E143"/>
    <mergeCell ref="F141:F143"/>
    <mergeCell ref="D127:D130"/>
    <mergeCell ref="E127:E130"/>
    <mergeCell ref="F127:F130"/>
    <mergeCell ref="D132:D134"/>
    <mergeCell ref="E132:E134"/>
    <mergeCell ref="F132:F134"/>
    <mergeCell ref="D119:D121"/>
    <mergeCell ref="E119:E121"/>
    <mergeCell ref="F119:F121"/>
    <mergeCell ref="D123:D125"/>
    <mergeCell ref="E123:E125"/>
    <mergeCell ref="F123:F125"/>
    <mergeCell ref="D110:D113"/>
    <mergeCell ref="E110:E113"/>
    <mergeCell ref="F110:F113"/>
    <mergeCell ref="D115:D117"/>
    <mergeCell ref="E115:E117"/>
    <mergeCell ref="F115:F117"/>
    <mergeCell ref="D100:D103"/>
    <mergeCell ref="E100:E103"/>
    <mergeCell ref="F100:F103"/>
    <mergeCell ref="D105:D108"/>
    <mergeCell ref="E105:E108"/>
    <mergeCell ref="F105:F108"/>
    <mergeCell ref="D90:D93"/>
    <mergeCell ref="E90:E93"/>
    <mergeCell ref="F90:F93"/>
    <mergeCell ref="D95:D98"/>
    <mergeCell ref="E95:E98"/>
    <mergeCell ref="F95:F98"/>
    <mergeCell ref="A78:A79"/>
    <mergeCell ref="D80:D83"/>
    <mergeCell ref="E80:E83"/>
    <mergeCell ref="F80:F83"/>
    <mergeCell ref="D85:D88"/>
    <mergeCell ref="E85:E88"/>
    <mergeCell ref="F85:F88"/>
    <mergeCell ref="A61:F61"/>
    <mergeCell ref="A63:F63"/>
    <mergeCell ref="D70:D73"/>
    <mergeCell ref="E70:E73"/>
    <mergeCell ref="F70:F73"/>
    <mergeCell ref="D75:D76"/>
    <mergeCell ref="E75:E76"/>
    <mergeCell ref="F75:F76"/>
    <mergeCell ref="B1:D1"/>
    <mergeCell ref="B3:D3"/>
    <mergeCell ref="B5:D5"/>
    <mergeCell ref="A19:C19"/>
    <mergeCell ref="B50:C50"/>
    <mergeCell ref="B52:C52"/>
  </mergeCells>
  <printOptions horizontalCentered="1"/>
  <pageMargins left="0.23622047244094502" right="0.23622047244094502" top="1.0708661417322831" bottom="1.0295275590551181" header="0.31535433070866109" footer="0.31535433070866109"/>
  <pageSetup paperSize="9" fitToWidth="0" fitToHeight="0" orientation="portrait" r:id="rId1"/>
  <headerFooter alignWithMargins="0">
    <oddHeader>&amp;R&amp;8VNF_UBS_SM_VANNES_AND_BP-DE</oddHeader>
    <oddFooter>&amp;CPage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832C5-7CA5-4487-A750-1627A05058E8}">
  <dimension ref="A1:J205"/>
  <sheetViews>
    <sheetView tabSelected="1" topLeftCell="A176" zoomScale="90" zoomScaleNormal="90" workbookViewId="0">
      <selection activeCell="C200" sqref="C200"/>
    </sheetView>
  </sheetViews>
  <sheetFormatPr baseColWidth="10" defaultColWidth="11" defaultRowHeight="14.25"/>
  <cols>
    <col min="1" max="1" width="13.625" customWidth="1"/>
    <col min="2" max="2" width="14" customWidth="1"/>
    <col min="3" max="3" width="104.875" bestFit="1" customWidth="1"/>
    <col min="4" max="4" width="17.875" style="1" customWidth="1"/>
    <col min="5" max="5" width="15" style="1" customWidth="1"/>
    <col min="6" max="6" width="18.5" customWidth="1"/>
    <col min="7" max="7" width="16.875" customWidth="1"/>
    <col min="8" max="8" width="13.875" customWidth="1"/>
    <col min="9" max="9" width="18.125" style="1" customWidth="1"/>
    <col min="10" max="10" width="18.875" style="1" customWidth="1"/>
    <col min="11" max="1028" width="9.75" customWidth="1"/>
    <col min="1029" max="1029" width="11" customWidth="1"/>
  </cols>
  <sheetData>
    <row r="1" spans="1:5" ht="15.75">
      <c r="B1" s="131" t="s">
        <v>0</v>
      </c>
      <c r="C1" s="131"/>
      <c r="D1" s="131"/>
      <c r="E1" s="103"/>
    </row>
    <row r="2" spans="1:5" ht="15.75">
      <c r="B2" s="2"/>
      <c r="C2" s="2"/>
    </row>
    <row r="3" spans="1:5" ht="15.75">
      <c r="B3" s="132" t="s">
        <v>1</v>
      </c>
      <c r="C3" s="132"/>
      <c r="D3" s="132"/>
      <c r="E3" s="104"/>
    </row>
    <row r="4" spans="1:5" ht="15.75">
      <c r="B4" s="2"/>
      <c r="C4" s="2"/>
    </row>
    <row r="5" spans="1:5" ht="15.75">
      <c r="B5" s="133" t="s">
        <v>2</v>
      </c>
      <c r="C5" s="133"/>
      <c r="D5" s="133"/>
      <c r="E5" s="105"/>
    </row>
    <row r="16" spans="1:5" ht="18">
      <c r="A16" s="3" t="s">
        <v>3</v>
      </c>
      <c r="B16" s="4"/>
    </row>
    <row r="19" spans="1:3" ht="23.25">
      <c r="A19" s="134" t="s">
        <v>90</v>
      </c>
      <c r="B19" s="134"/>
      <c r="C19" s="134"/>
    </row>
    <row r="23" spans="1:3" ht="18">
      <c r="A23" s="5"/>
      <c r="B23" s="4"/>
    </row>
    <row r="28" spans="1:3" ht="18">
      <c r="A28" s="5" t="s">
        <v>4</v>
      </c>
    </row>
    <row r="34" spans="1:1" ht="18">
      <c r="A34" s="3"/>
    </row>
    <row r="35" spans="1:1" ht="23.25">
      <c r="A35" s="6" t="s">
        <v>193</v>
      </c>
    </row>
    <row r="50" spans="1:10">
      <c r="B50" s="111" t="s">
        <v>6</v>
      </c>
    </row>
    <row r="52" spans="1:10">
      <c r="B52" s="146" t="s">
        <v>73</v>
      </c>
      <c r="C52" s="146"/>
    </row>
    <row r="54" spans="1:10">
      <c r="B54" s="146" t="s">
        <v>192</v>
      </c>
      <c r="C54" s="146"/>
    </row>
    <row r="56" spans="1:10">
      <c r="B56" s="7"/>
    </row>
    <row r="61" spans="1:10" ht="20.25">
      <c r="A61" s="135" t="s">
        <v>74</v>
      </c>
      <c r="B61" s="135"/>
      <c r="C61" s="135"/>
      <c r="D61" s="135"/>
      <c r="E61" s="135"/>
      <c r="F61" s="135"/>
      <c r="G61" s="135"/>
      <c r="H61" s="135"/>
      <c r="I61" s="135"/>
      <c r="J61" s="106"/>
    </row>
    <row r="63" spans="1:10" ht="75.75" customHeight="1">
      <c r="A63" s="136" t="s">
        <v>8</v>
      </c>
      <c r="B63" s="136"/>
      <c r="C63" s="136"/>
      <c r="D63" s="136"/>
      <c r="E63" s="136"/>
      <c r="F63" s="136"/>
      <c r="G63" s="136"/>
      <c r="H63" s="136"/>
      <c r="I63" s="136"/>
      <c r="J63" s="107"/>
    </row>
    <row r="64" spans="1:10" ht="15">
      <c r="A64" s="10" t="s">
        <v>9</v>
      </c>
    </row>
    <row r="66" spans="1:10">
      <c r="A66" s="11"/>
    </row>
    <row r="67" spans="1:10">
      <c r="A67" s="11"/>
    </row>
    <row r="68" spans="1:10">
      <c r="A68" s="11"/>
    </row>
    <row r="69" spans="1:10" ht="45">
      <c r="A69" s="12" t="s">
        <v>10</v>
      </c>
      <c r="B69" s="108" t="s">
        <v>66</v>
      </c>
      <c r="C69" s="129" t="s">
        <v>11</v>
      </c>
      <c r="D69" s="12" t="s">
        <v>12</v>
      </c>
      <c r="E69" s="12" t="s">
        <v>75</v>
      </c>
      <c r="F69" s="12" t="s">
        <v>79</v>
      </c>
      <c r="G69" s="12" t="s">
        <v>78</v>
      </c>
      <c r="H69" s="12" t="s">
        <v>77</v>
      </c>
      <c r="I69" s="12" t="s">
        <v>76</v>
      </c>
      <c r="J69"/>
    </row>
    <row r="70" spans="1:10" ht="15">
      <c r="A70" s="15" t="s">
        <v>14</v>
      </c>
      <c r="B70" s="108">
        <v>3</v>
      </c>
      <c r="C70" s="115" t="s">
        <v>209</v>
      </c>
      <c r="D70" s="164" t="s">
        <v>15</v>
      </c>
      <c r="E70" s="162"/>
      <c r="F70" s="164">
        <v>1</v>
      </c>
      <c r="G70" s="162">
        <f>E70*F70</f>
        <v>0</v>
      </c>
      <c r="H70" s="164">
        <v>4</v>
      </c>
      <c r="I70" s="162">
        <f>E70*H70</f>
        <v>0</v>
      </c>
      <c r="J70"/>
    </row>
    <row r="71" spans="1:10" ht="15">
      <c r="A71" s="17"/>
      <c r="B71" s="110"/>
      <c r="C71" s="113" t="s">
        <v>85</v>
      </c>
      <c r="D71" s="160"/>
      <c r="E71" s="166"/>
      <c r="F71" s="160"/>
      <c r="G71" s="166"/>
      <c r="H71" s="160"/>
      <c r="I71" s="166"/>
      <c r="J71"/>
    </row>
    <row r="72" spans="1:10" ht="29.25">
      <c r="A72" s="17"/>
      <c r="B72" s="110"/>
      <c r="C72" s="113" t="s">
        <v>194</v>
      </c>
      <c r="D72" s="160"/>
      <c r="E72" s="166"/>
      <c r="F72" s="160"/>
      <c r="G72" s="166"/>
      <c r="H72" s="160"/>
      <c r="I72" s="166"/>
      <c r="J72"/>
    </row>
    <row r="73" spans="1:10" ht="15">
      <c r="A73" s="17"/>
      <c r="B73" s="110"/>
      <c r="C73" s="113" t="s">
        <v>17</v>
      </c>
      <c r="D73" s="161"/>
      <c r="E73" s="163"/>
      <c r="F73" s="161"/>
      <c r="G73" s="163"/>
      <c r="H73" s="161"/>
      <c r="I73" s="163"/>
      <c r="J73"/>
    </row>
    <row r="74" spans="1:10" ht="30">
      <c r="A74" s="19"/>
      <c r="B74" s="109"/>
      <c r="C74" s="114" t="s">
        <v>18</v>
      </c>
      <c r="D74" s="64"/>
      <c r="E74" s="64"/>
      <c r="F74" s="64"/>
      <c r="G74" s="64"/>
      <c r="H74" s="64"/>
      <c r="I74" s="62"/>
      <c r="J74"/>
    </row>
    <row r="75" spans="1:10" ht="28.35" customHeight="1">
      <c r="A75" s="108" t="s">
        <v>19</v>
      </c>
      <c r="B75" s="108">
        <v>4</v>
      </c>
      <c r="C75" s="115" t="s">
        <v>163</v>
      </c>
      <c r="D75" s="164" t="s">
        <v>15</v>
      </c>
      <c r="E75" s="162"/>
      <c r="F75" s="164">
        <v>3</v>
      </c>
      <c r="G75" s="162">
        <f>E75*F75</f>
        <v>0</v>
      </c>
      <c r="H75" s="164">
        <v>48</v>
      </c>
      <c r="I75" s="162">
        <f>E75*H75</f>
        <v>0</v>
      </c>
      <c r="J75"/>
    </row>
    <row r="76" spans="1:10" ht="28.5">
      <c r="A76" s="110"/>
      <c r="B76" s="110"/>
      <c r="C76" s="113" t="s">
        <v>115</v>
      </c>
      <c r="D76" s="161"/>
      <c r="E76" s="163"/>
      <c r="F76" s="161"/>
      <c r="G76" s="163"/>
      <c r="H76" s="161"/>
      <c r="I76" s="163"/>
      <c r="J76"/>
    </row>
    <row r="77" spans="1:10" ht="30">
      <c r="A77" s="109"/>
      <c r="B77" s="110"/>
      <c r="C77" s="116" t="s">
        <v>18</v>
      </c>
      <c r="D77" s="64"/>
      <c r="E77" s="64"/>
      <c r="F77" s="64"/>
      <c r="G77" s="64"/>
      <c r="H77" s="64"/>
      <c r="I77" s="62"/>
      <c r="J77"/>
    </row>
    <row r="78" spans="1:10" ht="25.5">
      <c r="A78" s="130" t="s">
        <v>20</v>
      </c>
      <c r="B78" s="108">
        <v>5</v>
      </c>
      <c r="C78" s="112" t="s">
        <v>87</v>
      </c>
      <c r="D78" s="65"/>
      <c r="E78" s="66"/>
      <c r="F78" s="59"/>
      <c r="G78" s="59"/>
      <c r="H78" s="59"/>
      <c r="I78" s="59"/>
      <c r="J78"/>
    </row>
    <row r="79" spans="1:10" ht="29.25" thickBot="1">
      <c r="A79" s="130"/>
      <c r="B79" s="110"/>
      <c r="C79" s="117" t="s">
        <v>152</v>
      </c>
      <c r="D79" s="67"/>
      <c r="E79" s="68"/>
      <c r="F79" s="60"/>
      <c r="G79" s="60"/>
      <c r="H79" s="60"/>
      <c r="I79" s="60"/>
      <c r="J79"/>
    </row>
    <row r="80" spans="1:10" ht="37.15" customHeight="1">
      <c r="A80" s="99" t="s">
        <v>21</v>
      </c>
      <c r="B80" s="108"/>
      <c r="C80" s="118" t="s">
        <v>165</v>
      </c>
      <c r="D80" s="153" t="s">
        <v>15</v>
      </c>
      <c r="E80" s="156"/>
      <c r="F80" s="159">
        <v>1</v>
      </c>
      <c r="G80" s="165">
        <f>E80*F80</f>
        <v>0</v>
      </c>
      <c r="H80" s="159">
        <v>4</v>
      </c>
      <c r="I80" s="165">
        <f>E80*H80</f>
        <v>0</v>
      </c>
      <c r="J80"/>
    </row>
    <row r="81" spans="1:10" ht="21" customHeight="1">
      <c r="A81" s="100"/>
      <c r="B81" s="110"/>
      <c r="C81" s="112" t="s">
        <v>88</v>
      </c>
      <c r="D81" s="154"/>
      <c r="E81" s="157"/>
      <c r="F81" s="160"/>
      <c r="G81" s="166"/>
      <c r="H81" s="160"/>
      <c r="I81" s="166"/>
      <c r="J81"/>
    </row>
    <row r="82" spans="1:10" ht="15.75">
      <c r="A82" s="100"/>
      <c r="B82" s="110"/>
      <c r="C82" s="119" t="s">
        <v>22</v>
      </c>
      <c r="D82" s="154"/>
      <c r="E82" s="157"/>
      <c r="F82" s="160"/>
      <c r="G82" s="166"/>
      <c r="H82" s="160"/>
      <c r="I82" s="166"/>
      <c r="J82"/>
    </row>
    <row r="83" spans="1:10" ht="15.75">
      <c r="A83" s="100"/>
      <c r="B83" s="110"/>
      <c r="C83" s="112" t="s">
        <v>23</v>
      </c>
      <c r="D83" s="155"/>
      <c r="E83" s="158"/>
      <c r="F83" s="161"/>
      <c r="G83" s="163"/>
      <c r="H83" s="161"/>
      <c r="I83" s="163"/>
      <c r="J83"/>
    </row>
    <row r="84" spans="1:10" ht="30.75" thickBot="1">
      <c r="A84" s="101"/>
      <c r="B84" s="110"/>
      <c r="C84" s="120" t="s">
        <v>18</v>
      </c>
      <c r="D84" s="69"/>
      <c r="E84" s="69"/>
      <c r="F84" s="61"/>
      <c r="G84" s="61"/>
      <c r="H84" s="61"/>
      <c r="I84" s="61"/>
      <c r="J84"/>
    </row>
    <row r="85" spans="1:10" ht="30">
      <c r="A85" s="99" t="s">
        <v>24</v>
      </c>
      <c r="B85" s="108"/>
      <c r="C85" s="118" t="s">
        <v>166</v>
      </c>
      <c r="D85" s="153" t="s">
        <v>15</v>
      </c>
      <c r="E85" s="165"/>
      <c r="F85" s="159">
        <v>1</v>
      </c>
      <c r="G85" s="165">
        <f>E85*F85</f>
        <v>0</v>
      </c>
      <c r="H85" s="159">
        <v>4</v>
      </c>
      <c r="I85" s="165">
        <f>E85*H85</f>
        <v>0</v>
      </c>
      <c r="J85"/>
    </row>
    <row r="86" spans="1:10" ht="15.75">
      <c r="A86" s="100"/>
      <c r="B86" s="110"/>
      <c r="C86" s="112" t="s">
        <v>88</v>
      </c>
      <c r="D86" s="154"/>
      <c r="E86" s="166"/>
      <c r="F86" s="160"/>
      <c r="G86" s="166"/>
      <c r="H86" s="160"/>
      <c r="I86" s="166"/>
      <c r="J86"/>
    </row>
    <row r="87" spans="1:10" ht="15.75">
      <c r="A87" s="100"/>
      <c r="B87" s="110"/>
      <c r="C87" s="119" t="s">
        <v>25</v>
      </c>
      <c r="D87" s="154"/>
      <c r="E87" s="166"/>
      <c r="F87" s="160"/>
      <c r="G87" s="166"/>
      <c r="H87" s="160"/>
      <c r="I87" s="166"/>
      <c r="J87"/>
    </row>
    <row r="88" spans="1:10" ht="15.75">
      <c r="A88" s="100"/>
      <c r="B88" s="110"/>
      <c r="C88" s="112" t="s">
        <v>23</v>
      </c>
      <c r="D88" s="155"/>
      <c r="E88" s="163"/>
      <c r="F88" s="161"/>
      <c r="G88" s="163"/>
      <c r="H88" s="161"/>
      <c r="I88" s="163"/>
      <c r="J88"/>
    </row>
    <row r="89" spans="1:10" ht="30.75" thickBot="1">
      <c r="A89" s="101"/>
      <c r="B89" s="110"/>
      <c r="C89" s="120" t="s">
        <v>18</v>
      </c>
      <c r="D89" s="69"/>
      <c r="E89" s="69"/>
      <c r="F89" s="61"/>
      <c r="G89" s="61"/>
      <c r="H89" s="61"/>
      <c r="I89" s="61"/>
      <c r="J89"/>
    </row>
    <row r="90" spans="1:10" ht="30">
      <c r="A90" s="99" t="s">
        <v>26</v>
      </c>
      <c r="B90" s="108"/>
      <c r="C90" s="118" t="s">
        <v>167</v>
      </c>
      <c r="D90" s="153" t="s">
        <v>15</v>
      </c>
      <c r="E90" s="165"/>
      <c r="F90" s="159">
        <v>1</v>
      </c>
      <c r="G90" s="165">
        <f>E90*F90</f>
        <v>0</v>
      </c>
      <c r="H90" s="159">
        <v>4</v>
      </c>
      <c r="I90" s="165">
        <f>E90*H90</f>
        <v>0</v>
      </c>
      <c r="J90"/>
    </row>
    <row r="91" spans="1:10" ht="15.75">
      <c r="A91" s="100"/>
      <c r="B91" s="110"/>
      <c r="C91" s="112" t="s">
        <v>88</v>
      </c>
      <c r="D91" s="154"/>
      <c r="E91" s="166"/>
      <c r="F91" s="160"/>
      <c r="G91" s="166"/>
      <c r="H91" s="160"/>
      <c r="I91" s="166"/>
      <c r="J91"/>
    </row>
    <row r="92" spans="1:10" ht="15.75">
      <c r="A92" s="100"/>
      <c r="B92" s="110"/>
      <c r="C92" s="119" t="s">
        <v>22</v>
      </c>
      <c r="D92" s="154"/>
      <c r="E92" s="166"/>
      <c r="F92" s="160"/>
      <c r="G92" s="166"/>
      <c r="H92" s="160"/>
      <c r="I92" s="166"/>
      <c r="J92"/>
    </row>
    <row r="93" spans="1:10" ht="15.75">
      <c r="A93" s="100"/>
      <c r="B93" s="110"/>
      <c r="C93" s="112" t="s">
        <v>23</v>
      </c>
      <c r="D93" s="155"/>
      <c r="E93" s="163"/>
      <c r="F93" s="161"/>
      <c r="G93" s="163"/>
      <c r="H93" s="161"/>
      <c r="I93" s="163"/>
      <c r="J93"/>
    </row>
    <row r="94" spans="1:10" ht="30.75" thickBot="1">
      <c r="A94" s="101"/>
      <c r="B94" s="110"/>
      <c r="C94" s="120" t="s">
        <v>18</v>
      </c>
      <c r="D94" s="69"/>
      <c r="E94" s="69"/>
      <c r="F94" s="61"/>
      <c r="G94" s="61"/>
      <c r="H94" s="61"/>
      <c r="I94" s="61"/>
      <c r="J94"/>
    </row>
    <row r="95" spans="1:10" ht="30">
      <c r="A95" s="99" t="s">
        <v>27</v>
      </c>
      <c r="B95" s="108"/>
      <c r="C95" s="118" t="s">
        <v>168</v>
      </c>
      <c r="D95" s="153" t="s">
        <v>15</v>
      </c>
      <c r="E95" s="156"/>
      <c r="F95" s="153">
        <v>1</v>
      </c>
      <c r="G95" s="156">
        <f>E95*F95</f>
        <v>0</v>
      </c>
      <c r="H95" s="153">
        <v>4</v>
      </c>
      <c r="I95" s="156">
        <f>E95*H95</f>
        <v>0</v>
      </c>
      <c r="J95"/>
    </row>
    <row r="96" spans="1:10" ht="28.5">
      <c r="A96" s="100"/>
      <c r="B96" s="110"/>
      <c r="C96" s="112" t="s">
        <v>98</v>
      </c>
      <c r="D96" s="154"/>
      <c r="E96" s="157"/>
      <c r="F96" s="154"/>
      <c r="G96" s="157"/>
      <c r="H96" s="154">
        <v>1</v>
      </c>
      <c r="I96" s="157"/>
      <c r="J96"/>
    </row>
    <row r="97" spans="1:10" ht="28.5">
      <c r="A97" s="100"/>
      <c r="B97" s="110"/>
      <c r="C97" s="112" t="s">
        <v>96</v>
      </c>
      <c r="D97" s="154"/>
      <c r="E97" s="157"/>
      <c r="F97" s="154"/>
      <c r="G97" s="157"/>
      <c r="H97" s="154"/>
      <c r="I97" s="157"/>
      <c r="J97"/>
    </row>
    <row r="98" spans="1:10" ht="15.75">
      <c r="A98" s="100"/>
      <c r="B98" s="110"/>
      <c r="C98" s="112" t="s">
        <v>23</v>
      </c>
      <c r="D98" s="155"/>
      <c r="E98" s="158"/>
      <c r="F98" s="155"/>
      <c r="G98" s="158"/>
      <c r="H98" s="155"/>
      <c r="I98" s="158"/>
      <c r="J98"/>
    </row>
    <row r="99" spans="1:10" ht="30">
      <c r="A99" s="101"/>
      <c r="B99" s="110"/>
      <c r="C99" s="120" t="s">
        <v>18</v>
      </c>
      <c r="D99" s="69"/>
      <c r="E99" s="69"/>
      <c r="F99" s="61"/>
      <c r="G99" s="61"/>
      <c r="H99" s="61"/>
      <c r="I99" s="61"/>
      <c r="J99"/>
    </row>
    <row r="100" spans="1:10" ht="30">
      <c r="A100" s="99" t="s">
        <v>28</v>
      </c>
      <c r="B100" s="108"/>
      <c r="C100" s="118" t="s">
        <v>171</v>
      </c>
      <c r="D100" s="167" t="s">
        <v>15</v>
      </c>
      <c r="E100" s="168"/>
      <c r="F100" s="167">
        <v>1</v>
      </c>
      <c r="G100" s="168">
        <f>E100*F100</f>
        <v>0</v>
      </c>
      <c r="H100" s="167">
        <v>4</v>
      </c>
      <c r="I100" s="168">
        <f>E100*H100</f>
        <v>0</v>
      </c>
      <c r="J100"/>
    </row>
    <row r="101" spans="1:10" ht="28.5">
      <c r="A101" s="100"/>
      <c r="B101" s="110"/>
      <c r="C101" s="112" t="s">
        <v>169</v>
      </c>
      <c r="D101" s="154"/>
      <c r="E101" s="157"/>
      <c r="F101" s="154"/>
      <c r="G101" s="157"/>
      <c r="H101" s="154">
        <v>1</v>
      </c>
      <c r="I101" s="157"/>
      <c r="J101"/>
    </row>
    <row r="102" spans="1:10" ht="15.75">
      <c r="A102" s="100"/>
      <c r="B102" s="110"/>
      <c r="C102" s="112" t="s">
        <v>170</v>
      </c>
      <c r="D102" s="154"/>
      <c r="E102" s="157"/>
      <c r="F102" s="154"/>
      <c r="G102" s="157"/>
      <c r="H102" s="154"/>
      <c r="I102" s="157"/>
      <c r="J102"/>
    </row>
    <row r="103" spans="1:10" ht="15.75">
      <c r="A103" s="100"/>
      <c r="B103" s="110"/>
      <c r="C103" s="112" t="s">
        <v>23</v>
      </c>
      <c r="D103" s="155"/>
      <c r="E103" s="158"/>
      <c r="F103" s="155"/>
      <c r="G103" s="158"/>
      <c r="H103" s="155"/>
      <c r="I103" s="158"/>
      <c r="J103"/>
    </row>
    <row r="104" spans="1:10" ht="30">
      <c r="A104" s="101"/>
      <c r="B104" s="110"/>
      <c r="C104" s="120" t="s">
        <v>18</v>
      </c>
      <c r="D104" s="69"/>
      <c r="E104" s="69"/>
      <c r="F104" s="61"/>
      <c r="G104" s="61"/>
      <c r="H104" s="61"/>
      <c r="I104" s="61"/>
      <c r="J104"/>
    </row>
    <row r="105" spans="1:10" ht="30">
      <c r="A105" s="99" t="s">
        <v>29</v>
      </c>
      <c r="B105" s="108"/>
      <c r="C105" s="118" t="s">
        <v>172</v>
      </c>
      <c r="D105" s="167" t="s">
        <v>15</v>
      </c>
      <c r="E105" s="168"/>
      <c r="F105" s="164">
        <v>1</v>
      </c>
      <c r="G105" s="162">
        <f>E105*F105</f>
        <v>0</v>
      </c>
      <c r="H105" s="164">
        <v>4</v>
      </c>
      <c r="I105" s="162">
        <f>E105*H105</f>
        <v>0</v>
      </c>
      <c r="J105"/>
    </row>
    <row r="106" spans="1:10" ht="28.5">
      <c r="A106" s="100"/>
      <c r="B106" s="110"/>
      <c r="C106" s="112" t="s">
        <v>169</v>
      </c>
      <c r="D106" s="154"/>
      <c r="E106" s="157"/>
      <c r="F106" s="160"/>
      <c r="G106" s="166"/>
      <c r="H106" s="160"/>
      <c r="I106" s="166"/>
      <c r="J106"/>
    </row>
    <row r="107" spans="1:10" ht="15.75">
      <c r="A107" s="35"/>
      <c r="B107" s="110"/>
      <c r="C107" s="112" t="s">
        <v>170</v>
      </c>
      <c r="D107" s="154"/>
      <c r="E107" s="157"/>
      <c r="F107" s="160"/>
      <c r="G107" s="166"/>
      <c r="H107" s="160"/>
      <c r="I107" s="166"/>
      <c r="J107"/>
    </row>
    <row r="108" spans="1:10" ht="15.75">
      <c r="A108" s="35"/>
      <c r="B108" s="110"/>
      <c r="C108" s="112" t="s">
        <v>23</v>
      </c>
      <c r="D108" s="155"/>
      <c r="E108" s="158"/>
      <c r="F108" s="161"/>
      <c r="G108" s="163"/>
      <c r="H108" s="161"/>
      <c r="I108" s="163"/>
      <c r="J108"/>
    </row>
    <row r="109" spans="1:10" ht="30">
      <c r="A109" s="36"/>
      <c r="B109" s="110"/>
      <c r="C109" s="120" t="s">
        <v>18</v>
      </c>
      <c r="D109" s="69"/>
      <c r="E109" s="69"/>
      <c r="F109" s="61"/>
      <c r="G109" s="61"/>
      <c r="H109" s="61"/>
      <c r="I109" s="61"/>
      <c r="J109"/>
    </row>
    <row r="110" spans="1:10" ht="30">
      <c r="A110" s="37" t="s">
        <v>30</v>
      </c>
      <c r="B110" s="108"/>
      <c r="C110" s="121" t="s">
        <v>173</v>
      </c>
      <c r="D110" s="167" t="s">
        <v>15</v>
      </c>
      <c r="E110" s="168"/>
      <c r="F110" s="164">
        <v>1</v>
      </c>
      <c r="G110" s="162">
        <f>E110*F110</f>
        <v>0</v>
      </c>
      <c r="H110" s="164">
        <v>4</v>
      </c>
      <c r="I110" s="162">
        <f>E110*H110</f>
        <v>0</v>
      </c>
      <c r="J110"/>
    </row>
    <row r="111" spans="1:10" ht="15.75">
      <c r="A111" s="38"/>
      <c r="B111" s="110"/>
      <c r="C111" s="115"/>
      <c r="D111" s="154"/>
      <c r="E111" s="157"/>
      <c r="F111" s="160"/>
      <c r="G111" s="166"/>
      <c r="H111" s="160"/>
      <c r="I111" s="166"/>
      <c r="J111"/>
    </row>
    <row r="112" spans="1:10" ht="28.5">
      <c r="A112" s="38"/>
      <c r="B112" s="110"/>
      <c r="C112" s="113" t="s">
        <v>153</v>
      </c>
      <c r="D112" s="154"/>
      <c r="E112" s="157"/>
      <c r="F112" s="160"/>
      <c r="G112" s="166"/>
      <c r="H112" s="160"/>
      <c r="I112" s="166"/>
      <c r="J112"/>
    </row>
    <row r="113" spans="1:10" ht="15.75">
      <c r="A113" s="38"/>
      <c r="B113" s="110"/>
      <c r="C113" s="113" t="s">
        <v>23</v>
      </c>
      <c r="D113" s="155"/>
      <c r="E113" s="158"/>
      <c r="F113" s="161"/>
      <c r="G113" s="163"/>
      <c r="H113" s="161"/>
      <c r="I113" s="163"/>
      <c r="J113"/>
    </row>
    <row r="114" spans="1:10" ht="30">
      <c r="A114" s="39"/>
      <c r="B114" s="109"/>
      <c r="C114" s="122" t="s">
        <v>18</v>
      </c>
      <c r="D114" s="69"/>
      <c r="E114" s="69"/>
      <c r="F114" s="61"/>
      <c r="G114" s="61"/>
      <c r="H114" s="61"/>
      <c r="I114" s="61"/>
      <c r="J114"/>
    </row>
    <row r="115" spans="1:10" ht="30">
      <c r="A115" s="99" t="s">
        <v>31</v>
      </c>
      <c r="B115" s="110"/>
      <c r="C115" s="118" t="s">
        <v>195</v>
      </c>
      <c r="D115" s="167" t="s">
        <v>15</v>
      </c>
      <c r="E115" s="168"/>
      <c r="F115" s="164">
        <v>1</v>
      </c>
      <c r="G115" s="162">
        <f>E115*F115</f>
        <v>0</v>
      </c>
      <c r="H115" s="164">
        <v>4</v>
      </c>
      <c r="I115" s="162">
        <f>E115*H115</f>
        <v>0</v>
      </c>
      <c r="J115"/>
    </row>
    <row r="116" spans="1:10" ht="28.5">
      <c r="A116" s="100"/>
      <c r="B116" s="110"/>
      <c r="C116" s="112" t="s">
        <v>153</v>
      </c>
      <c r="D116" s="154"/>
      <c r="E116" s="157"/>
      <c r="F116" s="160"/>
      <c r="G116" s="166"/>
      <c r="H116" s="160"/>
      <c r="I116" s="166"/>
      <c r="J116"/>
    </row>
    <row r="117" spans="1:10" ht="28.15" customHeight="1">
      <c r="A117" s="100"/>
      <c r="B117" s="110"/>
      <c r="C117" s="112" t="s">
        <v>23</v>
      </c>
      <c r="D117" s="155"/>
      <c r="E117" s="158"/>
      <c r="F117" s="161"/>
      <c r="G117" s="163"/>
      <c r="H117" s="161"/>
      <c r="I117" s="163"/>
      <c r="J117"/>
    </row>
    <row r="118" spans="1:10" ht="48.75" customHeight="1">
      <c r="A118" s="101"/>
      <c r="B118" s="110"/>
      <c r="C118" s="120" t="s">
        <v>18</v>
      </c>
      <c r="D118" s="69"/>
      <c r="E118" s="69"/>
      <c r="F118" s="61"/>
      <c r="G118" s="61"/>
      <c r="H118" s="61"/>
      <c r="I118" s="61"/>
      <c r="J118"/>
    </row>
    <row r="119" spans="1:10" ht="54" customHeight="1">
      <c r="A119" s="99" t="s">
        <v>32</v>
      </c>
      <c r="B119" s="108"/>
      <c r="C119" s="118" t="s">
        <v>196</v>
      </c>
      <c r="D119" s="167" t="s">
        <v>15</v>
      </c>
      <c r="E119" s="168"/>
      <c r="F119" s="164">
        <v>1</v>
      </c>
      <c r="G119" s="162">
        <f>E119*F119</f>
        <v>0</v>
      </c>
      <c r="H119" s="164">
        <v>4</v>
      </c>
      <c r="I119" s="162">
        <f>E119*H119</f>
        <v>0</v>
      </c>
      <c r="J119"/>
    </row>
    <row r="120" spans="1:10" ht="28.5">
      <c r="A120" s="100"/>
      <c r="B120" s="110"/>
      <c r="C120" s="112" t="s">
        <v>153</v>
      </c>
      <c r="D120" s="154"/>
      <c r="E120" s="157"/>
      <c r="F120" s="160"/>
      <c r="G120" s="166"/>
      <c r="H120" s="160"/>
      <c r="I120" s="166"/>
      <c r="J120"/>
    </row>
    <row r="121" spans="1:10" ht="15.75">
      <c r="A121" s="100"/>
      <c r="B121" s="110"/>
      <c r="C121" s="112" t="s">
        <v>23</v>
      </c>
      <c r="D121" s="155"/>
      <c r="E121" s="158"/>
      <c r="F121" s="161"/>
      <c r="G121" s="163"/>
      <c r="H121" s="161"/>
      <c r="I121" s="163"/>
      <c r="J121"/>
    </row>
    <row r="122" spans="1:10" ht="30">
      <c r="A122" s="101"/>
      <c r="B122" s="110"/>
      <c r="C122" s="120" t="s">
        <v>18</v>
      </c>
      <c r="D122" s="69"/>
      <c r="E122" s="69"/>
      <c r="F122" s="61"/>
      <c r="G122" s="61"/>
      <c r="H122" s="61"/>
      <c r="I122" s="61"/>
      <c r="J122"/>
    </row>
    <row r="123" spans="1:10" ht="30">
      <c r="A123" s="99" t="s">
        <v>33</v>
      </c>
      <c r="B123" s="108"/>
      <c r="C123" s="123" t="s">
        <v>176</v>
      </c>
      <c r="D123" s="167" t="s">
        <v>15</v>
      </c>
      <c r="E123" s="168"/>
      <c r="F123" s="164">
        <v>2</v>
      </c>
      <c r="G123" s="162">
        <f>E123*F123</f>
        <v>0</v>
      </c>
      <c r="H123" s="164">
        <v>8</v>
      </c>
      <c r="I123" s="162">
        <f>E123*H123</f>
        <v>0</v>
      </c>
      <c r="J123"/>
    </row>
    <row r="124" spans="1:10" ht="25.5">
      <c r="A124" s="100"/>
      <c r="B124" s="110"/>
      <c r="C124" s="112" t="s">
        <v>105</v>
      </c>
      <c r="D124" s="154"/>
      <c r="E124" s="157"/>
      <c r="F124" s="160"/>
      <c r="G124" s="166"/>
      <c r="H124" s="160"/>
      <c r="I124" s="166"/>
      <c r="J124"/>
    </row>
    <row r="125" spans="1:10" ht="28.5">
      <c r="A125" s="100"/>
      <c r="B125" s="110"/>
      <c r="C125" s="119" t="s">
        <v>34</v>
      </c>
      <c r="D125" s="155"/>
      <c r="E125" s="158"/>
      <c r="F125" s="161"/>
      <c r="G125" s="163"/>
      <c r="H125" s="161"/>
      <c r="I125" s="163"/>
      <c r="J125"/>
    </row>
    <row r="126" spans="1:10" ht="30">
      <c r="A126" s="101"/>
      <c r="B126" s="110"/>
      <c r="C126" s="120" t="s">
        <v>18</v>
      </c>
      <c r="D126" s="69"/>
      <c r="E126" s="69"/>
      <c r="F126" s="61"/>
      <c r="G126" s="61"/>
      <c r="H126" s="61"/>
      <c r="I126" s="61"/>
      <c r="J126"/>
    </row>
    <row r="127" spans="1:10" ht="30">
      <c r="A127" s="99" t="s">
        <v>35</v>
      </c>
      <c r="B127" s="108"/>
      <c r="C127" s="123" t="s">
        <v>197</v>
      </c>
      <c r="D127" s="167" t="s">
        <v>15</v>
      </c>
      <c r="E127" s="168"/>
      <c r="F127" s="164">
        <v>2</v>
      </c>
      <c r="G127" s="162">
        <f>E127*F127</f>
        <v>0</v>
      </c>
      <c r="H127" s="169">
        <v>8</v>
      </c>
      <c r="I127" s="162">
        <f>E127*H127</f>
        <v>0</v>
      </c>
      <c r="J127"/>
    </row>
    <row r="128" spans="1:10" ht="15.75">
      <c r="A128" s="100"/>
      <c r="B128" s="110"/>
      <c r="C128" s="112" t="s">
        <v>88</v>
      </c>
      <c r="D128" s="154"/>
      <c r="E128" s="157"/>
      <c r="F128" s="160"/>
      <c r="G128" s="166"/>
      <c r="H128" s="170"/>
      <c r="I128" s="166"/>
      <c r="J128"/>
    </row>
    <row r="129" spans="1:10" ht="28.5">
      <c r="A129" s="100"/>
      <c r="B129" s="110"/>
      <c r="C129" s="112" t="s">
        <v>198</v>
      </c>
      <c r="D129" s="154"/>
      <c r="E129" s="157"/>
      <c r="F129" s="160"/>
      <c r="G129" s="166"/>
      <c r="H129" s="170"/>
      <c r="I129" s="166"/>
      <c r="J129"/>
    </row>
    <row r="130" spans="1:10" ht="15.75">
      <c r="A130" s="100"/>
      <c r="B130" s="110"/>
      <c r="C130" s="112" t="s">
        <v>23</v>
      </c>
      <c r="D130" s="155"/>
      <c r="E130" s="158"/>
      <c r="F130" s="161"/>
      <c r="G130" s="163"/>
      <c r="H130" s="171"/>
      <c r="I130" s="163"/>
      <c r="J130"/>
    </row>
    <row r="131" spans="1:10" ht="30">
      <c r="A131" s="101"/>
      <c r="B131" s="110"/>
      <c r="C131" s="120" t="s">
        <v>18</v>
      </c>
      <c r="D131" s="70"/>
      <c r="E131" s="70"/>
      <c r="F131" s="62"/>
      <c r="G131" s="62"/>
      <c r="H131" s="62"/>
      <c r="I131" s="62"/>
      <c r="J131"/>
    </row>
    <row r="132" spans="1:10" ht="30">
      <c r="A132" s="99" t="s">
        <v>37</v>
      </c>
      <c r="B132" s="108"/>
      <c r="C132" s="118" t="s">
        <v>178</v>
      </c>
      <c r="D132" s="167" t="s">
        <v>15</v>
      </c>
      <c r="E132" s="168"/>
      <c r="F132" s="164">
        <v>1</v>
      </c>
      <c r="G132" s="162">
        <f>E132*F132</f>
        <v>0</v>
      </c>
      <c r="H132" s="164">
        <v>4</v>
      </c>
      <c r="I132" s="162">
        <f>E132*H132</f>
        <v>0</v>
      </c>
      <c r="J132"/>
    </row>
    <row r="133" spans="1:10" ht="15.75">
      <c r="A133" s="100"/>
      <c r="B133" s="110"/>
      <c r="C133" s="112" t="s">
        <v>38</v>
      </c>
      <c r="D133" s="154"/>
      <c r="E133" s="157"/>
      <c r="F133" s="160"/>
      <c r="G133" s="166"/>
      <c r="H133" s="160"/>
      <c r="I133" s="166"/>
      <c r="J133"/>
    </row>
    <row r="134" spans="1:10" ht="15.75">
      <c r="A134" s="100"/>
      <c r="B134" s="110"/>
      <c r="C134" s="112" t="s">
        <v>23</v>
      </c>
      <c r="D134" s="155"/>
      <c r="E134" s="158"/>
      <c r="F134" s="161"/>
      <c r="G134" s="163"/>
      <c r="H134" s="161"/>
      <c r="I134" s="163"/>
      <c r="J134"/>
    </row>
    <row r="135" spans="1:10" ht="30">
      <c r="A135" s="101"/>
      <c r="B135" s="110"/>
      <c r="C135" s="120" t="s">
        <v>18</v>
      </c>
      <c r="D135" s="69"/>
      <c r="E135" s="69"/>
      <c r="F135" s="61"/>
      <c r="G135" s="61"/>
      <c r="H135" s="61"/>
      <c r="I135" s="61"/>
      <c r="J135"/>
    </row>
    <row r="136" spans="1:10" ht="15.75">
      <c r="A136" s="37" t="s">
        <v>39</v>
      </c>
      <c r="B136" s="108"/>
      <c r="C136" s="124" t="s">
        <v>179</v>
      </c>
      <c r="D136" s="167" t="s">
        <v>15</v>
      </c>
      <c r="E136" s="168"/>
      <c r="F136" s="164">
        <v>1</v>
      </c>
      <c r="G136" s="162">
        <f>E136*F136</f>
        <v>0</v>
      </c>
      <c r="H136" s="164">
        <v>4</v>
      </c>
      <c r="I136" s="162">
        <f>E136*H136</f>
        <v>0</v>
      </c>
      <c r="J136"/>
    </row>
    <row r="137" spans="1:10" ht="25.5">
      <c r="A137" s="41"/>
      <c r="B137" s="110"/>
      <c r="C137" s="113" t="s">
        <v>105</v>
      </c>
      <c r="D137" s="154"/>
      <c r="E137" s="157"/>
      <c r="F137" s="160"/>
      <c r="G137" s="166"/>
      <c r="H137" s="160"/>
      <c r="I137" s="166"/>
      <c r="J137"/>
    </row>
    <row r="138" spans="1:10" ht="15.75">
      <c r="A138" s="41"/>
      <c r="B138" s="110"/>
      <c r="C138" s="125" t="s">
        <v>156</v>
      </c>
      <c r="D138" s="154"/>
      <c r="E138" s="157"/>
      <c r="F138" s="160"/>
      <c r="G138" s="166"/>
      <c r="H138" s="160"/>
      <c r="I138" s="166"/>
      <c r="J138"/>
    </row>
    <row r="139" spans="1:10" ht="27.6" customHeight="1">
      <c r="A139" s="41"/>
      <c r="B139" s="110"/>
      <c r="C139" s="113" t="s">
        <v>40</v>
      </c>
      <c r="D139" s="155"/>
      <c r="E139" s="158"/>
      <c r="F139" s="161"/>
      <c r="G139" s="163"/>
      <c r="H139" s="161"/>
      <c r="I139" s="163"/>
      <c r="J139"/>
    </row>
    <row r="140" spans="1:10" ht="36.75" customHeight="1">
      <c r="A140" s="42"/>
      <c r="B140" s="109"/>
      <c r="C140" s="122" t="s">
        <v>18</v>
      </c>
      <c r="D140" s="69"/>
      <c r="E140" s="69"/>
      <c r="F140" s="61"/>
      <c r="G140" s="61"/>
      <c r="H140" s="61"/>
      <c r="I140" s="61"/>
      <c r="J140"/>
    </row>
    <row r="141" spans="1:10" ht="15.75">
      <c r="A141" s="99" t="s">
        <v>41</v>
      </c>
      <c r="B141" s="110"/>
      <c r="C141" s="123" t="s">
        <v>181</v>
      </c>
      <c r="D141" s="167" t="s">
        <v>15</v>
      </c>
      <c r="E141" s="168"/>
      <c r="F141" s="164">
        <v>1</v>
      </c>
      <c r="G141" s="162">
        <f>E141*F141</f>
        <v>0</v>
      </c>
      <c r="H141" s="164">
        <v>4</v>
      </c>
      <c r="I141" s="162">
        <f>E141*H141</f>
        <v>0</v>
      </c>
      <c r="J141"/>
    </row>
    <row r="142" spans="1:10" ht="25.5">
      <c r="A142" s="100"/>
      <c r="B142" s="110"/>
      <c r="C142" s="112" t="s">
        <v>105</v>
      </c>
      <c r="D142" s="154"/>
      <c r="E142" s="157"/>
      <c r="F142" s="160"/>
      <c r="G142" s="166"/>
      <c r="H142" s="160"/>
      <c r="I142" s="166"/>
      <c r="J142"/>
    </row>
    <row r="143" spans="1:10" ht="28.5">
      <c r="A143" s="100"/>
      <c r="B143" s="110"/>
      <c r="C143" s="119" t="s">
        <v>157</v>
      </c>
      <c r="D143" s="155"/>
      <c r="E143" s="158"/>
      <c r="F143" s="161"/>
      <c r="G143" s="163"/>
      <c r="H143" s="161"/>
      <c r="I143" s="163"/>
      <c r="J143"/>
    </row>
    <row r="144" spans="1:10" ht="39" customHeight="1">
      <c r="A144" s="101"/>
      <c r="B144" s="110"/>
      <c r="C144" s="120" t="s">
        <v>18</v>
      </c>
      <c r="D144" s="69"/>
      <c r="E144" s="69"/>
      <c r="F144" s="61"/>
      <c r="G144" s="61"/>
      <c r="H144" s="61"/>
      <c r="I144" s="61"/>
      <c r="J144"/>
    </row>
    <row r="145" spans="1:10" ht="15.75">
      <c r="A145" s="99" t="s">
        <v>42</v>
      </c>
      <c r="B145" s="108">
        <v>6</v>
      </c>
      <c r="C145" s="126" t="s">
        <v>182</v>
      </c>
      <c r="D145" s="167" t="s">
        <v>15</v>
      </c>
      <c r="E145" s="168"/>
      <c r="F145" s="164">
        <v>1</v>
      </c>
      <c r="G145" s="162">
        <f>E145*F145</f>
        <v>0</v>
      </c>
      <c r="H145" s="164">
        <v>4</v>
      </c>
      <c r="I145" s="162">
        <f>E145*H145</f>
        <v>0</v>
      </c>
      <c r="J145"/>
    </row>
    <row r="146" spans="1:10" ht="28.5">
      <c r="A146" s="100"/>
      <c r="B146" s="110"/>
      <c r="C146" s="112" t="s">
        <v>108</v>
      </c>
      <c r="D146" s="154"/>
      <c r="E146" s="157"/>
      <c r="F146" s="160"/>
      <c r="G146" s="166"/>
      <c r="H146" s="160"/>
      <c r="I146" s="166"/>
      <c r="J146"/>
    </row>
    <row r="147" spans="1:10" ht="15.75">
      <c r="A147" s="100"/>
      <c r="B147" s="110"/>
      <c r="C147" s="112" t="s">
        <v>43</v>
      </c>
      <c r="D147" s="155"/>
      <c r="E147" s="158"/>
      <c r="F147" s="161"/>
      <c r="G147" s="163"/>
      <c r="H147" s="161"/>
      <c r="I147" s="163"/>
      <c r="J147"/>
    </row>
    <row r="148" spans="1:10" ht="30">
      <c r="A148" s="41"/>
      <c r="B148" s="110"/>
      <c r="C148" s="120" t="s">
        <v>18</v>
      </c>
      <c r="D148" s="69"/>
      <c r="E148" s="69"/>
      <c r="F148" s="61"/>
      <c r="G148" s="61"/>
      <c r="H148" s="61"/>
      <c r="I148" s="61"/>
      <c r="J148"/>
    </row>
    <row r="149" spans="1:10" ht="30">
      <c r="A149" s="37" t="s">
        <v>44</v>
      </c>
      <c r="B149" s="108">
        <v>7</v>
      </c>
      <c r="C149" s="121" t="s">
        <v>183</v>
      </c>
      <c r="D149" s="167" t="s">
        <v>15</v>
      </c>
      <c r="E149" s="168"/>
      <c r="F149" s="167">
        <v>1</v>
      </c>
      <c r="G149" s="168">
        <f>E149*F149</f>
        <v>0</v>
      </c>
      <c r="H149" s="167">
        <v>4</v>
      </c>
      <c r="I149" s="168">
        <f>E149*H149</f>
        <v>0</v>
      </c>
      <c r="J149"/>
    </row>
    <row r="150" spans="1:10" ht="15.75">
      <c r="A150" s="41"/>
      <c r="B150" s="110"/>
      <c r="C150" s="113" t="s">
        <v>45</v>
      </c>
      <c r="D150" s="154"/>
      <c r="E150" s="157"/>
      <c r="F150" s="154"/>
      <c r="G150" s="157"/>
      <c r="H150" s="154"/>
      <c r="I150" s="157"/>
      <c r="J150"/>
    </row>
    <row r="151" spans="1:10" ht="15.75">
      <c r="A151" s="41"/>
      <c r="B151" s="110"/>
      <c r="C151" s="113" t="s">
        <v>46</v>
      </c>
      <c r="D151" s="154"/>
      <c r="E151" s="157"/>
      <c r="F151" s="154"/>
      <c r="G151" s="157"/>
      <c r="H151" s="154"/>
      <c r="I151" s="157"/>
      <c r="J151"/>
    </row>
    <row r="152" spans="1:10" ht="15.75">
      <c r="A152" s="41"/>
      <c r="B152" s="110"/>
      <c r="C152" s="113" t="s">
        <v>47</v>
      </c>
      <c r="D152" s="154"/>
      <c r="E152" s="157"/>
      <c r="F152" s="154"/>
      <c r="G152" s="157"/>
      <c r="H152" s="154"/>
      <c r="I152" s="157"/>
      <c r="J152"/>
    </row>
    <row r="153" spans="1:10" ht="15.75">
      <c r="A153" s="41"/>
      <c r="B153" s="110"/>
      <c r="C153" s="113" t="s">
        <v>48</v>
      </c>
      <c r="D153" s="154"/>
      <c r="E153" s="157"/>
      <c r="F153" s="154"/>
      <c r="G153" s="157"/>
      <c r="H153" s="154"/>
      <c r="I153" s="157"/>
      <c r="J153"/>
    </row>
    <row r="154" spans="1:10" ht="15.75">
      <c r="A154" s="41"/>
      <c r="B154" s="110"/>
      <c r="C154" s="113" t="s">
        <v>49</v>
      </c>
      <c r="D154" s="154"/>
      <c r="E154" s="157"/>
      <c r="F154" s="154"/>
      <c r="G154" s="157"/>
      <c r="H154" s="154"/>
      <c r="I154" s="157"/>
      <c r="J154"/>
    </row>
    <row r="155" spans="1:10" ht="15.75">
      <c r="A155" s="41"/>
      <c r="B155" s="110"/>
      <c r="C155" s="113" t="s">
        <v>50</v>
      </c>
      <c r="D155" s="155"/>
      <c r="E155" s="158"/>
      <c r="F155" s="155"/>
      <c r="G155" s="158"/>
      <c r="H155" s="155"/>
      <c r="I155" s="158"/>
      <c r="J155"/>
    </row>
    <row r="156" spans="1:10" ht="30">
      <c r="A156" s="41"/>
      <c r="B156" s="109"/>
      <c r="C156" s="114" t="s">
        <v>18</v>
      </c>
      <c r="D156" s="70"/>
      <c r="E156" s="70"/>
      <c r="F156" s="62"/>
      <c r="G156" s="62"/>
      <c r="H156" s="62"/>
      <c r="I156" s="62"/>
      <c r="J156"/>
    </row>
    <row r="157" spans="1:10" ht="32.25">
      <c r="A157" s="99" t="s">
        <v>51</v>
      </c>
      <c r="B157" s="110">
        <v>7</v>
      </c>
      <c r="C157" s="118" t="s">
        <v>199</v>
      </c>
      <c r="D157" s="167" t="s">
        <v>52</v>
      </c>
      <c r="E157" s="168"/>
      <c r="F157" s="167">
        <v>25</v>
      </c>
      <c r="G157" s="168">
        <f>E157*F157</f>
        <v>0</v>
      </c>
      <c r="H157" s="167">
        <v>100</v>
      </c>
      <c r="I157" s="168">
        <f>E157*H157</f>
        <v>0</v>
      </c>
      <c r="J157"/>
    </row>
    <row r="158" spans="1:10" ht="15.75">
      <c r="A158" s="100"/>
      <c r="B158" s="110"/>
      <c r="C158" s="112" t="s">
        <v>110</v>
      </c>
      <c r="D158" s="154"/>
      <c r="E158" s="157"/>
      <c r="F158" s="154"/>
      <c r="G158" s="157"/>
      <c r="H158" s="154"/>
      <c r="I158" s="157"/>
      <c r="J158"/>
    </row>
    <row r="159" spans="1:10" ht="16.5">
      <c r="A159" s="100"/>
      <c r="B159" s="110"/>
      <c r="C159" s="112" t="s">
        <v>53</v>
      </c>
      <c r="D159" s="154"/>
      <c r="E159" s="157"/>
      <c r="F159" s="154"/>
      <c r="G159" s="157"/>
      <c r="H159" s="154"/>
      <c r="I159" s="157"/>
      <c r="J159"/>
    </row>
    <row r="160" spans="1:10" ht="15.75">
      <c r="A160" s="100"/>
      <c r="B160" s="110"/>
      <c r="C160" s="112" t="s">
        <v>54</v>
      </c>
      <c r="D160" s="155"/>
      <c r="E160" s="158"/>
      <c r="F160" s="155"/>
      <c r="G160" s="158"/>
      <c r="H160" s="155"/>
      <c r="I160" s="158"/>
      <c r="J160"/>
    </row>
    <row r="161" spans="1:10" ht="30">
      <c r="A161" s="100"/>
      <c r="B161" s="110"/>
      <c r="C161" s="116" t="s">
        <v>18</v>
      </c>
      <c r="D161" s="69"/>
      <c r="E161" s="69"/>
      <c r="F161" s="61"/>
      <c r="G161" s="61"/>
      <c r="H161" s="61"/>
      <c r="I161" s="61"/>
      <c r="J161"/>
    </row>
    <row r="162" spans="1:10" ht="30">
      <c r="A162" s="99" t="s">
        <v>55</v>
      </c>
      <c r="B162" s="108">
        <v>7</v>
      </c>
      <c r="C162" s="118" t="s">
        <v>185</v>
      </c>
      <c r="D162" s="167" t="s">
        <v>15</v>
      </c>
      <c r="E162" s="168"/>
      <c r="F162" s="167">
        <v>1</v>
      </c>
      <c r="G162" s="168">
        <f>E162*F162</f>
        <v>0</v>
      </c>
      <c r="H162" s="167">
        <v>4</v>
      </c>
      <c r="I162" s="168">
        <f>E162*H162</f>
        <v>0</v>
      </c>
      <c r="J162"/>
    </row>
    <row r="163" spans="1:10" ht="15.75">
      <c r="A163" s="100"/>
      <c r="B163" s="110"/>
      <c r="C163" s="112" t="s">
        <v>110</v>
      </c>
      <c r="D163" s="154"/>
      <c r="E163" s="157"/>
      <c r="F163" s="154"/>
      <c r="G163" s="157"/>
      <c r="H163" s="154"/>
      <c r="I163" s="157"/>
      <c r="J163"/>
    </row>
    <row r="164" spans="1:10" ht="15.75">
      <c r="A164" s="100"/>
      <c r="B164" s="110"/>
      <c r="C164" s="112" t="s">
        <v>46</v>
      </c>
      <c r="D164" s="154"/>
      <c r="E164" s="157"/>
      <c r="F164" s="154"/>
      <c r="G164" s="157"/>
      <c r="H164" s="154"/>
      <c r="I164" s="157"/>
      <c r="J164"/>
    </row>
    <row r="165" spans="1:10" ht="15.75">
      <c r="A165" s="100"/>
      <c r="B165" s="110"/>
      <c r="C165" s="112" t="s">
        <v>47</v>
      </c>
      <c r="D165" s="154"/>
      <c r="E165" s="157"/>
      <c r="F165" s="154"/>
      <c r="G165" s="157"/>
      <c r="H165" s="154"/>
      <c r="I165" s="157"/>
      <c r="J165"/>
    </row>
    <row r="166" spans="1:10" ht="15.75">
      <c r="A166" s="100"/>
      <c r="B166" s="110"/>
      <c r="C166" s="112" t="s">
        <v>48</v>
      </c>
      <c r="D166" s="154"/>
      <c r="E166" s="157"/>
      <c r="F166" s="154"/>
      <c r="G166" s="157"/>
      <c r="H166" s="154"/>
      <c r="I166" s="157"/>
      <c r="J166"/>
    </row>
    <row r="167" spans="1:10" ht="15.75">
      <c r="A167" s="100"/>
      <c r="B167" s="110"/>
      <c r="C167" s="112" t="s">
        <v>49</v>
      </c>
      <c r="D167" s="154"/>
      <c r="E167" s="157"/>
      <c r="F167" s="154"/>
      <c r="G167" s="157"/>
      <c r="H167" s="154"/>
      <c r="I167" s="157"/>
      <c r="J167"/>
    </row>
    <row r="168" spans="1:10" ht="15.75">
      <c r="A168" s="100"/>
      <c r="B168" s="110"/>
      <c r="C168" s="112" t="s">
        <v>50</v>
      </c>
      <c r="D168" s="155"/>
      <c r="E168" s="158"/>
      <c r="F168" s="155"/>
      <c r="G168" s="158"/>
      <c r="H168" s="155"/>
      <c r="I168" s="158"/>
      <c r="J168"/>
    </row>
    <row r="169" spans="1:10" ht="30">
      <c r="A169" s="100"/>
      <c r="B169" s="109"/>
      <c r="C169" s="116" t="s">
        <v>18</v>
      </c>
      <c r="D169" s="70"/>
      <c r="E169" s="70"/>
      <c r="F169" s="62"/>
      <c r="G169" s="62"/>
      <c r="H169" s="62"/>
      <c r="I169" s="62"/>
      <c r="J169"/>
    </row>
    <row r="170" spans="1:10" ht="32.25">
      <c r="A170" s="99" t="s">
        <v>56</v>
      </c>
      <c r="B170" s="108">
        <v>7</v>
      </c>
      <c r="C170" s="118" t="s">
        <v>186</v>
      </c>
      <c r="D170" s="167" t="s">
        <v>52</v>
      </c>
      <c r="E170" s="168"/>
      <c r="F170" s="164">
        <v>25</v>
      </c>
      <c r="G170" s="168">
        <f>E170*F170</f>
        <v>0</v>
      </c>
      <c r="H170" s="164">
        <v>100</v>
      </c>
      <c r="I170" s="162">
        <f>E170*H170</f>
        <v>0</v>
      </c>
      <c r="J170"/>
    </row>
    <row r="171" spans="1:10" ht="15.75">
      <c r="A171" s="100"/>
      <c r="B171" s="110"/>
      <c r="C171" s="112" t="s">
        <v>110</v>
      </c>
      <c r="D171" s="154"/>
      <c r="E171" s="157"/>
      <c r="F171" s="160"/>
      <c r="G171" s="157"/>
      <c r="H171" s="160"/>
      <c r="I171" s="166"/>
      <c r="J171"/>
    </row>
    <row r="172" spans="1:10" ht="16.5">
      <c r="A172" s="100"/>
      <c r="B172" s="110"/>
      <c r="C172" s="112" t="s">
        <v>53</v>
      </c>
      <c r="D172" s="154"/>
      <c r="E172" s="157"/>
      <c r="F172" s="160"/>
      <c r="G172" s="157"/>
      <c r="H172" s="160"/>
      <c r="I172" s="166"/>
      <c r="J172"/>
    </row>
    <row r="173" spans="1:10" ht="15.75">
      <c r="A173" s="100"/>
      <c r="B173" s="110"/>
      <c r="C173" s="112" t="s">
        <v>54</v>
      </c>
      <c r="D173" s="155"/>
      <c r="E173" s="158"/>
      <c r="F173" s="161"/>
      <c r="G173" s="158"/>
      <c r="H173" s="161"/>
      <c r="I173" s="163"/>
      <c r="J173"/>
    </row>
    <row r="174" spans="1:10" ht="30">
      <c r="A174" s="100"/>
      <c r="B174" s="110"/>
      <c r="C174" s="116" t="s">
        <v>18</v>
      </c>
      <c r="D174" s="69"/>
      <c r="E174" s="69"/>
      <c r="F174" s="61"/>
      <c r="G174" s="61"/>
      <c r="H174" s="61"/>
      <c r="I174" s="61"/>
      <c r="J174"/>
    </row>
    <row r="175" spans="1:10" ht="30">
      <c r="A175" s="99" t="s">
        <v>57</v>
      </c>
      <c r="B175" s="108">
        <v>7</v>
      </c>
      <c r="C175" s="118" t="s">
        <v>187</v>
      </c>
      <c r="D175" s="167" t="s">
        <v>15</v>
      </c>
      <c r="E175" s="168"/>
      <c r="F175" s="164">
        <v>1</v>
      </c>
      <c r="G175" s="168">
        <f>E175*F175</f>
        <v>0</v>
      </c>
      <c r="H175" s="164">
        <v>4</v>
      </c>
      <c r="I175" s="168">
        <f>E175*H175</f>
        <v>0</v>
      </c>
      <c r="J175"/>
    </row>
    <row r="176" spans="1:10" ht="15.75">
      <c r="A176" s="100"/>
      <c r="B176" s="110"/>
      <c r="C176" s="112" t="s">
        <v>110</v>
      </c>
      <c r="D176" s="154"/>
      <c r="E176" s="157"/>
      <c r="F176" s="160"/>
      <c r="G176" s="157"/>
      <c r="H176" s="160"/>
      <c r="I176" s="157"/>
      <c r="J176"/>
    </row>
    <row r="177" spans="1:10" ht="15.75">
      <c r="A177" s="100"/>
      <c r="B177" s="110"/>
      <c r="C177" s="112" t="s">
        <v>46</v>
      </c>
      <c r="D177" s="154"/>
      <c r="E177" s="157"/>
      <c r="F177" s="160"/>
      <c r="G177" s="157"/>
      <c r="H177" s="160"/>
      <c r="I177" s="157"/>
      <c r="J177"/>
    </row>
    <row r="178" spans="1:10" ht="15.75">
      <c r="A178" s="100"/>
      <c r="B178" s="110"/>
      <c r="C178" s="112" t="s">
        <v>47</v>
      </c>
      <c r="D178" s="154"/>
      <c r="E178" s="157"/>
      <c r="F178" s="160"/>
      <c r="G178" s="157"/>
      <c r="H178" s="160"/>
      <c r="I178" s="157"/>
      <c r="J178"/>
    </row>
    <row r="179" spans="1:10" ht="15.75">
      <c r="A179" s="100"/>
      <c r="B179" s="110"/>
      <c r="C179" s="112" t="s">
        <v>48</v>
      </c>
      <c r="D179" s="154"/>
      <c r="E179" s="157"/>
      <c r="F179" s="160"/>
      <c r="G179" s="157"/>
      <c r="H179" s="160"/>
      <c r="I179" s="157"/>
      <c r="J179"/>
    </row>
    <row r="180" spans="1:10" ht="15.75">
      <c r="A180" s="100"/>
      <c r="B180" s="110"/>
      <c r="C180" s="112" t="s">
        <v>49</v>
      </c>
      <c r="D180" s="154"/>
      <c r="E180" s="157"/>
      <c r="F180" s="160"/>
      <c r="G180" s="157"/>
      <c r="H180" s="160"/>
      <c r="I180" s="157"/>
      <c r="J180"/>
    </row>
    <row r="181" spans="1:10" ht="15.75">
      <c r="A181" s="100"/>
      <c r="B181" s="110"/>
      <c r="C181" s="112" t="s">
        <v>50</v>
      </c>
      <c r="D181" s="155"/>
      <c r="E181" s="158"/>
      <c r="F181" s="161"/>
      <c r="G181" s="158"/>
      <c r="H181" s="161"/>
      <c r="I181" s="158"/>
      <c r="J181"/>
    </row>
    <row r="182" spans="1:10" ht="30">
      <c r="A182" s="100"/>
      <c r="B182" s="109"/>
      <c r="C182" s="116" t="s">
        <v>18</v>
      </c>
      <c r="D182" s="69"/>
      <c r="E182" s="69"/>
      <c r="F182" s="61"/>
      <c r="G182" s="61"/>
      <c r="H182" s="61"/>
      <c r="I182" s="61"/>
      <c r="J182"/>
    </row>
    <row r="183" spans="1:10" ht="32.25">
      <c r="A183" s="99" t="s">
        <v>58</v>
      </c>
      <c r="B183" s="108">
        <v>7</v>
      </c>
      <c r="C183" s="118" t="s">
        <v>188</v>
      </c>
      <c r="D183" s="167" t="s">
        <v>52</v>
      </c>
      <c r="E183" s="168"/>
      <c r="F183" s="167">
        <v>25</v>
      </c>
      <c r="G183" s="168">
        <f>E183*F183</f>
        <v>0</v>
      </c>
      <c r="H183" s="167">
        <v>100</v>
      </c>
      <c r="I183" s="168">
        <f>E183*H183</f>
        <v>0</v>
      </c>
      <c r="J183"/>
    </row>
    <row r="184" spans="1:10" ht="15.75">
      <c r="A184" s="100"/>
      <c r="B184" s="110"/>
      <c r="C184" s="112" t="s">
        <v>110</v>
      </c>
      <c r="D184" s="154"/>
      <c r="E184" s="157"/>
      <c r="F184" s="154"/>
      <c r="G184" s="157"/>
      <c r="H184" s="154"/>
      <c r="I184" s="157"/>
      <c r="J184"/>
    </row>
    <row r="185" spans="1:10" ht="24" customHeight="1">
      <c r="A185" s="100"/>
      <c r="B185" s="110"/>
      <c r="C185" s="112" t="s">
        <v>53</v>
      </c>
      <c r="D185" s="154"/>
      <c r="E185" s="157"/>
      <c r="F185" s="154"/>
      <c r="G185" s="157"/>
      <c r="H185" s="154"/>
      <c r="I185" s="157"/>
      <c r="J185"/>
    </row>
    <row r="186" spans="1:10" ht="15.75">
      <c r="A186" s="100"/>
      <c r="B186" s="110"/>
      <c r="C186" s="112" t="s">
        <v>54</v>
      </c>
      <c r="D186" s="155"/>
      <c r="E186" s="158"/>
      <c r="F186" s="155"/>
      <c r="G186" s="158"/>
      <c r="H186" s="155"/>
      <c r="I186" s="158"/>
      <c r="J186"/>
    </row>
    <row r="187" spans="1:10" ht="30">
      <c r="A187" s="100"/>
      <c r="B187" s="110"/>
      <c r="C187" s="116" t="s">
        <v>18</v>
      </c>
      <c r="D187" s="69"/>
      <c r="E187" s="69"/>
      <c r="F187" s="61"/>
      <c r="G187" s="61"/>
      <c r="H187" s="61"/>
      <c r="I187" s="61"/>
      <c r="J187"/>
    </row>
    <row r="188" spans="1:10" ht="30">
      <c r="A188" s="99" t="s">
        <v>59</v>
      </c>
      <c r="B188" s="108">
        <v>8</v>
      </c>
      <c r="C188" s="127" t="s">
        <v>200</v>
      </c>
      <c r="D188" s="167" t="s">
        <v>15</v>
      </c>
      <c r="E188" s="168"/>
      <c r="F188" s="167">
        <v>1</v>
      </c>
      <c r="G188" s="168">
        <f>E188*F188</f>
        <v>0</v>
      </c>
      <c r="H188" s="167">
        <v>4</v>
      </c>
      <c r="I188" s="168">
        <f>E188*H188</f>
        <v>0</v>
      </c>
      <c r="J188"/>
    </row>
    <row r="189" spans="1:10" ht="25.5">
      <c r="A189" s="100"/>
      <c r="B189" s="110"/>
      <c r="C189" s="112" t="s">
        <v>105</v>
      </c>
      <c r="D189" s="154"/>
      <c r="E189" s="157"/>
      <c r="F189" s="154"/>
      <c r="G189" s="157"/>
      <c r="H189" s="154"/>
      <c r="I189" s="157"/>
      <c r="J189"/>
    </row>
    <row r="190" spans="1:10" ht="15.75">
      <c r="A190" s="100"/>
      <c r="B190" s="110"/>
      <c r="C190" s="119" t="s">
        <v>60</v>
      </c>
      <c r="D190" s="155"/>
      <c r="E190" s="158"/>
      <c r="F190" s="155"/>
      <c r="G190" s="158"/>
      <c r="H190" s="155"/>
      <c r="I190" s="158"/>
      <c r="J190"/>
    </row>
    <row r="191" spans="1:10" ht="30">
      <c r="A191" s="101"/>
      <c r="B191" s="109"/>
      <c r="C191" s="120" t="s">
        <v>18</v>
      </c>
      <c r="D191" s="69"/>
      <c r="E191" s="69"/>
      <c r="F191" s="61"/>
      <c r="G191" s="61"/>
      <c r="H191" s="61"/>
      <c r="I191" s="61"/>
      <c r="J191"/>
    </row>
    <row r="192" spans="1:10" ht="15.75">
      <c r="A192" s="99" t="s">
        <v>59</v>
      </c>
      <c r="B192" s="108">
        <v>9</v>
      </c>
      <c r="C192" s="127" t="s">
        <v>190</v>
      </c>
      <c r="D192" s="167" t="s">
        <v>15</v>
      </c>
      <c r="E192" s="168"/>
      <c r="F192" s="169">
        <v>1</v>
      </c>
      <c r="G192" s="162">
        <f>E192*F192</f>
        <v>0</v>
      </c>
      <c r="H192" s="164">
        <v>4</v>
      </c>
      <c r="I192" s="162">
        <f>E192*H192</f>
        <v>0</v>
      </c>
      <c r="J192"/>
    </row>
    <row r="193" spans="1:10" ht="25.5">
      <c r="A193" s="100"/>
      <c r="B193" s="110"/>
      <c r="C193" s="112" t="s">
        <v>105</v>
      </c>
      <c r="D193" s="154"/>
      <c r="E193" s="157"/>
      <c r="F193" s="170"/>
      <c r="G193" s="166"/>
      <c r="H193" s="160"/>
      <c r="I193" s="166"/>
      <c r="J193"/>
    </row>
    <row r="194" spans="1:10" ht="15.75">
      <c r="A194" s="100"/>
      <c r="B194" s="110"/>
      <c r="C194" s="128" t="s">
        <v>68</v>
      </c>
      <c r="D194" s="155"/>
      <c r="E194" s="158"/>
      <c r="F194" s="171"/>
      <c r="G194" s="163"/>
      <c r="H194" s="161"/>
      <c r="I194" s="163"/>
      <c r="J194"/>
    </row>
    <row r="195" spans="1:10" ht="30">
      <c r="A195" s="101"/>
      <c r="B195" s="109"/>
      <c r="C195" s="120" t="s">
        <v>18</v>
      </c>
      <c r="D195" s="69"/>
      <c r="E195" s="71"/>
      <c r="F195" s="71"/>
      <c r="G195" s="61"/>
      <c r="H195" s="61"/>
      <c r="I195" s="61"/>
      <c r="J195"/>
    </row>
    <row r="196" spans="1:10" ht="30">
      <c r="A196" s="99" t="s">
        <v>59</v>
      </c>
      <c r="B196" s="108">
        <v>9</v>
      </c>
      <c r="C196" s="127" t="s">
        <v>191</v>
      </c>
      <c r="D196" s="167" t="s">
        <v>15</v>
      </c>
      <c r="E196" s="168"/>
      <c r="F196" s="169">
        <v>1</v>
      </c>
      <c r="G196" s="162">
        <f>E196*F196</f>
        <v>0</v>
      </c>
      <c r="H196" s="164">
        <v>4</v>
      </c>
      <c r="I196" s="162">
        <f>E196*H196</f>
        <v>0</v>
      </c>
      <c r="J196"/>
    </row>
    <row r="197" spans="1:10" ht="25.5">
      <c r="A197" s="100"/>
      <c r="B197" s="110"/>
      <c r="C197" s="112" t="s">
        <v>105</v>
      </c>
      <c r="D197" s="154"/>
      <c r="E197" s="157"/>
      <c r="F197" s="170"/>
      <c r="G197" s="166"/>
      <c r="H197" s="160"/>
      <c r="I197" s="166"/>
      <c r="J197"/>
    </row>
    <row r="198" spans="1:10" ht="15.75">
      <c r="A198" s="100"/>
      <c r="B198" s="110"/>
      <c r="C198" s="128" t="s">
        <v>83</v>
      </c>
      <c r="D198" s="155"/>
      <c r="E198" s="158"/>
      <c r="F198" s="171"/>
      <c r="G198" s="163"/>
      <c r="H198" s="161"/>
      <c r="I198" s="163"/>
      <c r="J198"/>
    </row>
    <row r="199" spans="1:10" ht="30">
      <c r="A199" s="101"/>
      <c r="B199" s="109"/>
      <c r="C199" s="120" t="s">
        <v>18</v>
      </c>
      <c r="D199" s="69"/>
      <c r="E199" s="71"/>
      <c r="F199" s="71"/>
      <c r="G199" s="61"/>
      <c r="H199" s="61"/>
      <c r="I199" s="61"/>
      <c r="J199"/>
    </row>
    <row r="202" spans="1:10" ht="30.75" customHeight="1">
      <c r="D202" s="43" t="s">
        <v>61</v>
      </c>
      <c r="E202" s="43"/>
      <c r="F202" s="63"/>
      <c r="G202" s="46">
        <f>SUMPRODUCT(G70+G75+G80+G85+G90+G95+G100+G105+G110+G115+G119++G123+G127+G132+G136+G141+G145+G149+G157+G162+G170+G175+G183+G188+G192+G196)</f>
        <v>0</v>
      </c>
      <c r="H202" s="63"/>
      <c r="I202" s="72">
        <f>SUMPRODUCT(I70+I75+I80+I85+I90+I95+I100+I105+I110+I115+I119+I123+I127+I132+I136+I141+I145+I149+I157+I162+I170+I175+I183+I188+I192+I196)</f>
        <v>0</v>
      </c>
      <c r="J202"/>
    </row>
    <row r="203" spans="1:10" ht="31.5" customHeight="1">
      <c r="D203" s="43" t="s">
        <v>62</v>
      </c>
      <c r="E203" s="43"/>
      <c r="F203" s="63"/>
      <c r="G203" s="63"/>
      <c r="H203" s="63"/>
      <c r="I203" s="73"/>
      <c r="J203"/>
    </row>
    <row r="204" spans="1:10" ht="30.75" customHeight="1">
      <c r="D204" s="43" t="s">
        <v>63</v>
      </c>
      <c r="E204" s="43"/>
      <c r="F204" s="63"/>
      <c r="G204" s="46">
        <f>G202+G203</f>
        <v>0</v>
      </c>
      <c r="H204" s="63"/>
      <c r="I204" s="72">
        <f>I202+I203</f>
        <v>0</v>
      </c>
      <c r="J204"/>
    </row>
    <row r="205" spans="1:10">
      <c r="J205"/>
    </row>
  </sheetData>
  <mergeCells count="165">
    <mergeCell ref="D196:D198"/>
    <mergeCell ref="E196:E198"/>
    <mergeCell ref="F196:F198"/>
    <mergeCell ref="G196:G198"/>
    <mergeCell ref="H196:H198"/>
    <mergeCell ref="I196:I198"/>
    <mergeCell ref="D192:D194"/>
    <mergeCell ref="E192:E194"/>
    <mergeCell ref="F192:F194"/>
    <mergeCell ref="G192:G194"/>
    <mergeCell ref="H192:H194"/>
    <mergeCell ref="I192:I194"/>
    <mergeCell ref="D188:D190"/>
    <mergeCell ref="E188:E190"/>
    <mergeCell ref="F188:F190"/>
    <mergeCell ref="G188:G190"/>
    <mergeCell ref="H188:H190"/>
    <mergeCell ref="I188:I190"/>
    <mergeCell ref="D183:D186"/>
    <mergeCell ref="E183:E186"/>
    <mergeCell ref="F183:F186"/>
    <mergeCell ref="G183:G186"/>
    <mergeCell ref="H183:H186"/>
    <mergeCell ref="I183:I186"/>
    <mergeCell ref="D175:D181"/>
    <mergeCell ref="E175:E181"/>
    <mergeCell ref="F175:F181"/>
    <mergeCell ref="G175:G181"/>
    <mergeCell ref="H175:H181"/>
    <mergeCell ref="I175:I181"/>
    <mergeCell ref="D170:D173"/>
    <mergeCell ref="E170:E173"/>
    <mergeCell ref="F170:F173"/>
    <mergeCell ref="G170:G173"/>
    <mergeCell ref="H170:H173"/>
    <mergeCell ref="I170:I173"/>
    <mergeCell ref="D162:D168"/>
    <mergeCell ref="E162:E168"/>
    <mergeCell ref="F162:F168"/>
    <mergeCell ref="G162:G168"/>
    <mergeCell ref="H162:H168"/>
    <mergeCell ref="I162:I168"/>
    <mergeCell ref="D157:D160"/>
    <mergeCell ref="E157:E160"/>
    <mergeCell ref="F157:F160"/>
    <mergeCell ref="G157:G160"/>
    <mergeCell ref="H157:H160"/>
    <mergeCell ref="I157:I160"/>
    <mergeCell ref="D149:D155"/>
    <mergeCell ref="E149:E155"/>
    <mergeCell ref="F149:F155"/>
    <mergeCell ref="G149:G155"/>
    <mergeCell ref="H149:H155"/>
    <mergeCell ref="I149:I155"/>
    <mergeCell ref="D145:D147"/>
    <mergeCell ref="E145:E147"/>
    <mergeCell ref="F145:F147"/>
    <mergeCell ref="G145:G147"/>
    <mergeCell ref="H145:H147"/>
    <mergeCell ref="I145:I147"/>
    <mergeCell ref="D141:D143"/>
    <mergeCell ref="E141:E143"/>
    <mergeCell ref="F141:F143"/>
    <mergeCell ref="G141:G143"/>
    <mergeCell ref="H141:H143"/>
    <mergeCell ref="I141:I143"/>
    <mergeCell ref="D136:D139"/>
    <mergeCell ref="E136:E139"/>
    <mergeCell ref="F136:F139"/>
    <mergeCell ref="G136:G139"/>
    <mergeCell ref="H136:H139"/>
    <mergeCell ref="I136:I139"/>
    <mergeCell ref="D132:D134"/>
    <mergeCell ref="E132:E134"/>
    <mergeCell ref="F132:F134"/>
    <mergeCell ref="G132:G134"/>
    <mergeCell ref="H132:H134"/>
    <mergeCell ref="I132:I134"/>
    <mergeCell ref="D127:D130"/>
    <mergeCell ref="E127:E130"/>
    <mergeCell ref="F127:F130"/>
    <mergeCell ref="G127:G130"/>
    <mergeCell ref="H127:H130"/>
    <mergeCell ref="I127:I130"/>
    <mergeCell ref="D123:D125"/>
    <mergeCell ref="E123:E125"/>
    <mergeCell ref="F123:F125"/>
    <mergeCell ref="G123:G125"/>
    <mergeCell ref="H123:H125"/>
    <mergeCell ref="I123:I125"/>
    <mergeCell ref="D119:D121"/>
    <mergeCell ref="E119:E121"/>
    <mergeCell ref="F119:F121"/>
    <mergeCell ref="G119:G121"/>
    <mergeCell ref="H119:H121"/>
    <mergeCell ref="I119:I121"/>
    <mergeCell ref="D115:D117"/>
    <mergeCell ref="E115:E117"/>
    <mergeCell ref="F115:F117"/>
    <mergeCell ref="G115:G117"/>
    <mergeCell ref="H115:H117"/>
    <mergeCell ref="I115:I117"/>
    <mergeCell ref="D110:D113"/>
    <mergeCell ref="E110:E113"/>
    <mergeCell ref="F110:F113"/>
    <mergeCell ref="G110:G113"/>
    <mergeCell ref="H110:H113"/>
    <mergeCell ref="I110:I113"/>
    <mergeCell ref="D105:D108"/>
    <mergeCell ref="E105:E108"/>
    <mergeCell ref="F105:F108"/>
    <mergeCell ref="G105:G108"/>
    <mergeCell ref="H105:H108"/>
    <mergeCell ref="I105:I108"/>
    <mergeCell ref="D100:D103"/>
    <mergeCell ref="E100:E103"/>
    <mergeCell ref="F100:F103"/>
    <mergeCell ref="G100:G103"/>
    <mergeCell ref="H100:H103"/>
    <mergeCell ref="I100:I103"/>
    <mergeCell ref="D95:D98"/>
    <mergeCell ref="E95:E98"/>
    <mergeCell ref="F95:F98"/>
    <mergeCell ref="G95:G98"/>
    <mergeCell ref="H95:H98"/>
    <mergeCell ref="I95:I98"/>
    <mergeCell ref="D90:D93"/>
    <mergeCell ref="E90:E93"/>
    <mergeCell ref="F90:F93"/>
    <mergeCell ref="G90:G93"/>
    <mergeCell ref="H90:H93"/>
    <mergeCell ref="I90:I93"/>
    <mergeCell ref="I80:I83"/>
    <mergeCell ref="D85:D88"/>
    <mergeCell ref="E85:E88"/>
    <mergeCell ref="F85:F88"/>
    <mergeCell ref="G85:G88"/>
    <mergeCell ref="H85:H88"/>
    <mergeCell ref="I85:I88"/>
    <mergeCell ref="A78:A79"/>
    <mergeCell ref="D80:D83"/>
    <mergeCell ref="E80:E83"/>
    <mergeCell ref="F80:F83"/>
    <mergeCell ref="G80:G83"/>
    <mergeCell ref="H80:H83"/>
    <mergeCell ref="D75:D76"/>
    <mergeCell ref="E75:E76"/>
    <mergeCell ref="F75:F76"/>
    <mergeCell ref="G75:G76"/>
    <mergeCell ref="H75:H76"/>
    <mergeCell ref="I75:I76"/>
    <mergeCell ref="A61:I61"/>
    <mergeCell ref="A63:I63"/>
    <mergeCell ref="D70:D73"/>
    <mergeCell ref="E70:E73"/>
    <mergeCell ref="F70:F73"/>
    <mergeCell ref="G70:G73"/>
    <mergeCell ref="H70:H73"/>
    <mergeCell ref="I70:I73"/>
    <mergeCell ref="B1:D1"/>
    <mergeCell ref="B3:D3"/>
    <mergeCell ref="B5:D5"/>
    <mergeCell ref="A19:C19"/>
    <mergeCell ref="B52:C52"/>
    <mergeCell ref="B54:C54"/>
  </mergeCells>
  <printOptions horizontalCentered="1"/>
  <pageMargins left="0.23622047244094502" right="0.23622047244094502" top="1.0708661417322831" bottom="1.0295275590551181" header="0.31535433070866109" footer="0.31535433070866109"/>
  <pageSetup paperSize="9" fitToWidth="0" fitToHeight="0" orientation="portrait" r:id="rId1"/>
  <headerFooter alignWithMargins="0">
    <oddHeader>&amp;R&amp;8VNF_UBS_SM_VANNES_AND_BP-DE</oddHeader>
    <oddFooter>&amp;CPage &amp;P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f39267c-810d-471e-993f-c983714f1bc9" xsi:nil="true"/>
    <Secteur xmlns="4783c98c-6891-42da-8150-ab3c6d259821" xsi:nil="true"/>
    <_Flow_SignoffStatus xmlns="4783c98c-6891-42da-8150-ab3c6d259821" xsi:nil="true"/>
    <lcf76f155ced4ddcb4097134ff3c332f xmlns="4783c98c-6891-42da-8150-ab3c6d259821">
      <Terms xmlns="http://schemas.microsoft.com/office/infopath/2007/PartnerControls"/>
    </lcf76f155ced4ddcb4097134ff3c332f>
    <Datedechanementd_x00e9_tat xmlns="4783c98c-6891-42da-8150-ab3c6d25982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F587B7E35330042A3389EAC9941634E" ma:contentTypeVersion="20" ma:contentTypeDescription="Crée un document." ma:contentTypeScope="" ma:versionID="35349574db9c7f22d5e15d59d3d57613">
  <xsd:schema xmlns:xsd="http://www.w3.org/2001/XMLSchema" xmlns:xs="http://www.w3.org/2001/XMLSchema" xmlns:p="http://schemas.microsoft.com/office/2006/metadata/properties" xmlns:ns2="4783c98c-6891-42da-8150-ab3c6d259821" xmlns:ns3="af39267c-810d-471e-993f-c983714f1bc9" targetNamespace="http://schemas.microsoft.com/office/2006/metadata/properties" ma:root="true" ma:fieldsID="468e38d96752019398852dfaa030cdb4" ns2:_="" ns3:_="">
    <xsd:import namespace="4783c98c-6891-42da-8150-ab3c6d259821"/>
    <xsd:import namespace="af39267c-810d-471e-993f-c983714f1bc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_Flow_SignoffStatus" minOccurs="0"/>
                <xsd:element ref="ns3:SharedWithUsers" minOccurs="0"/>
                <xsd:element ref="ns3:SharedWithDetails" minOccurs="0"/>
                <xsd:element ref="ns2:MediaServiceLocation" minOccurs="0"/>
                <xsd:element ref="ns2:Secteur" minOccurs="0"/>
                <xsd:element ref="ns2:MediaServiceObjectDetectorVersions" minOccurs="0"/>
                <xsd:element ref="ns2:MediaLengthInSeconds" minOccurs="0"/>
                <xsd:element ref="ns2:MediaServiceSearchProperties" minOccurs="0"/>
                <xsd:element ref="ns2:Datedechanementd_x00e9_ta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83c98c-6891-42da-8150-ab3c6d259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30d51d67-e8d4-4559-bae7-b89d9d2306d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internalName="MediaServiceDateTaken" ma:readOnly="true">
      <xsd:simpleType>
        <xsd:restriction base="dms:Text"/>
      </xsd:simpleType>
    </xsd:element>
    <xsd:element name="_Flow_SignoffStatus" ma:index="17" nillable="true" ma:displayName="État de validation" ma:format="Dropdown" ma:internalName="_x00c9_tat_x0020_de_x0020_validation">
      <xsd:simpleType>
        <xsd:restriction base="dms:Choice">
          <xsd:enumeration value="Validé"/>
          <xsd:enumeration value="Relecture BCP"/>
          <xsd:enumeration value="Relecture UTI"/>
          <xsd:enumeration value="Relecture Subdi"/>
          <xsd:enumeration value="Relecture Secteur"/>
          <xsd:enumeration value="Rédaction"/>
        </xsd:restriction>
      </xsd:simpleType>
    </xsd:element>
    <xsd:element name="MediaServiceLocation" ma:index="20" nillable="true" ma:displayName="Location" ma:indexed="true" ma:internalName="MediaServiceLocation" ma:readOnly="true">
      <xsd:simpleType>
        <xsd:restriction base="dms:Text"/>
      </xsd:simpleType>
    </xsd:element>
    <xsd:element name="Secteur" ma:index="21" nillable="true" ma:displayName="Secteur" ma:format="Dropdown" ma:internalName="Secteur">
      <xsd:simpleType>
        <xsd:restriction base="dms:Choice">
          <xsd:enumeration value="SMO"/>
          <xsd:enumeration value="SMO PA"/>
          <xsd:enumeration value="SMOE"/>
          <xsd:enumeration value="SMOCO"/>
          <xsd:enumeration value="SMOO"/>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Datedechanementd_x00e9_tat" ma:index="25" nillable="true" ma:displayName="Date de chanement d'état" ma:format="DateTime" ma:internalName="Datedechanementd_x00e9_tat">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f39267c-810d-471e-993f-c983714f1bc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197df299-c094-4874-a8dc-bd305bbe3828}" ma:internalName="TaxCatchAll" ma:showField="CatchAllData" ma:web="af39267c-810d-471e-993f-c983714f1bc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40CCA0-5808-46A6-88A3-095182CF95C0}">
  <ds:schemaRefs>
    <ds:schemaRef ds:uri="http://schemas.microsoft.com/office/2006/metadata/properties"/>
    <ds:schemaRef ds:uri="http://schemas.microsoft.com/office/infopath/2007/PartnerControls"/>
    <ds:schemaRef ds:uri="af39267c-810d-471e-993f-c983714f1bc9"/>
    <ds:schemaRef ds:uri="4783c98c-6891-42da-8150-ab3c6d259821"/>
  </ds:schemaRefs>
</ds:datastoreItem>
</file>

<file path=customXml/itemProps2.xml><?xml version="1.0" encoding="utf-8"?>
<ds:datastoreItem xmlns:ds="http://schemas.openxmlformats.org/officeDocument/2006/customXml" ds:itemID="{8B79B371-12D7-43B0-B124-79EA441C40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83c98c-6891-42da-8150-ab3c6d259821"/>
    <ds:schemaRef ds:uri="af39267c-810d-471e-993f-c983714f1b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C0A3E8-391E-4AC8-8CAD-18751C17277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12</vt:i4>
      </vt:variant>
    </vt:vector>
  </HeadingPairs>
  <TitlesOfParts>
    <vt:vector size="18" baseType="lpstr">
      <vt:lpstr>BPU_Lot_1 Est</vt:lpstr>
      <vt:lpstr>DE_Lot_1 Est</vt:lpstr>
      <vt:lpstr>BPU_Lot_2 Centre</vt:lpstr>
      <vt:lpstr>DE_Lot_2 Centre</vt:lpstr>
      <vt:lpstr>BPU_Lot_3 Ouest</vt:lpstr>
      <vt:lpstr>DE_Lot_3 Ouest </vt:lpstr>
      <vt:lpstr>'BPU_Lot_1 Est'!Print_Titles_0_0</vt:lpstr>
      <vt:lpstr>'BPU_Lot_2 Centre'!Print_Titles_0_0</vt:lpstr>
      <vt:lpstr>'BPU_Lot_3 Ouest'!Print_Titles_0_0</vt:lpstr>
      <vt:lpstr>'DE_Lot_1 Est'!Print_Titles_0_0</vt:lpstr>
      <vt:lpstr>'DE_Lot_2 Centre'!Print_Titles_0_0</vt:lpstr>
      <vt:lpstr>'DE_Lot_3 Ouest '!Print_Titles_0_0</vt:lpstr>
      <vt:lpstr>'BPU_Lot_1 Est'!Zone_d_impression</vt:lpstr>
      <vt:lpstr>'BPU_Lot_2 Centre'!Zone_d_impression</vt:lpstr>
      <vt:lpstr>'BPU_Lot_3 Ouest'!Zone_d_impression</vt:lpstr>
      <vt:lpstr>'DE_Lot_1 Est'!Zone_d_impression</vt:lpstr>
      <vt:lpstr>'DE_Lot_2 Centre'!Zone_d_impression</vt:lpstr>
      <vt:lpstr>'DE_Lot_3 Ouest '!Zone_d_impression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MARCHAND Séverine, VNF/DT Bassin de la Seine/UBS/SM</dc:creator>
  <cp:keywords/>
  <dc:description/>
  <cp:lastModifiedBy>BERENWANGER Muriel</cp:lastModifiedBy>
  <cp:revision>90</cp:revision>
  <dcterms:created xsi:type="dcterms:W3CDTF">2020-09-17T07:44:52Z</dcterms:created>
  <dcterms:modified xsi:type="dcterms:W3CDTF">2026-02-25T14:36:27Z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VNF</vt:lpwstr>
  </property>
  <property fmtid="{D5CDD505-2E9C-101B-9397-08002B2CF9AE}" pid="4" name="DocSecurity">
    <vt:r8>0</vt:r8>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0x0101008F587B7E35330042A3389EAC9941634E</vt:lpwstr>
  </property>
  <property fmtid="{D5CDD505-2E9C-101B-9397-08002B2CF9AE}" pid="10" name="MediaServiceImageTags">
    <vt:lpwstr/>
  </property>
</Properties>
</file>