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S:\DAJF\Departement juridique\Marches publics\MARCHES 2026\AOO\DIRECTIONS\DCMC\Maisons-Laffitte_Espaces verts\00 - DCE\V4\"/>
    </mc:Choice>
  </mc:AlternateContent>
  <xr:revisionPtr revIDLastSave="0" documentId="8_{02FBB25A-74E7-41C5-A198-0E0CC2145A57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1" l="1"/>
  <c r="F19" i="1"/>
  <c r="F46" i="1" l="1"/>
  <c r="F42" i="1"/>
  <c r="F43" i="1"/>
  <c r="F35" i="1"/>
  <c r="F36" i="1"/>
  <c r="F37" i="1"/>
  <c r="F31" i="1"/>
  <c r="F32" i="1"/>
  <c r="F27" i="1"/>
  <c r="F28" i="1"/>
  <c r="F22" i="1"/>
  <c r="F23" i="1"/>
  <c r="F24" i="1"/>
  <c r="F15" i="1"/>
  <c r="F16" i="1"/>
  <c r="F17" i="1"/>
  <c r="F18" i="1"/>
  <c r="F49" i="1"/>
  <c r="F45" i="1"/>
  <c r="F41" i="1"/>
  <c r="F39" i="1"/>
  <c r="F34" i="1"/>
  <c r="F30" i="1"/>
  <c r="F26" i="1"/>
  <c r="F21" i="1"/>
  <c r="F14" i="1"/>
  <c r="F13" i="1"/>
  <c r="F11" i="1"/>
  <c r="F10" i="1"/>
  <c r="F8" i="1"/>
  <c r="F7" i="1"/>
</calcChain>
</file>

<file path=xl/sharedStrings.xml><?xml version="1.0" encoding="utf-8"?>
<sst xmlns="http://schemas.openxmlformats.org/spreadsheetml/2006/main" count="112" uniqueCount="104">
  <si>
    <t>DESCRIPTION DES PRESTATIONS</t>
  </si>
  <si>
    <t>SOLS</t>
  </si>
  <si>
    <t>Désherbage et démoussage</t>
  </si>
  <si>
    <t>Découpe de bordure*</t>
  </si>
  <si>
    <t>1.</t>
  </si>
  <si>
    <t>Enherbements</t>
  </si>
  <si>
    <t>2.</t>
  </si>
  <si>
    <t>3.</t>
  </si>
  <si>
    <t>3.1</t>
  </si>
  <si>
    <t>3.2</t>
  </si>
  <si>
    <t>4.</t>
  </si>
  <si>
    <t>4.1</t>
  </si>
  <si>
    <t>4.2</t>
  </si>
  <si>
    <t>4.3</t>
  </si>
  <si>
    <t>5.</t>
  </si>
  <si>
    <t>6.</t>
  </si>
  <si>
    <t>7.</t>
  </si>
  <si>
    <t>Topiaires</t>
  </si>
  <si>
    <t>ARBRES</t>
  </si>
  <si>
    <t>8.</t>
  </si>
  <si>
    <t>9.</t>
  </si>
  <si>
    <t>10.</t>
  </si>
  <si>
    <t>Arbres boules</t>
  </si>
  <si>
    <t>11.</t>
  </si>
  <si>
    <t>Autres</t>
  </si>
  <si>
    <t>13.1</t>
  </si>
  <si>
    <t>14.</t>
  </si>
  <si>
    <t>Bassin</t>
  </si>
  <si>
    <t>Nettoyage du bassin</t>
  </si>
  <si>
    <t>Nettoyage des vannes et des jets et vérification</t>
  </si>
  <si>
    <t>Système d'arrosage</t>
  </si>
  <si>
    <t>HT</t>
  </si>
  <si>
    <t>TTC</t>
  </si>
  <si>
    <t>forfait</t>
  </si>
  <si>
    <t xml:space="preserve">Balayage </t>
  </si>
  <si>
    <t xml:space="preserve">Nettoyage et vérification </t>
  </si>
  <si>
    <t>Tonte pelouses sous alignements</t>
  </si>
  <si>
    <t>2 800 m²</t>
  </si>
  <si>
    <t>Tonte gazons secteur 1 (cour)</t>
  </si>
  <si>
    <t>Tonte gazons secteur 2 (jardin)</t>
  </si>
  <si>
    <t>Fauche pelouses</t>
  </si>
  <si>
    <t>600 m²</t>
  </si>
  <si>
    <t>920 m²</t>
  </si>
  <si>
    <t>10000 m²</t>
  </si>
  <si>
    <t xml:space="preserve">Fauche prairies </t>
  </si>
  <si>
    <t>Tonte et désherbage douves</t>
  </si>
  <si>
    <t>375 ml</t>
  </si>
  <si>
    <t>125 ml</t>
  </si>
  <si>
    <t>11 ml</t>
  </si>
  <si>
    <t>180 ml</t>
  </si>
  <si>
    <t>240 ml</t>
  </si>
  <si>
    <t>Taille topiaires carrées</t>
  </si>
  <si>
    <t>Taille topiaires cônes</t>
  </si>
  <si>
    <t>Taille topiaires contreforts</t>
  </si>
  <si>
    <t>Taille haies taillées</t>
  </si>
  <si>
    <t>Taille haie semi-libre</t>
  </si>
  <si>
    <t>Taille haies libres</t>
  </si>
  <si>
    <t>Rabattage et paillage massifs miscanthus</t>
  </si>
  <si>
    <t>Retrait des accrus arbres adultes</t>
  </si>
  <si>
    <t>Taille, amendements et engrais arbres en caisses</t>
  </si>
  <si>
    <t>Désherbage manuel arbres en caisses</t>
  </si>
  <si>
    <t>Désherbage manuel et dévitalisation souches murs des douves (à hauteur d'homme)</t>
  </si>
  <si>
    <t xml:space="preserve">Mise hors gel et remise en fonctionnement </t>
  </si>
  <si>
    <t>Emmarchements et paliers</t>
  </si>
  <si>
    <t>490 m²</t>
  </si>
  <si>
    <t>Retrait des accrus</t>
  </si>
  <si>
    <t>4.4</t>
  </si>
  <si>
    <t>4.5</t>
  </si>
  <si>
    <t>4.6</t>
  </si>
  <si>
    <t>4.7</t>
  </si>
  <si>
    <t>9.1</t>
  </si>
  <si>
    <t>9.2</t>
  </si>
  <si>
    <t>9.3</t>
  </si>
  <si>
    <t>12.</t>
  </si>
  <si>
    <t>13.</t>
  </si>
  <si>
    <t>13.2</t>
  </si>
  <si>
    <t>13.3</t>
  </si>
  <si>
    <t>280 ml</t>
  </si>
  <si>
    <t>8 400 m²</t>
  </si>
  <si>
    <t>4500 m²</t>
  </si>
  <si>
    <t>10 000 m²</t>
  </si>
  <si>
    <t>2 400 m²</t>
  </si>
  <si>
    <t>300 m²</t>
  </si>
  <si>
    <t>MASSIFS, HAIES ET TOPIAIRES</t>
  </si>
  <si>
    <t>Taille, amendements et engrais arbres sur carrés d'ifs</t>
  </si>
  <si>
    <t>Retrait des accrus jeunes arbres port libre</t>
  </si>
  <si>
    <t>Taille et retrait des accrus jeunes arbres espaliers</t>
  </si>
  <si>
    <t>Nb de passages (rappel)</t>
  </si>
  <si>
    <t>Unité et quantité (rappel)</t>
  </si>
  <si>
    <t>Prix total HT</t>
  </si>
  <si>
    <t>Prix total TTC</t>
  </si>
  <si>
    <t xml:space="preserve">MONTANT TOTAL DE LA DPGF </t>
  </si>
  <si>
    <t>Désherbage thermique stabilisé*</t>
  </si>
  <si>
    <t>Désherbage thermique pavés*</t>
  </si>
  <si>
    <t>13.4</t>
  </si>
  <si>
    <t>15.</t>
  </si>
  <si>
    <t>15.1</t>
  </si>
  <si>
    <t>15.2</t>
  </si>
  <si>
    <t>15.3</t>
  </si>
  <si>
    <t>16.</t>
  </si>
  <si>
    <t>16.1</t>
  </si>
  <si>
    <t>16.2</t>
  </si>
  <si>
    <t>LES PRIX TOTAUX TTC SE CALCULENT AUTOMATIQUEMENT
MERCI DE NE PAS MODIFIER LES FORMULES ET D'INDIQUER AU POUVOIR ADJUDICATEUR TOUTE EVENTUELLE ERREUR DETECTEE</t>
  </si>
  <si>
    <t>PARC DU CHÂTEAU DE MAISONS LAFFITTE
Prestations d’entretien des espaces verts
DECOMPOSITION DU PRIX GLOBALE ET FORFAITAIRE (DPGF)
ACCORD-CADRE n°26-648-08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</si>
</sst>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4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14" xfId="0" applyFont="1" applyBorder="1" applyAlignment="1">
      <alignment horizontal="center" vertical="center"/>
    </xf>
    <xf numFmtId="164" fontId="0" fillId="0" borderId="1" xfId="0" applyNumberFormat="1" applyBorder="1" applyAlignment="1">
      <alignment wrapText="1"/>
    </xf>
    <xf numFmtId="164" fontId="0" fillId="0" borderId="15" xfId="0" applyNumberFormat="1" applyBorder="1" applyAlignment="1">
      <alignment wrapText="1"/>
    </xf>
    <xf numFmtId="0" fontId="2" fillId="2" borderId="16" xfId="0" applyFont="1" applyFill="1" applyBorder="1" applyAlignment="1">
      <alignment horizontal="right" vertical="center"/>
    </xf>
    <xf numFmtId="0" fontId="2" fillId="2" borderId="17" xfId="0" applyFont="1" applyFill="1" applyBorder="1" applyAlignment="1">
      <alignment horizontal="right" vertical="center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zoomScaleNormal="100" workbookViewId="0">
      <selection sqref="A1:F3"/>
    </sheetView>
  </sheetViews>
  <sheetFormatPr baseColWidth="10" defaultColWidth="9.1796875" defaultRowHeight="14.5" x14ac:dyDescent="0.35"/>
  <cols>
    <col min="1" max="1" width="6" customWidth="1"/>
    <col min="2" max="2" width="53.81640625" customWidth="1"/>
    <col min="3" max="3" width="11.54296875" style="1" customWidth="1"/>
    <col min="4" max="4" width="8.54296875" customWidth="1"/>
    <col min="5" max="6" width="13.90625" customWidth="1"/>
  </cols>
  <sheetData>
    <row r="1" spans="1:6" ht="15" customHeight="1" x14ac:dyDescent="0.35">
      <c r="A1" s="33" t="s">
        <v>103</v>
      </c>
      <c r="B1" s="34"/>
      <c r="C1" s="34"/>
      <c r="D1" s="34"/>
      <c r="E1" s="34"/>
      <c r="F1" s="35"/>
    </row>
    <row r="2" spans="1:6" x14ac:dyDescent="0.35">
      <c r="A2" s="36"/>
      <c r="B2" s="37"/>
      <c r="C2" s="37"/>
      <c r="D2" s="37"/>
      <c r="E2" s="37"/>
      <c r="F2" s="38"/>
    </row>
    <row r="3" spans="1:6" ht="31.5" customHeight="1" x14ac:dyDescent="0.35">
      <c r="A3" s="39"/>
      <c r="B3" s="40"/>
      <c r="C3" s="40"/>
      <c r="D3" s="40"/>
      <c r="E3" s="40"/>
      <c r="F3" s="41"/>
    </row>
    <row r="4" spans="1:6" ht="47.5" customHeight="1" x14ac:dyDescent="0.35">
      <c r="A4" s="53" t="s">
        <v>102</v>
      </c>
      <c r="B4" s="54"/>
      <c r="C4" s="54"/>
      <c r="D4" s="54"/>
      <c r="E4" s="54"/>
      <c r="F4" s="55"/>
    </row>
    <row r="5" spans="1:6" ht="43.5" x14ac:dyDescent="0.35">
      <c r="A5" s="48" t="s">
        <v>0</v>
      </c>
      <c r="B5" s="49"/>
      <c r="C5" s="4" t="s">
        <v>88</v>
      </c>
      <c r="D5" s="4" t="s">
        <v>87</v>
      </c>
      <c r="E5" s="4" t="s">
        <v>89</v>
      </c>
      <c r="F5" s="4" t="s">
        <v>90</v>
      </c>
    </row>
    <row r="6" spans="1:6" x14ac:dyDescent="0.35">
      <c r="A6" s="30" t="s">
        <v>1</v>
      </c>
      <c r="B6" s="31"/>
      <c r="C6" s="31"/>
      <c r="D6" s="31"/>
      <c r="E6" s="31"/>
      <c r="F6" s="32"/>
    </row>
    <row r="7" spans="1:6" x14ac:dyDescent="0.35">
      <c r="A7" s="6" t="s">
        <v>4</v>
      </c>
      <c r="B7" s="14" t="s">
        <v>92</v>
      </c>
      <c r="C7" s="9" t="s">
        <v>43</v>
      </c>
      <c r="D7" s="3">
        <v>24</v>
      </c>
      <c r="E7" s="26"/>
      <c r="F7" s="26">
        <f>E7*1.2</f>
        <v>0</v>
      </c>
    </row>
    <row r="8" spans="1:6" x14ac:dyDescent="0.35">
      <c r="A8" s="6" t="s">
        <v>6</v>
      </c>
      <c r="B8" s="14" t="s">
        <v>93</v>
      </c>
      <c r="C8" s="4" t="s">
        <v>42</v>
      </c>
      <c r="D8" s="3">
        <v>8</v>
      </c>
      <c r="E8" s="26"/>
      <c r="F8" s="26">
        <f>E8*1.2</f>
        <v>0</v>
      </c>
    </row>
    <row r="9" spans="1:6" s="17" customFormat="1" x14ac:dyDescent="0.35">
      <c r="A9" s="16" t="s">
        <v>7</v>
      </c>
      <c r="B9" s="45" t="s">
        <v>63</v>
      </c>
      <c r="C9" s="46"/>
      <c r="D9" s="46"/>
      <c r="E9" s="46"/>
      <c r="F9" s="47"/>
    </row>
    <row r="10" spans="1:6" s="17" customFormat="1" x14ac:dyDescent="0.35">
      <c r="A10" s="18" t="s">
        <v>8</v>
      </c>
      <c r="B10" s="19" t="s">
        <v>34</v>
      </c>
      <c r="C10" s="20" t="s">
        <v>64</v>
      </c>
      <c r="D10" s="18">
        <v>24</v>
      </c>
      <c r="E10" s="26"/>
      <c r="F10" s="26">
        <f>E10*1.2</f>
        <v>0</v>
      </c>
    </row>
    <row r="11" spans="1:6" s="17" customFormat="1" x14ac:dyDescent="0.35">
      <c r="A11" s="18" t="s">
        <v>9</v>
      </c>
      <c r="B11" s="19" t="s">
        <v>2</v>
      </c>
      <c r="C11" s="20" t="s">
        <v>64</v>
      </c>
      <c r="D11" s="18">
        <v>8</v>
      </c>
      <c r="E11" s="26"/>
      <c r="F11" s="26">
        <f>E11*1.2</f>
        <v>0</v>
      </c>
    </row>
    <row r="12" spans="1:6" x14ac:dyDescent="0.35">
      <c r="A12" s="7" t="s">
        <v>10</v>
      </c>
      <c r="B12" s="42" t="s">
        <v>5</v>
      </c>
      <c r="C12" s="43"/>
      <c r="D12" s="43"/>
      <c r="E12" s="43"/>
      <c r="F12" s="44"/>
    </row>
    <row r="13" spans="1:6" x14ac:dyDescent="0.35">
      <c r="A13" s="3" t="s">
        <v>11</v>
      </c>
      <c r="B13" s="2" t="s">
        <v>38</v>
      </c>
      <c r="C13" s="4" t="s">
        <v>41</v>
      </c>
      <c r="D13" s="3">
        <v>12</v>
      </c>
      <c r="E13" s="26"/>
      <c r="F13" s="26">
        <f>E13*1.2</f>
        <v>0</v>
      </c>
    </row>
    <row r="14" spans="1:6" x14ac:dyDescent="0.35">
      <c r="A14" s="3" t="s">
        <v>12</v>
      </c>
      <c r="B14" s="2" t="s">
        <v>39</v>
      </c>
      <c r="C14" s="4" t="s">
        <v>37</v>
      </c>
      <c r="D14" s="3">
        <v>12</v>
      </c>
      <c r="E14" s="26"/>
      <c r="F14" s="26">
        <f>E14*1.2</f>
        <v>0</v>
      </c>
    </row>
    <row r="15" spans="1:6" x14ac:dyDescent="0.35">
      <c r="A15" s="3" t="s">
        <v>13</v>
      </c>
      <c r="B15" s="2" t="s">
        <v>40</v>
      </c>
      <c r="C15" s="4" t="s">
        <v>78</v>
      </c>
      <c r="D15" s="3">
        <v>6</v>
      </c>
      <c r="E15" s="26"/>
      <c r="F15" s="26">
        <f t="shared" ref="F15:F19" si="0">E15*1.2</f>
        <v>0</v>
      </c>
    </row>
    <row r="16" spans="1:6" x14ac:dyDescent="0.35">
      <c r="A16" s="3" t="s">
        <v>66</v>
      </c>
      <c r="B16" s="2" t="s">
        <v>36</v>
      </c>
      <c r="C16" s="4" t="s">
        <v>79</v>
      </c>
      <c r="D16" s="3">
        <v>2</v>
      </c>
      <c r="E16" s="26"/>
      <c r="F16" s="26">
        <f t="shared" si="0"/>
        <v>0</v>
      </c>
    </row>
    <row r="17" spans="1:6" x14ac:dyDescent="0.35">
      <c r="A17" s="3" t="s">
        <v>67</v>
      </c>
      <c r="B17" s="2" t="s">
        <v>44</v>
      </c>
      <c r="C17" s="4" t="s">
        <v>80</v>
      </c>
      <c r="D17" s="3">
        <v>2</v>
      </c>
      <c r="E17" s="26"/>
      <c r="F17" s="26">
        <f t="shared" si="0"/>
        <v>0</v>
      </c>
    </row>
    <row r="18" spans="1:6" x14ac:dyDescent="0.35">
      <c r="A18" s="3" t="s">
        <v>68</v>
      </c>
      <c r="B18" s="2" t="s">
        <v>3</v>
      </c>
      <c r="C18" s="4" t="s">
        <v>77</v>
      </c>
      <c r="D18" s="3">
        <v>1</v>
      </c>
      <c r="E18" s="26"/>
      <c r="F18" s="26">
        <f t="shared" si="0"/>
        <v>0</v>
      </c>
    </row>
    <row r="19" spans="1:6" x14ac:dyDescent="0.35">
      <c r="A19" s="3" t="s">
        <v>69</v>
      </c>
      <c r="B19" s="2" t="s">
        <v>45</v>
      </c>
      <c r="C19" s="4" t="s">
        <v>81</v>
      </c>
      <c r="D19" s="3">
        <v>6</v>
      </c>
      <c r="E19" s="26"/>
      <c r="F19" s="26">
        <f t="shared" si="0"/>
        <v>0</v>
      </c>
    </row>
    <row r="20" spans="1:6" ht="15" customHeight="1" x14ac:dyDescent="0.35">
      <c r="A20" s="30" t="s">
        <v>83</v>
      </c>
      <c r="B20" s="31"/>
      <c r="C20" s="31"/>
      <c r="D20" s="31"/>
      <c r="E20" s="31"/>
      <c r="F20" s="32"/>
    </row>
    <row r="21" spans="1:6" x14ac:dyDescent="0.35">
      <c r="A21" s="7" t="s">
        <v>14</v>
      </c>
      <c r="B21" s="7" t="s">
        <v>57</v>
      </c>
      <c r="C21" s="4" t="s">
        <v>47</v>
      </c>
      <c r="D21" s="3">
        <v>1</v>
      </c>
      <c r="E21" s="26"/>
      <c r="F21" s="26">
        <f>E21*1.2</f>
        <v>0</v>
      </c>
    </row>
    <row r="22" spans="1:6" x14ac:dyDescent="0.35">
      <c r="A22" s="7" t="s">
        <v>15</v>
      </c>
      <c r="B22" s="7" t="s">
        <v>54</v>
      </c>
      <c r="C22" s="5" t="s">
        <v>49</v>
      </c>
      <c r="D22" s="3">
        <v>1</v>
      </c>
      <c r="E22" s="26"/>
      <c r="F22" s="26">
        <f t="shared" ref="F22:F24" si="1">E22*1.2</f>
        <v>0</v>
      </c>
    </row>
    <row r="23" spans="1:6" x14ac:dyDescent="0.35">
      <c r="A23" s="7" t="s">
        <v>16</v>
      </c>
      <c r="B23" s="8" t="s">
        <v>55</v>
      </c>
      <c r="C23" s="5" t="s">
        <v>48</v>
      </c>
      <c r="D23" s="11">
        <v>1</v>
      </c>
      <c r="E23" s="26"/>
      <c r="F23" s="26">
        <f t="shared" si="1"/>
        <v>0</v>
      </c>
    </row>
    <row r="24" spans="1:6" x14ac:dyDescent="0.35">
      <c r="A24" s="7" t="s">
        <v>19</v>
      </c>
      <c r="B24" s="8" t="s">
        <v>56</v>
      </c>
      <c r="C24" s="5" t="s">
        <v>50</v>
      </c>
      <c r="D24" s="12">
        <v>1</v>
      </c>
      <c r="E24" s="26"/>
      <c r="F24" s="26">
        <f t="shared" si="1"/>
        <v>0</v>
      </c>
    </row>
    <row r="25" spans="1:6" x14ac:dyDescent="0.35">
      <c r="A25" s="7" t="s">
        <v>20</v>
      </c>
      <c r="B25" s="50" t="s">
        <v>17</v>
      </c>
      <c r="C25" s="51"/>
      <c r="D25" s="51"/>
      <c r="E25" s="51"/>
      <c r="F25" s="52"/>
    </row>
    <row r="26" spans="1:6" x14ac:dyDescent="0.35">
      <c r="A26" s="3" t="s">
        <v>70</v>
      </c>
      <c r="B26" s="10" t="s">
        <v>51</v>
      </c>
      <c r="C26" s="5">
        <v>12</v>
      </c>
      <c r="D26" s="13">
        <v>2</v>
      </c>
      <c r="E26" s="26"/>
      <c r="F26" s="26">
        <f>E26*1.2</f>
        <v>0</v>
      </c>
    </row>
    <row r="27" spans="1:6" x14ac:dyDescent="0.35">
      <c r="A27" s="3" t="s">
        <v>71</v>
      </c>
      <c r="B27" s="10" t="s">
        <v>52</v>
      </c>
      <c r="C27" s="5">
        <v>8</v>
      </c>
      <c r="D27" s="13">
        <v>2</v>
      </c>
      <c r="E27" s="26"/>
      <c r="F27" s="26">
        <f t="shared" ref="F27:F28" si="2">E27*1.2</f>
        <v>0</v>
      </c>
    </row>
    <row r="28" spans="1:6" x14ac:dyDescent="0.35">
      <c r="A28" s="3" t="s">
        <v>72</v>
      </c>
      <c r="B28" s="10" t="s">
        <v>53</v>
      </c>
      <c r="C28" s="5">
        <v>11</v>
      </c>
      <c r="D28" s="13">
        <v>2</v>
      </c>
      <c r="E28" s="26"/>
      <c r="F28" s="26">
        <f t="shared" si="2"/>
        <v>0</v>
      </c>
    </row>
    <row r="29" spans="1:6" ht="15" customHeight="1" x14ac:dyDescent="0.35">
      <c r="A29" s="30" t="s">
        <v>18</v>
      </c>
      <c r="B29" s="31"/>
      <c r="C29" s="31"/>
      <c r="D29" s="31"/>
      <c r="E29" s="31"/>
      <c r="F29" s="32"/>
    </row>
    <row r="30" spans="1:6" x14ac:dyDescent="0.35">
      <c r="A30" s="7" t="s">
        <v>21</v>
      </c>
      <c r="B30" s="22" t="s">
        <v>85</v>
      </c>
      <c r="C30" s="5" t="s">
        <v>33</v>
      </c>
      <c r="D30" s="12">
        <v>1</v>
      </c>
      <c r="E30" s="26"/>
      <c r="F30" s="26">
        <f>E30*1.2</f>
        <v>0</v>
      </c>
    </row>
    <row r="31" spans="1:6" x14ac:dyDescent="0.35">
      <c r="A31" s="7" t="s">
        <v>23</v>
      </c>
      <c r="B31" s="22" t="s">
        <v>86</v>
      </c>
      <c r="C31" s="5" t="s">
        <v>33</v>
      </c>
      <c r="D31" s="12">
        <v>1</v>
      </c>
      <c r="E31" s="26"/>
      <c r="F31" s="26">
        <f t="shared" ref="F31:F32" si="3">E31*1.2</f>
        <v>0</v>
      </c>
    </row>
    <row r="32" spans="1:6" x14ac:dyDescent="0.35">
      <c r="A32" s="7" t="s">
        <v>73</v>
      </c>
      <c r="B32" s="22" t="s">
        <v>58</v>
      </c>
      <c r="C32" s="5" t="s">
        <v>33</v>
      </c>
      <c r="D32" s="12">
        <v>1</v>
      </c>
      <c r="E32" s="26"/>
      <c r="F32" s="26">
        <f t="shared" si="3"/>
        <v>0</v>
      </c>
    </row>
    <row r="33" spans="1:8" x14ac:dyDescent="0.35">
      <c r="A33" s="7" t="s">
        <v>74</v>
      </c>
      <c r="B33" s="42" t="s">
        <v>22</v>
      </c>
      <c r="C33" s="43"/>
      <c r="D33" s="43"/>
      <c r="E33" s="43"/>
      <c r="F33" s="44"/>
    </row>
    <row r="34" spans="1:8" x14ac:dyDescent="0.35">
      <c r="A34" s="3" t="s">
        <v>25</v>
      </c>
      <c r="B34" s="15" t="s">
        <v>59</v>
      </c>
      <c r="C34" s="5">
        <v>12</v>
      </c>
      <c r="D34" s="12">
        <v>1</v>
      </c>
      <c r="E34" s="26"/>
      <c r="F34" s="26">
        <f>E34*1.2</f>
        <v>0</v>
      </c>
    </row>
    <row r="35" spans="1:8" x14ac:dyDescent="0.35">
      <c r="A35" s="3" t="s">
        <v>75</v>
      </c>
      <c r="B35" s="15" t="s">
        <v>60</v>
      </c>
      <c r="C35" s="5">
        <v>12</v>
      </c>
      <c r="D35" s="12">
        <v>4</v>
      </c>
      <c r="E35" s="26"/>
      <c r="F35" s="26">
        <f t="shared" ref="F35:F37" si="4">E35*1.2</f>
        <v>0</v>
      </c>
    </row>
    <row r="36" spans="1:8" x14ac:dyDescent="0.35">
      <c r="A36" s="3" t="s">
        <v>76</v>
      </c>
      <c r="B36" s="15" t="s">
        <v>84</v>
      </c>
      <c r="C36" s="5">
        <v>12</v>
      </c>
      <c r="D36" s="12">
        <v>1</v>
      </c>
      <c r="E36" s="26"/>
      <c r="F36" s="26">
        <f t="shared" si="4"/>
        <v>0</v>
      </c>
      <c r="H36" s="21"/>
    </row>
    <row r="37" spans="1:8" x14ac:dyDescent="0.35">
      <c r="A37" s="3" t="s">
        <v>94</v>
      </c>
      <c r="B37" s="15" t="s">
        <v>65</v>
      </c>
      <c r="C37" s="5">
        <v>24</v>
      </c>
      <c r="D37" s="12">
        <v>1</v>
      </c>
      <c r="E37" s="26"/>
      <c r="F37" s="26">
        <f t="shared" si="4"/>
        <v>0</v>
      </c>
    </row>
    <row r="38" spans="1:8" ht="15.75" customHeight="1" x14ac:dyDescent="0.35">
      <c r="A38" s="30" t="s">
        <v>24</v>
      </c>
      <c r="B38" s="31"/>
      <c r="C38" s="31"/>
      <c r="D38" s="31"/>
      <c r="E38" s="31"/>
      <c r="F38" s="32"/>
    </row>
    <row r="39" spans="1:8" ht="29" x14ac:dyDescent="0.35">
      <c r="A39" s="7" t="s">
        <v>26</v>
      </c>
      <c r="B39" s="14" t="s">
        <v>61</v>
      </c>
      <c r="C39" s="5" t="s">
        <v>46</v>
      </c>
      <c r="D39" s="3">
        <v>1</v>
      </c>
      <c r="E39" s="26"/>
      <c r="F39" s="26">
        <f>E39*1.2</f>
        <v>0</v>
      </c>
    </row>
    <row r="40" spans="1:8" x14ac:dyDescent="0.35">
      <c r="A40" s="7" t="s">
        <v>95</v>
      </c>
      <c r="B40" s="42" t="s">
        <v>27</v>
      </c>
      <c r="C40" s="43"/>
      <c r="D40" s="43"/>
      <c r="E40" s="43"/>
      <c r="F40" s="44"/>
    </row>
    <row r="41" spans="1:8" x14ac:dyDescent="0.35">
      <c r="A41" s="3" t="s">
        <v>96</v>
      </c>
      <c r="B41" s="2" t="s">
        <v>28</v>
      </c>
      <c r="C41" s="5" t="s">
        <v>82</v>
      </c>
      <c r="D41" s="3">
        <v>2</v>
      </c>
      <c r="E41" s="26"/>
      <c r="F41" s="26">
        <f>E41*1.2</f>
        <v>0</v>
      </c>
    </row>
    <row r="42" spans="1:8" x14ac:dyDescent="0.35">
      <c r="A42" s="3" t="s">
        <v>97</v>
      </c>
      <c r="B42" s="2" t="s">
        <v>29</v>
      </c>
      <c r="C42" s="5" t="s">
        <v>82</v>
      </c>
      <c r="D42" s="3">
        <v>2</v>
      </c>
      <c r="E42" s="26"/>
      <c r="F42" s="26">
        <f t="shared" ref="F42:F43" si="5">E42*1.2</f>
        <v>0</v>
      </c>
    </row>
    <row r="43" spans="1:8" x14ac:dyDescent="0.35">
      <c r="A43" s="3" t="s">
        <v>98</v>
      </c>
      <c r="B43" s="2" t="s">
        <v>62</v>
      </c>
      <c r="C43" s="5" t="s">
        <v>82</v>
      </c>
      <c r="D43" s="3">
        <v>1</v>
      </c>
      <c r="E43" s="26"/>
      <c r="F43" s="26">
        <f t="shared" si="5"/>
        <v>0</v>
      </c>
    </row>
    <row r="44" spans="1:8" x14ac:dyDescent="0.35">
      <c r="A44" s="7" t="s">
        <v>99</v>
      </c>
      <c r="B44" s="42" t="s">
        <v>30</v>
      </c>
      <c r="C44" s="43"/>
      <c r="D44" s="43"/>
      <c r="E44" s="43"/>
      <c r="F44" s="44"/>
    </row>
    <row r="45" spans="1:8" x14ac:dyDescent="0.35">
      <c r="A45" s="3" t="s">
        <v>100</v>
      </c>
      <c r="B45" s="2" t="s">
        <v>35</v>
      </c>
      <c r="C45" s="5" t="s">
        <v>33</v>
      </c>
      <c r="D45" s="3">
        <v>2</v>
      </c>
      <c r="E45" s="26"/>
      <c r="F45" s="26">
        <f>E45*1.2</f>
        <v>0</v>
      </c>
    </row>
    <row r="46" spans="1:8" x14ac:dyDescent="0.35">
      <c r="A46" s="3" t="s">
        <v>101</v>
      </c>
      <c r="B46" s="2" t="s">
        <v>62</v>
      </c>
      <c r="C46" s="5" t="s">
        <v>33</v>
      </c>
      <c r="D46" s="3">
        <v>1</v>
      </c>
      <c r="E46" s="26"/>
      <c r="F46" s="26">
        <f>E46*1.2</f>
        <v>0</v>
      </c>
    </row>
    <row r="47" spans="1:8" ht="15" thickBot="1" x14ac:dyDescent="0.4">
      <c r="A47" s="23"/>
      <c r="B47" s="21"/>
      <c r="C47" s="24"/>
      <c r="D47" s="23"/>
      <c r="E47" s="23"/>
      <c r="F47" s="23"/>
    </row>
    <row r="48" spans="1:8" ht="15" thickBot="1" x14ac:dyDescent="0.4">
      <c r="E48" s="25" t="s">
        <v>31</v>
      </c>
      <c r="F48" s="25" t="s">
        <v>32</v>
      </c>
    </row>
    <row r="49" spans="2:6" ht="15" thickBot="1" x14ac:dyDescent="0.4">
      <c r="B49" s="28" t="s">
        <v>91</v>
      </c>
      <c r="C49" s="29"/>
      <c r="D49" s="29"/>
      <c r="E49" s="27">
        <f>SUM(E7:E8,E10:E11,E13:E19,E21:E24,E26:E28,E30:E32,E34:E37,E39,E41:E43,E45:E46)</f>
        <v>0</v>
      </c>
      <c r="F49" s="27">
        <f>E49*1.2</f>
        <v>0</v>
      </c>
    </row>
  </sheetData>
  <mergeCells count="14">
    <mergeCell ref="B49:D49"/>
    <mergeCell ref="A20:F20"/>
    <mergeCell ref="A6:F6"/>
    <mergeCell ref="A1:F3"/>
    <mergeCell ref="B12:F12"/>
    <mergeCell ref="B9:F9"/>
    <mergeCell ref="A5:B5"/>
    <mergeCell ref="B25:F25"/>
    <mergeCell ref="B40:F40"/>
    <mergeCell ref="B44:F44"/>
    <mergeCell ref="A38:F38"/>
    <mergeCell ref="B33:F33"/>
    <mergeCell ref="A29:F29"/>
    <mergeCell ref="A4:F4"/>
  </mergeCells>
  <phoneticPr fontId="3" type="noConversion"/>
  <pageMargins left="0.7" right="0.7" top="0.75" bottom="0.75" header="0.3" footer="0.3"/>
  <pageSetup paperSize="9" scale="59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Campagnie Perrine</dc:creator>
  <cp:lastModifiedBy>Meyer Clara</cp:lastModifiedBy>
  <dcterms:created xsi:type="dcterms:W3CDTF">2015-06-05T18:19:34Z</dcterms:created>
  <dcterms:modified xsi:type="dcterms:W3CDTF">2026-03-03T13:39:54Z</dcterms:modified>
</cp:coreProperties>
</file>