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6\AOO\DIRECTIONS\DCMC\Maisons-Laffitte_Espaces verts\00 - DCE\V4\"/>
    </mc:Choice>
  </mc:AlternateContent>
  <xr:revisionPtr revIDLastSave="0" documentId="8_{CE304D5F-43EB-4569-A676-CB093BB76FA2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7" i="2" l="1"/>
  <c r="F14" i="2"/>
  <c r="G14" i="2"/>
  <c r="F17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G26" i="2"/>
  <c r="F27" i="2"/>
  <c r="G27" i="2"/>
  <c r="F28" i="2"/>
  <c r="G28" i="2"/>
  <c r="F29" i="2"/>
  <c r="G29" i="2"/>
  <c r="F30" i="2"/>
  <c r="G30" i="2"/>
  <c r="F31" i="2"/>
  <c r="G31" i="2"/>
  <c r="F35" i="2"/>
  <c r="G35" i="2"/>
  <c r="F36" i="2"/>
  <c r="G36" i="2"/>
  <c r="F39" i="2"/>
  <c r="G39" i="2" s="1"/>
  <c r="F40" i="2"/>
  <c r="G40" i="2"/>
  <c r="F43" i="2"/>
  <c r="G43" i="2"/>
  <c r="F44" i="2"/>
  <c r="G44" i="2"/>
  <c r="F47" i="2"/>
  <c r="G47" i="2" s="1"/>
  <c r="F48" i="2"/>
  <c r="G48" i="2"/>
  <c r="F51" i="2"/>
  <c r="G51" i="2"/>
  <c r="F52" i="2"/>
  <c r="G52" i="2"/>
  <c r="F55" i="2"/>
  <c r="G55" i="2"/>
  <c r="F56" i="2"/>
  <c r="G56" i="2"/>
  <c r="F59" i="2"/>
  <c r="G59" i="2"/>
  <c r="F60" i="2"/>
  <c r="G60" i="2"/>
  <c r="F64" i="2"/>
  <c r="G64" i="2" s="1"/>
  <c r="F65" i="2"/>
  <c r="G65" i="2"/>
  <c r="F66" i="2"/>
  <c r="G66" i="2"/>
  <c r="F67" i="2"/>
  <c r="G67" i="2"/>
  <c r="F68" i="2"/>
  <c r="G68" i="2"/>
  <c r="F69" i="2"/>
  <c r="G69" i="2"/>
  <c r="F70" i="2"/>
  <c r="G70" i="2"/>
  <c r="F71" i="2"/>
  <c r="G71" i="2"/>
  <c r="F74" i="2"/>
  <c r="G74" i="2" s="1"/>
  <c r="F75" i="2"/>
  <c r="G75" i="2"/>
  <c r="F76" i="2"/>
  <c r="G76" i="2"/>
  <c r="F77" i="2"/>
  <c r="G77" i="2"/>
  <c r="F78" i="2"/>
  <c r="G78" i="2"/>
  <c r="F79" i="2"/>
  <c r="G79" i="2"/>
  <c r="F80" i="2"/>
  <c r="G80" i="2" s="1"/>
  <c r="F81" i="2"/>
  <c r="G81" i="2"/>
  <c r="F82" i="2"/>
  <c r="G82" i="2"/>
  <c r="F85" i="2"/>
  <c r="G85" i="2"/>
  <c r="F86" i="2"/>
  <c r="G86" i="2" s="1"/>
  <c r="F87" i="2"/>
  <c r="G87" i="2"/>
  <c r="F88" i="2"/>
  <c r="G88" i="2"/>
  <c r="F91" i="2"/>
  <c r="G91" i="2"/>
  <c r="F92" i="2"/>
  <c r="G92" i="2"/>
  <c r="F93" i="2"/>
  <c r="G93" i="2"/>
  <c r="F94" i="2"/>
  <c r="G94" i="2"/>
  <c r="F95" i="2"/>
  <c r="G95" i="2"/>
  <c r="F96" i="2"/>
  <c r="G96" i="2"/>
  <c r="F97" i="2"/>
  <c r="G97" i="2"/>
  <c r="F98" i="2"/>
  <c r="G98" i="2"/>
  <c r="F99" i="2"/>
  <c r="G99" i="2"/>
  <c r="F100" i="2"/>
  <c r="G100" i="2"/>
  <c r="F101" i="2"/>
  <c r="G101" i="2"/>
  <c r="F104" i="2"/>
  <c r="G104" i="2"/>
  <c r="F105" i="2"/>
  <c r="G105" i="2"/>
  <c r="F106" i="2"/>
  <c r="G106" i="2"/>
  <c r="F107" i="2"/>
  <c r="G107" i="2"/>
  <c r="F108" i="2"/>
  <c r="G108" i="2"/>
  <c r="F113" i="2"/>
  <c r="G113" i="2"/>
  <c r="F116" i="2"/>
  <c r="G116" i="2"/>
  <c r="F117" i="2"/>
  <c r="G117" i="2" s="1"/>
  <c r="F115" i="2"/>
  <c r="G115" i="2" s="1"/>
  <c r="F112" i="2"/>
  <c r="G112" i="2" s="1"/>
  <c r="F110" i="2"/>
  <c r="G110" i="2" s="1"/>
  <c r="F103" i="2"/>
  <c r="G103" i="2" s="1"/>
  <c r="F90" i="2"/>
  <c r="G90" i="2" s="1"/>
  <c r="F84" i="2"/>
  <c r="G84" i="2" s="1"/>
  <c r="F73" i="2"/>
  <c r="G73" i="2" s="1"/>
  <c r="F63" i="2"/>
  <c r="G63" i="2" s="1"/>
  <c r="F58" i="2"/>
  <c r="G58" i="2" s="1"/>
  <c r="F54" i="2"/>
  <c r="G54" i="2" s="1"/>
  <c r="F50" i="2"/>
  <c r="G50" i="2" s="1"/>
  <c r="F46" i="2"/>
  <c r="G46" i="2" s="1"/>
  <c r="F42" i="2"/>
  <c r="G42" i="2" s="1"/>
  <c r="G38" i="2"/>
  <c r="F38" i="2"/>
  <c r="G34" i="2"/>
  <c r="F34" i="2"/>
  <c r="G16" i="2"/>
  <c r="F16" i="2"/>
  <c r="F13" i="2"/>
  <c r="G13" i="2" s="1"/>
  <c r="G11" i="2"/>
  <c r="F11" i="2"/>
  <c r="D14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5" i="2"/>
  <c r="D36" i="2"/>
  <c r="D39" i="2"/>
  <c r="D40" i="2"/>
  <c r="D43" i="2"/>
  <c r="D44" i="2"/>
  <c r="D47" i="2"/>
  <c r="D48" i="2"/>
  <c r="D51" i="2"/>
  <c r="D52" i="2"/>
  <c r="D55" i="2"/>
  <c r="D56" i="2"/>
  <c r="D59" i="2"/>
  <c r="D60" i="2"/>
  <c r="D64" i="2"/>
  <c r="D65" i="2"/>
  <c r="D66" i="2"/>
  <c r="D67" i="2"/>
  <c r="D68" i="2"/>
  <c r="D69" i="2"/>
  <c r="D70" i="2"/>
  <c r="D71" i="2"/>
  <c r="D74" i="2"/>
  <c r="D75" i="2"/>
  <c r="D76" i="2"/>
  <c r="D77" i="2"/>
  <c r="D78" i="2"/>
  <c r="D79" i="2"/>
  <c r="D80" i="2"/>
  <c r="D81" i="2"/>
  <c r="D82" i="2"/>
  <c r="D85" i="2"/>
  <c r="D86" i="2"/>
  <c r="D87" i="2"/>
  <c r="D88" i="2"/>
  <c r="D91" i="2"/>
  <c r="D92" i="2"/>
  <c r="D93" i="2"/>
  <c r="D94" i="2"/>
  <c r="D95" i="2"/>
  <c r="D96" i="2"/>
  <c r="D97" i="2"/>
  <c r="D98" i="2"/>
  <c r="D99" i="2"/>
  <c r="D100" i="2"/>
  <c r="D101" i="2"/>
  <c r="D104" i="2"/>
  <c r="D105" i="2"/>
  <c r="D106" i="2"/>
  <c r="D107" i="2"/>
  <c r="D108" i="2"/>
  <c r="D113" i="2"/>
  <c r="D116" i="2"/>
  <c r="D117" i="2"/>
  <c r="D120" i="2"/>
  <c r="F120" i="2" s="1"/>
  <c r="G120" i="2" s="1"/>
  <c r="D121" i="2"/>
  <c r="F121" i="2" s="1"/>
  <c r="G121" i="2" s="1"/>
  <c r="D124" i="2"/>
  <c r="F124" i="2" s="1"/>
  <c r="G124" i="2" s="1"/>
  <c r="D123" i="2"/>
  <c r="F123" i="2" s="1"/>
  <c r="G123" i="2" s="1"/>
  <c r="D119" i="2"/>
  <c r="F119" i="2" s="1"/>
  <c r="G119" i="2" s="1"/>
  <c r="D115" i="2"/>
  <c r="D112" i="2"/>
  <c r="D110" i="2"/>
  <c r="D103" i="2"/>
  <c r="D90" i="2"/>
  <c r="D84" i="2"/>
  <c r="D73" i="2"/>
  <c r="D63" i="2"/>
  <c r="D58" i="2"/>
  <c r="D54" i="2"/>
  <c r="D50" i="2"/>
  <c r="D46" i="2"/>
  <c r="D42" i="2"/>
  <c r="D38" i="2"/>
  <c r="D34" i="2"/>
  <c r="D16" i="2"/>
  <c r="D13" i="2"/>
  <c r="D11" i="2"/>
  <c r="D9" i="2"/>
  <c r="F9" i="2" s="1"/>
  <c r="G9" i="2" s="1"/>
  <c r="G127" i="2" l="1"/>
</calcChain>
</file>

<file path=xl/sharedStrings.xml><?xml version="1.0" encoding="utf-8"?>
<sst xmlns="http://schemas.openxmlformats.org/spreadsheetml/2006/main" count="669" uniqueCount="211">
  <si>
    <t>DESCRIPTION DES PRESTATIONS</t>
  </si>
  <si>
    <t>SOLS</t>
  </si>
  <si>
    <t>Désherbage et démoussage</t>
  </si>
  <si>
    <t>Décompactage</t>
  </si>
  <si>
    <t>Placage de gazon</t>
  </si>
  <si>
    <t>Réfection prairie*</t>
  </si>
  <si>
    <t>Réfection gazon/pelouse*</t>
  </si>
  <si>
    <t>Regarnissage*</t>
  </si>
  <si>
    <t>Stabilisé</t>
  </si>
  <si>
    <t>1.</t>
  </si>
  <si>
    <t>1.1</t>
  </si>
  <si>
    <t>Pavés</t>
  </si>
  <si>
    <t>Emmarchements</t>
  </si>
  <si>
    <t>Enherbements</t>
  </si>
  <si>
    <t>2.</t>
  </si>
  <si>
    <t>2.1</t>
  </si>
  <si>
    <t>3.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</si>
  <si>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</si>
  <si>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</si>
  <si>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</si>
  <si>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</si>
  <si>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</si>
  <si>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</si>
  <si>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</si>
  <si>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</si>
  <si>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</si>
  <si>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</si>
  <si>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</si>
  <si>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</si>
  <si>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</si>
  <si>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</si>
  <si>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</si>
  <si>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</si>
  <si>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</si>
  <si>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</t>
  </si>
  <si>
    <t>5.1</t>
  </si>
  <si>
    <t>5.2</t>
  </si>
  <si>
    <t>5.3</t>
  </si>
  <si>
    <t>6.</t>
  </si>
  <si>
    <t>Fourniture et replantation</t>
  </si>
  <si>
    <t>6.1</t>
  </si>
  <si>
    <t>6.2</t>
  </si>
  <si>
    <t>6.3</t>
  </si>
  <si>
    <t>7.</t>
  </si>
  <si>
    <t>Taille de formation supplémentaire et évacuation</t>
  </si>
  <si>
    <t>7.1</t>
  </si>
  <si>
    <t>7.2</t>
  </si>
  <si>
    <t>7.3</t>
  </si>
  <si>
    <t>ARBRES</t>
  </si>
  <si>
    <t>Retrait des armatures</t>
  </si>
  <si>
    <t>Arrosage supplémentaire</t>
  </si>
  <si>
    <t>Apport d’engrais supplémentaire</t>
  </si>
  <si>
    <t>Mise en place de sangles</t>
  </si>
  <si>
    <t>Fourniture d’une caisse supplémentaire</t>
  </si>
  <si>
    <t>8.</t>
  </si>
  <si>
    <t>8.1</t>
  </si>
  <si>
    <t>8.2</t>
  </si>
  <si>
    <t>8.3</t>
  </si>
  <si>
    <t>9.</t>
  </si>
  <si>
    <t>Arbres adultes</t>
  </si>
  <si>
    <t>9.1</t>
  </si>
  <si>
    <t>9.2</t>
  </si>
  <si>
    <t>9.3</t>
  </si>
  <si>
    <t>10.1</t>
  </si>
  <si>
    <t>10.2</t>
  </si>
  <si>
    <t>10.3</t>
  </si>
  <si>
    <t>11.</t>
  </si>
  <si>
    <t>11.1</t>
  </si>
  <si>
    <t>11.2</t>
  </si>
  <si>
    <t>11.3</t>
  </si>
  <si>
    <t>12.</t>
  </si>
  <si>
    <t>Autres</t>
  </si>
  <si>
    <t>12.1</t>
  </si>
  <si>
    <t>Maçonneries</t>
  </si>
  <si>
    <t>12.2</t>
  </si>
  <si>
    <t>13.</t>
  </si>
  <si>
    <t>Maçonneries et joints des murs des douves (à hauteur d'homme)</t>
  </si>
  <si>
    <t>13.1</t>
  </si>
  <si>
    <t>Délierrage</t>
  </si>
  <si>
    <t>13.2</t>
  </si>
  <si>
    <t>13.3</t>
  </si>
  <si>
    <t>14.</t>
  </si>
  <si>
    <t>Bassin</t>
  </si>
  <si>
    <t>14.1</t>
  </si>
  <si>
    <t>14.2</t>
  </si>
  <si>
    <t>14.3</t>
  </si>
  <si>
    <t>15.</t>
  </si>
  <si>
    <t>Système d'arrosage</t>
  </si>
  <si>
    <t>15.1</t>
  </si>
  <si>
    <t>Nettoyage et vérification supplémentaire</t>
  </si>
  <si>
    <t>15.2</t>
  </si>
  <si>
    <t>forfait</t>
  </si>
  <si>
    <t>Topiaires carrées</t>
  </si>
  <si>
    <t>Topiaires cônes</t>
  </si>
  <si>
    <t>Topiaires contreforts</t>
  </si>
  <si>
    <t>Fauche pelouses supplémentaire avec exportation</t>
  </si>
  <si>
    <t>Fauche pelouses supplémentaire sans exportation</t>
  </si>
  <si>
    <t>Fauche prairies supplémentaire avec exportation</t>
  </si>
  <si>
    <t>Fauche prairies supplémentaire sans exportation</t>
  </si>
  <si>
    <t>Massifs miscanthus</t>
  </si>
  <si>
    <t>Haies libres</t>
  </si>
  <si>
    <t xml:space="preserve">Arrachage et évacuation </t>
  </si>
  <si>
    <t>Haies taillées</t>
  </si>
  <si>
    <t>Haie semi-libre</t>
  </si>
  <si>
    <t>Nettoyage du bassin supplémentaire</t>
  </si>
  <si>
    <t>Nettoyage des vannes et des jets et vérification supplémentaire</t>
  </si>
  <si>
    <t>Réparation et remise en fonctionnement supplémentaire</t>
  </si>
  <si>
    <t>Traitement supplémentaire de dévitalisation des souches restantes après sectionnement</t>
  </si>
  <si>
    <t>Désherbage manuel supplémentaire par sectionnement des ligneux de petits diamètre enracinés</t>
  </si>
  <si>
    <t>Désherbage manuel supplémentaire des plantes herbacées et ligneuses poussantes (avant enracinement)</t>
  </si>
  <si>
    <t>4.15</t>
  </si>
  <si>
    <t>4.16</t>
  </si>
  <si>
    <t>Jeunes arbres port libre</t>
  </si>
  <si>
    <t>Jeunes arbres espaliers</t>
  </si>
  <si>
    <t>12.3</t>
  </si>
  <si>
    <t>12.4</t>
  </si>
  <si>
    <t>12.5</t>
  </si>
  <si>
    <t>12.6</t>
  </si>
  <si>
    <t>12.8</t>
  </si>
  <si>
    <t>12.9</t>
  </si>
  <si>
    <t>12.7</t>
  </si>
  <si>
    <t>13.4</t>
  </si>
  <si>
    <t>13.5</t>
  </si>
  <si>
    <t>13.6</t>
  </si>
  <si>
    <t>14.4</t>
  </si>
  <si>
    <t>14.5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</si>
  <si>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</si>
  <si>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</si>
  <si>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</si>
  <si>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</si>
  <si>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</si>
  <si>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</si>
  <si>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</si>
  <si>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</si>
  <si>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</si>
  <si>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</si>
  <si>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16.</t>
  </si>
  <si>
    <t>17.</t>
  </si>
  <si>
    <t>18.</t>
  </si>
  <si>
    <t>18.1</t>
  </si>
  <si>
    <t>18.2</t>
  </si>
  <si>
    <t>19.</t>
  </si>
  <si>
    <t>19.1</t>
  </si>
  <si>
    <t>19.2</t>
  </si>
  <si>
    <t>19.3</t>
  </si>
  <si>
    <t>20.</t>
  </si>
  <si>
    <t>20.1</t>
  </si>
  <si>
    <t>20.2</t>
  </si>
  <si>
    <t>MASSIFS, HAIES ET TOPIAIRES</t>
  </si>
  <si>
    <t>10.</t>
  </si>
  <si>
    <t>13.7</t>
  </si>
  <si>
    <t>13.8</t>
  </si>
  <si>
    <t>13.9</t>
  </si>
  <si>
    <t>13.10</t>
  </si>
  <si>
    <t>16.1</t>
  </si>
  <si>
    <t>16.2</t>
  </si>
  <si>
    <t>16.3</t>
  </si>
  <si>
    <t>16.4</t>
  </si>
  <si>
    <t>16.5</t>
  </si>
  <si>
    <t>16.6</t>
  </si>
  <si>
    <t>20.3</t>
  </si>
  <si>
    <t>21.</t>
  </si>
  <si>
    <t>21.1</t>
  </si>
  <si>
    <t>21.2</t>
  </si>
  <si>
    <t>Désherbage thermique supplémentaire avec évacuation</t>
  </si>
  <si>
    <t>Balayage supplémentaire avec évacuation</t>
  </si>
  <si>
    <t>Désherbage et démoussage supplémentaires avec évacuation</t>
  </si>
  <si>
    <t>Tonte gazons secteur 1 (cour) supplémentaire avec évacuation</t>
  </si>
  <si>
    <t>Tonte gazons secteur 2 (jardin) supplémentaire avec évacuation</t>
  </si>
  <si>
    <t>Tonte pelouses sous alignements supplémentaire avec évacuation</t>
  </si>
  <si>
    <t>Découpe supplémentaire de bordure avec évacuation*</t>
  </si>
  <si>
    <t>Tonte et désherbage douves supplémentaires avec évacuation</t>
  </si>
  <si>
    <t>Carottage avec évacuation*</t>
  </si>
  <si>
    <t xml:space="preserve">Arrachage avec évacuation </t>
  </si>
  <si>
    <t>Taille supplémentaire avec évacuation</t>
  </si>
  <si>
    <t>Arrachage avec évacuation</t>
  </si>
  <si>
    <t>Rabattage et paillage supplémentaires avec évacuation</t>
  </si>
  <si>
    <t>Taille de formation supplémentaire avec évacuation</t>
  </si>
  <si>
    <t>Taille avec évacuation</t>
  </si>
  <si>
    <t>Retrait des accrus supplémentaire avec évacuation</t>
  </si>
  <si>
    <t>Remontée de couronne avec évacuation</t>
  </si>
  <si>
    <t>Délierrage au pied avec évacuation</t>
  </si>
  <si>
    <t>Coupe bois mort avec évacuation</t>
  </si>
  <si>
    <t>Taille de formation avec évacuation</t>
  </si>
  <si>
    <t>Abattage avec grignotage de souche et évacuation</t>
  </si>
  <si>
    <t>Taille d’entretien supplémentaire avec évacuation</t>
  </si>
  <si>
    <t>Arrachage avec évacuation, remplacement et replantation (terre comprise)</t>
  </si>
  <si>
    <t>Désherbage manuel supplémentaire avec évacuation</t>
  </si>
  <si>
    <t>Arbres boules en caisses</t>
  </si>
  <si>
    <t>Arbres boules sur carrés d'ifs</t>
  </si>
  <si>
    <t>Rechargement en pouzzolane</t>
  </si>
  <si>
    <t>Prix unitaire HT</t>
  </si>
  <si>
    <t>1 m²</t>
  </si>
  <si>
    <t>1 ml</t>
  </si>
  <si>
    <t>1 pied</t>
  </si>
  <si>
    <t>1 sujet</t>
  </si>
  <si>
    <t>Unité</t>
  </si>
  <si>
    <t>Redressement</t>
  </si>
  <si>
    <t>Rempotage</t>
  </si>
  <si>
    <t>1 caisse</t>
  </si>
  <si>
    <t>PARC DU CHÂTEAU DE MAISONS LAFFITTE
Prestations d’entretien des espaces verts
BORDEREAU DES PRIX UNITAIRES (BPU)</t>
  </si>
  <si>
    <t>PARC DU CHÂTEAU DE MAISONS LAFFITTE
Prestations d’entretien des espaces verts
DETAIL QUANTITATIF ESTIMATIF (DQE)</t>
  </si>
  <si>
    <t>Prix total HT</t>
  </si>
  <si>
    <t>Prix total TTC</t>
  </si>
  <si>
    <t>HT</t>
  </si>
  <si>
    <t>TTC</t>
  </si>
  <si>
    <t>Quantité</t>
  </si>
  <si>
    <t xml:space="preserve">MONTANT TOTAL DU DQE </t>
  </si>
  <si>
    <t>Ramassage des branches au sol avec évacuation</t>
  </si>
  <si>
    <t>LES PRIX UNITAIRES HT PROPOSES DANS LE BPU SE REPORTENT AUTOMATIQUEMENT CI-DESSOUS, ET LES PRIX TOTAUX HT ET TTC SE CALCULENT AUTOMATIQUEMENT EN FONCTION DES QUANTITES
MERCI DE NE PAS MODIFIER LES FORMULES ET D'INDIQUER AU POUVOIR ADJUDICATEUR TOUTE EVENTUELLE ERREUR DETECTEE</t>
  </si>
  <si>
    <t>ACCORD-CADRE n°26-648-08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</si>
</sst>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vertical="center" wrapText="1"/>
    </xf>
    <xf numFmtId="164" fontId="5" fillId="0" borderId="15" xfId="0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right" vertical="center"/>
    </xf>
    <xf numFmtId="0" fontId="5" fillId="2" borderId="18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4"/>
  <sheetViews>
    <sheetView tabSelected="1" zoomScaleNormal="100" workbookViewId="0">
      <selection activeCell="B7" sqref="B7:D7"/>
    </sheetView>
  </sheetViews>
  <sheetFormatPr baseColWidth="10" defaultColWidth="9.1796875" defaultRowHeight="14.5" x14ac:dyDescent="0.35"/>
  <cols>
    <col min="1" max="1" width="6" customWidth="1"/>
    <col min="2" max="2" width="64.54296875" customWidth="1"/>
    <col min="3" max="3" width="8.54296875" style="1" customWidth="1"/>
    <col min="4" max="4" width="13.90625" customWidth="1"/>
  </cols>
  <sheetData>
    <row r="1" spans="1:4" x14ac:dyDescent="0.35">
      <c r="A1" s="33" t="s">
        <v>200</v>
      </c>
      <c r="B1" s="34"/>
      <c r="C1" s="34"/>
      <c r="D1" s="35"/>
    </row>
    <row r="2" spans="1:4" x14ac:dyDescent="0.35">
      <c r="A2" s="36"/>
      <c r="B2" s="37"/>
      <c r="C2" s="37"/>
      <c r="D2" s="38"/>
    </row>
    <row r="3" spans="1:4" x14ac:dyDescent="0.35">
      <c r="A3" s="36"/>
      <c r="B3" s="37"/>
      <c r="C3" s="37"/>
      <c r="D3" s="38"/>
    </row>
    <row r="4" spans="1:4" x14ac:dyDescent="0.35">
      <c r="A4" s="26" t="s">
        <v>210</v>
      </c>
      <c r="B4" s="27"/>
      <c r="C4" s="27"/>
      <c r="D4" s="28"/>
    </row>
    <row r="5" spans="1:4" x14ac:dyDescent="0.35">
      <c r="A5" s="44" t="s">
        <v>0</v>
      </c>
      <c r="B5" s="45"/>
      <c r="C5" s="11" t="s">
        <v>196</v>
      </c>
      <c r="D5" s="11" t="s">
        <v>191</v>
      </c>
    </row>
    <row r="6" spans="1:4" x14ac:dyDescent="0.35">
      <c r="A6" s="39" t="s">
        <v>1</v>
      </c>
      <c r="B6" s="39"/>
      <c r="C6" s="39"/>
      <c r="D6" s="39"/>
    </row>
    <row r="7" spans="1:4" x14ac:dyDescent="0.35">
      <c r="A7" s="15" t="s">
        <v>9</v>
      </c>
      <c r="B7" s="32" t="s">
        <v>8</v>
      </c>
      <c r="C7" s="32"/>
      <c r="D7" s="32"/>
    </row>
    <row r="8" spans="1:4" x14ac:dyDescent="0.35">
      <c r="A8" s="20" t="s">
        <v>10</v>
      </c>
      <c r="B8" s="3" t="s">
        <v>164</v>
      </c>
      <c r="C8" s="4" t="s">
        <v>192</v>
      </c>
      <c r="D8" s="21"/>
    </row>
    <row r="9" spans="1:4" x14ac:dyDescent="0.35">
      <c r="A9" s="15" t="s">
        <v>14</v>
      </c>
      <c r="B9" s="32" t="s">
        <v>11</v>
      </c>
      <c r="C9" s="32"/>
      <c r="D9" s="32"/>
    </row>
    <row r="10" spans="1:4" x14ac:dyDescent="0.35">
      <c r="A10" s="20" t="s">
        <v>15</v>
      </c>
      <c r="B10" s="3" t="s">
        <v>164</v>
      </c>
      <c r="C10" s="4" t="s">
        <v>192</v>
      </c>
      <c r="D10" s="21"/>
    </row>
    <row r="11" spans="1:4" x14ac:dyDescent="0.35">
      <c r="A11" s="15" t="s">
        <v>16</v>
      </c>
      <c r="B11" s="32" t="s">
        <v>12</v>
      </c>
      <c r="C11" s="32"/>
      <c r="D11" s="32"/>
    </row>
    <row r="12" spans="1:4" x14ac:dyDescent="0.35">
      <c r="A12" s="20" t="s">
        <v>17</v>
      </c>
      <c r="B12" s="3" t="s">
        <v>165</v>
      </c>
      <c r="C12" s="4" t="s">
        <v>192</v>
      </c>
      <c r="D12" s="21"/>
    </row>
    <row r="13" spans="1:4" x14ac:dyDescent="0.35">
      <c r="A13" s="20" t="s">
        <v>18</v>
      </c>
      <c r="B13" s="3" t="s">
        <v>166</v>
      </c>
      <c r="C13" s="4" t="s">
        <v>192</v>
      </c>
      <c r="D13" s="21"/>
    </row>
    <row r="14" spans="1:4" x14ac:dyDescent="0.35">
      <c r="A14" s="15" t="s">
        <v>19</v>
      </c>
      <c r="B14" s="32" t="s">
        <v>13</v>
      </c>
      <c r="C14" s="32"/>
      <c r="D14" s="32"/>
    </row>
    <row r="15" spans="1:4" x14ac:dyDescent="0.35">
      <c r="A15" s="20" t="s">
        <v>20</v>
      </c>
      <c r="B15" s="3" t="s">
        <v>167</v>
      </c>
      <c r="C15" s="4" t="s">
        <v>192</v>
      </c>
      <c r="D15" s="21"/>
    </row>
    <row r="16" spans="1:4" x14ac:dyDescent="0.35">
      <c r="A16" s="20" t="s">
        <v>21</v>
      </c>
      <c r="B16" s="3" t="s">
        <v>168</v>
      </c>
      <c r="C16" s="4" t="s">
        <v>192</v>
      </c>
      <c r="D16" s="21"/>
    </row>
    <row r="17" spans="1:4" x14ac:dyDescent="0.35">
      <c r="A17" s="20" t="s">
        <v>22</v>
      </c>
      <c r="B17" s="3" t="s">
        <v>169</v>
      </c>
      <c r="C17" s="4" t="s">
        <v>192</v>
      </c>
      <c r="D17" s="21"/>
    </row>
    <row r="18" spans="1:4" x14ac:dyDescent="0.35">
      <c r="A18" s="3" t="s">
        <v>23</v>
      </c>
      <c r="B18" s="3" t="s">
        <v>95</v>
      </c>
      <c r="C18" s="4" t="s">
        <v>192</v>
      </c>
      <c r="D18" s="21"/>
    </row>
    <row r="19" spans="1:4" x14ac:dyDescent="0.35">
      <c r="A19" s="3" t="s">
        <v>24</v>
      </c>
      <c r="B19" s="3" t="s">
        <v>96</v>
      </c>
      <c r="C19" s="4" t="s">
        <v>192</v>
      </c>
      <c r="D19" s="21"/>
    </row>
    <row r="20" spans="1:4" x14ac:dyDescent="0.35">
      <c r="A20" s="3" t="s">
        <v>25</v>
      </c>
      <c r="B20" s="3" t="s">
        <v>97</v>
      </c>
      <c r="C20" s="4" t="s">
        <v>192</v>
      </c>
      <c r="D20" s="21"/>
    </row>
    <row r="21" spans="1:4" x14ac:dyDescent="0.35">
      <c r="A21" s="3" t="s">
        <v>26</v>
      </c>
      <c r="B21" s="3" t="s">
        <v>98</v>
      </c>
      <c r="C21" s="4" t="s">
        <v>192</v>
      </c>
      <c r="D21" s="21"/>
    </row>
    <row r="22" spans="1:4" s="2" customFormat="1" x14ac:dyDescent="0.35">
      <c r="A22" s="3" t="s">
        <v>27</v>
      </c>
      <c r="B22" s="3" t="s">
        <v>170</v>
      </c>
      <c r="C22" s="4" t="s">
        <v>192</v>
      </c>
      <c r="D22" s="21"/>
    </row>
    <row r="23" spans="1:4" s="2" customFormat="1" x14ac:dyDescent="0.35">
      <c r="A23" s="3" t="s">
        <v>28</v>
      </c>
      <c r="B23" s="3" t="s">
        <v>171</v>
      </c>
      <c r="C23" s="4" t="s">
        <v>192</v>
      </c>
      <c r="D23" s="21"/>
    </row>
    <row r="24" spans="1:4" s="5" customFormat="1" x14ac:dyDescent="0.35">
      <c r="A24" s="3" t="s">
        <v>29</v>
      </c>
      <c r="B24" s="3" t="s">
        <v>3</v>
      </c>
      <c r="C24" s="4" t="s">
        <v>192</v>
      </c>
      <c r="D24" s="21"/>
    </row>
    <row r="25" spans="1:4" s="5" customFormat="1" x14ac:dyDescent="0.35">
      <c r="A25" s="3" t="s">
        <v>30</v>
      </c>
      <c r="B25" s="3" t="s">
        <v>4</v>
      </c>
      <c r="C25" s="4" t="s">
        <v>192</v>
      </c>
      <c r="D25" s="21"/>
    </row>
    <row r="26" spans="1:4" s="5" customFormat="1" x14ac:dyDescent="0.35">
      <c r="A26" s="3" t="s">
        <v>31</v>
      </c>
      <c r="B26" s="3" t="s">
        <v>5</v>
      </c>
      <c r="C26" s="4" t="s">
        <v>192</v>
      </c>
      <c r="D26" s="21"/>
    </row>
    <row r="27" spans="1:4" s="5" customFormat="1" x14ac:dyDescent="0.35">
      <c r="A27" s="3" t="s">
        <v>32</v>
      </c>
      <c r="B27" s="3" t="s">
        <v>6</v>
      </c>
      <c r="C27" s="4" t="s">
        <v>192</v>
      </c>
      <c r="D27" s="21"/>
    </row>
    <row r="28" spans="1:4" s="5" customFormat="1" x14ac:dyDescent="0.35">
      <c r="A28" s="3" t="s">
        <v>33</v>
      </c>
      <c r="B28" s="3" t="s">
        <v>172</v>
      </c>
      <c r="C28" s="4" t="s">
        <v>192</v>
      </c>
      <c r="D28" s="21"/>
    </row>
    <row r="29" spans="1:4" s="5" customFormat="1" x14ac:dyDescent="0.35">
      <c r="A29" s="3" t="s">
        <v>110</v>
      </c>
      <c r="B29" s="3" t="s">
        <v>7</v>
      </c>
      <c r="C29" s="4" t="s">
        <v>192</v>
      </c>
      <c r="D29" s="21"/>
    </row>
    <row r="30" spans="1:4" s="5" customFormat="1" x14ac:dyDescent="0.35">
      <c r="A30" s="3" t="s">
        <v>111</v>
      </c>
      <c r="B30" s="3" t="s">
        <v>165</v>
      </c>
      <c r="C30" s="4" t="s">
        <v>192</v>
      </c>
      <c r="D30" s="21"/>
    </row>
    <row r="31" spans="1:4" x14ac:dyDescent="0.35">
      <c r="A31" s="43" t="s">
        <v>148</v>
      </c>
      <c r="B31" s="43"/>
      <c r="C31" s="43"/>
      <c r="D31" s="43"/>
    </row>
    <row r="32" spans="1:4" x14ac:dyDescent="0.35">
      <c r="A32" s="15" t="s">
        <v>34</v>
      </c>
      <c r="B32" s="32" t="s">
        <v>99</v>
      </c>
      <c r="C32" s="32"/>
      <c r="D32" s="32"/>
    </row>
    <row r="33" spans="1:4" x14ac:dyDescent="0.35">
      <c r="A33" s="3" t="s">
        <v>35</v>
      </c>
      <c r="B33" s="3" t="s">
        <v>176</v>
      </c>
      <c r="C33" s="14" t="s">
        <v>91</v>
      </c>
      <c r="D33" s="21"/>
    </row>
    <row r="34" spans="1:4" x14ac:dyDescent="0.35">
      <c r="A34" s="3" t="s">
        <v>36</v>
      </c>
      <c r="B34" s="3" t="s">
        <v>173</v>
      </c>
      <c r="C34" s="4" t="s">
        <v>194</v>
      </c>
      <c r="D34" s="21"/>
    </row>
    <row r="35" spans="1:4" x14ac:dyDescent="0.35">
      <c r="A35" s="3" t="s">
        <v>37</v>
      </c>
      <c r="B35" s="3" t="s">
        <v>39</v>
      </c>
      <c r="C35" s="4" t="s">
        <v>194</v>
      </c>
      <c r="D35" s="21"/>
    </row>
    <row r="36" spans="1:4" x14ac:dyDescent="0.35">
      <c r="A36" s="8" t="s">
        <v>38</v>
      </c>
      <c r="B36" s="32" t="s">
        <v>102</v>
      </c>
      <c r="C36" s="32"/>
      <c r="D36" s="32"/>
    </row>
    <row r="37" spans="1:4" x14ac:dyDescent="0.35">
      <c r="A37" s="3" t="s">
        <v>40</v>
      </c>
      <c r="B37" s="3" t="s">
        <v>174</v>
      </c>
      <c r="C37" s="4" t="s">
        <v>193</v>
      </c>
      <c r="D37" s="21"/>
    </row>
    <row r="38" spans="1:4" x14ac:dyDescent="0.35">
      <c r="A38" s="3" t="s">
        <v>41</v>
      </c>
      <c r="B38" s="3" t="s">
        <v>173</v>
      </c>
      <c r="C38" s="4" t="s">
        <v>194</v>
      </c>
      <c r="D38" s="21"/>
    </row>
    <row r="39" spans="1:4" x14ac:dyDescent="0.35">
      <c r="A39" s="3" t="s">
        <v>42</v>
      </c>
      <c r="B39" s="3" t="s">
        <v>39</v>
      </c>
      <c r="C39" s="4" t="s">
        <v>194</v>
      </c>
      <c r="D39" s="21"/>
    </row>
    <row r="40" spans="1:4" x14ac:dyDescent="0.35">
      <c r="A40" s="8" t="s">
        <v>43</v>
      </c>
      <c r="B40" s="32" t="s">
        <v>103</v>
      </c>
      <c r="C40" s="32"/>
      <c r="D40" s="32"/>
    </row>
    <row r="41" spans="1:4" x14ac:dyDescent="0.35">
      <c r="A41" s="3" t="s">
        <v>45</v>
      </c>
      <c r="B41" s="3" t="s">
        <v>174</v>
      </c>
      <c r="C41" s="14" t="s">
        <v>91</v>
      </c>
      <c r="D41" s="21"/>
    </row>
    <row r="42" spans="1:4" x14ac:dyDescent="0.35">
      <c r="A42" s="3" t="s">
        <v>46</v>
      </c>
      <c r="B42" s="3" t="s">
        <v>175</v>
      </c>
      <c r="C42" s="4" t="s">
        <v>194</v>
      </c>
      <c r="D42" s="21"/>
    </row>
    <row r="43" spans="1:4" x14ac:dyDescent="0.35">
      <c r="A43" s="3" t="s">
        <v>47</v>
      </c>
      <c r="B43" s="3" t="s">
        <v>39</v>
      </c>
      <c r="C43" s="4" t="s">
        <v>194</v>
      </c>
      <c r="D43" s="21"/>
    </row>
    <row r="44" spans="1:4" x14ac:dyDescent="0.35">
      <c r="A44" s="8" t="s">
        <v>54</v>
      </c>
      <c r="B44" s="32" t="s">
        <v>100</v>
      </c>
      <c r="C44" s="32"/>
      <c r="D44" s="32"/>
    </row>
    <row r="45" spans="1:4" x14ac:dyDescent="0.35">
      <c r="A45" s="3" t="s">
        <v>55</v>
      </c>
      <c r="B45" s="3" t="s">
        <v>174</v>
      </c>
      <c r="C45" s="4" t="s">
        <v>193</v>
      </c>
      <c r="D45" s="21"/>
    </row>
    <row r="46" spans="1:4" x14ac:dyDescent="0.35">
      <c r="A46" s="3" t="s">
        <v>56</v>
      </c>
      <c r="B46" s="3" t="s">
        <v>101</v>
      </c>
      <c r="C46" s="4" t="s">
        <v>194</v>
      </c>
      <c r="D46" s="21"/>
    </row>
    <row r="47" spans="1:4" x14ac:dyDescent="0.35">
      <c r="A47" s="3" t="s">
        <v>57</v>
      </c>
      <c r="B47" s="3" t="s">
        <v>39</v>
      </c>
      <c r="C47" s="4" t="s">
        <v>194</v>
      </c>
      <c r="D47" s="21"/>
    </row>
    <row r="48" spans="1:4" x14ac:dyDescent="0.35">
      <c r="A48" s="8" t="s">
        <v>58</v>
      </c>
      <c r="B48" s="32" t="s">
        <v>92</v>
      </c>
      <c r="C48" s="32"/>
      <c r="D48" s="32"/>
    </row>
    <row r="49" spans="1:4" x14ac:dyDescent="0.35">
      <c r="A49" s="20" t="s">
        <v>60</v>
      </c>
      <c r="B49" s="3" t="s">
        <v>44</v>
      </c>
      <c r="C49" s="4" t="s">
        <v>195</v>
      </c>
      <c r="D49" s="21"/>
    </row>
    <row r="50" spans="1:4" x14ac:dyDescent="0.35">
      <c r="A50" s="20" t="s">
        <v>61</v>
      </c>
      <c r="B50" s="3" t="s">
        <v>175</v>
      </c>
      <c r="C50" s="4" t="s">
        <v>195</v>
      </c>
      <c r="D50" s="21"/>
    </row>
    <row r="51" spans="1:4" x14ac:dyDescent="0.35">
      <c r="A51" s="20" t="s">
        <v>62</v>
      </c>
      <c r="B51" s="3" t="s">
        <v>39</v>
      </c>
      <c r="C51" s="4" t="s">
        <v>195</v>
      </c>
      <c r="D51" s="21"/>
    </row>
    <row r="52" spans="1:4" x14ac:dyDescent="0.35">
      <c r="A52" s="15" t="s">
        <v>149</v>
      </c>
      <c r="B52" s="32" t="s">
        <v>93</v>
      </c>
      <c r="C52" s="32"/>
      <c r="D52" s="32"/>
    </row>
    <row r="53" spans="1:4" x14ac:dyDescent="0.35">
      <c r="A53" s="3" t="s">
        <v>63</v>
      </c>
      <c r="B53" s="3" t="s">
        <v>177</v>
      </c>
      <c r="C53" s="4" t="s">
        <v>195</v>
      </c>
      <c r="D53" s="21"/>
    </row>
    <row r="54" spans="1:4" x14ac:dyDescent="0.35">
      <c r="A54" s="3" t="s">
        <v>64</v>
      </c>
      <c r="B54" s="3" t="s">
        <v>175</v>
      </c>
      <c r="C54" s="4" t="s">
        <v>195</v>
      </c>
      <c r="D54" s="21"/>
    </row>
    <row r="55" spans="1:4" x14ac:dyDescent="0.35">
      <c r="A55" s="3" t="s">
        <v>65</v>
      </c>
      <c r="B55" s="3" t="s">
        <v>39</v>
      </c>
      <c r="C55" s="4" t="s">
        <v>195</v>
      </c>
      <c r="D55" s="21"/>
    </row>
    <row r="56" spans="1:4" x14ac:dyDescent="0.35">
      <c r="A56" s="8" t="s">
        <v>66</v>
      </c>
      <c r="B56" s="32" t="s">
        <v>94</v>
      </c>
      <c r="C56" s="32"/>
      <c r="D56" s="32"/>
    </row>
    <row r="57" spans="1:4" x14ac:dyDescent="0.35">
      <c r="A57" s="3" t="s">
        <v>67</v>
      </c>
      <c r="B57" s="3" t="s">
        <v>177</v>
      </c>
      <c r="C57" s="4" t="s">
        <v>195</v>
      </c>
      <c r="D57" s="21"/>
    </row>
    <row r="58" spans="1:4" ht="15" customHeight="1" x14ac:dyDescent="0.35">
      <c r="A58" s="3" t="s">
        <v>68</v>
      </c>
      <c r="B58" s="3" t="s">
        <v>175</v>
      </c>
      <c r="C58" s="4" t="s">
        <v>195</v>
      </c>
      <c r="D58" s="21"/>
    </row>
    <row r="59" spans="1:4" x14ac:dyDescent="0.35">
      <c r="A59" s="3" t="s">
        <v>69</v>
      </c>
      <c r="B59" s="3" t="s">
        <v>39</v>
      </c>
      <c r="C59" s="4" t="s">
        <v>195</v>
      </c>
      <c r="D59" s="21"/>
    </row>
    <row r="60" spans="1:4" s="2" customFormat="1" x14ac:dyDescent="0.35">
      <c r="A60" s="40" t="s">
        <v>48</v>
      </c>
      <c r="B60" s="41"/>
      <c r="C60" s="41"/>
      <c r="D60" s="42"/>
    </row>
    <row r="61" spans="1:4" s="2" customFormat="1" x14ac:dyDescent="0.35">
      <c r="A61" s="8" t="s">
        <v>70</v>
      </c>
      <c r="B61" s="32" t="s">
        <v>112</v>
      </c>
      <c r="C61" s="32"/>
      <c r="D61" s="32"/>
    </row>
    <row r="62" spans="1:4" s="2" customFormat="1" x14ac:dyDescent="0.35">
      <c r="A62" s="3" t="s">
        <v>72</v>
      </c>
      <c r="B62" s="22" t="s">
        <v>179</v>
      </c>
      <c r="C62" s="14" t="s">
        <v>91</v>
      </c>
      <c r="D62" s="21"/>
    </row>
    <row r="63" spans="1:4" s="2" customFormat="1" x14ac:dyDescent="0.35">
      <c r="A63" s="3" t="s">
        <v>74</v>
      </c>
      <c r="B63" s="22" t="s">
        <v>178</v>
      </c>
      <c r="C63" s="4" t="s">
        <v>195</v>
      </c>
      <c r="D63" s="21"/>
    </row>
    <row r="64" spans="1:4" s="2" customFormat="1" x14ac:dyDescent="0.35">
      <c r="A64" s="3" t="s">
        <v>114</v>
      </c>
      <c r="B64" s="3" t="s">
        <v>183</v>
      </c>
      <c r="C64" s="4" t="s">
        <v>195</v>
      </c>
      <c r="D64" s="21"/>
    </row>
    <row r="65" spans="1:4" s="2" customFormat="1" x14ac:dyDescent="0.35">
      <c r="A65" s="3" t="s">
        <v>115</v>
      </c>
      <c r="B65" s="6" t="s">
        <v>180</v>
      </c>
      <c r="C65" s="4" t="s">
        <v>195</v>
      </c>
      <c r="D65" s="21"/>
    </row>
    <row r="66" spans="1:4" s="2" customFormat="1" x14ac:dyDescent="0.35">
      <c r="A66" s="3" t="s">
        <v>116</v>
      </c>
      <c r="B66" s="3" t="s">
        <v>182</v>
      </c>
      <c r="C66" s="4" t="s">
        <v>195</v>
      </c>
      <c r="D66" s="21"/>
    </row>
    <row r="67" spans="1:4" x14ac:dyDescent="0.35">
      <c r="A67" s="3" t="s">
        <v>117</v>
      </c>
      <c r="B67" s="6" t="s">
        <v>181</v>
      </c>
      <c r="C67" s="4" t="s">
        <v>195</v>
      </c>
      <c r="D67" s="21"/>
    </row>
    <row r="68" spans="1:4" s="2" customFormat="1" x14ac:dyDescent="0.35">
      <c r="A68" s="3" t="s">
        <v>120</v>
      </c>
      <c r="B68" s="3" t="s">
        <v>50</v>
      </c>
      <c r="C68" s="4" t="s">
        <v>195</v>
      </c>
      <c r="D68" s="21"/>
    </row>
    <row r="69" spans="1:4" x14ac:dyDescent="0.35">
      <c r="A69" s="3" t="s">
        <v>118</v>
      </c>
      <c r="B69" s="22" t="s">
        <v>184</v>
      </c>
      <c r="C69" s="4" t="s">
        <v>195</v>
      </c>
      <c r="D69" s="21"/>
    </row>
    <row r="70" spans="1:4" s="2" customFormat="1" x14ac:dyDescent="0.35">
      <c r="A70" s="3" t="s">
        <v>119</v>
      </c>
      <c r="B70" s="6" t="s">
        <v>39</v>
      </c>
      <c r="C70" s="4" t="s">
        <v>195</v>
      </c>
      <c r="D70" s="21"/>
    </row>
    <row r="71" spans="1:4" s="2" customFormat="1" x14ac:dyDescent="0.35">
      <c r="A71" s="8" t="s">
        <v>75</v>
      </c>
      <c r="B71" s="32" t="s">
        <v>113</v>
      </c>
      <c r="C71" s="32"/>
      <c r="D71" s="32"/>
    </row>
    <row r="72" spans="1:4" s="2" customFormat="1" x14ac:dyDescent="0.35">
      <c r="A72" s="3" t="s">
        <v>77</v>
      </c>
      <c r="B72" s="22" t="s">
        <v>179</v>
      </c>
      <c r="C72" s="14" t="s">
        <v>91</v>
      </c>
      <c r="D72" s="21"/>
    </row>
    <row r="73" spans="1:4" s="2" customFormat="1" x14ac:dyDescent="0.35">
      <c r="A73" s="3" t="s">
        <v>79</v>
      </c>
      <c r="B73" s="22" t="s">
        <v>174</v>
      </c>
      <c r="C73" s="4" t="s">
        <v>195</v>
      </c>
      <c r="D73" s="21"/>
    </row>
    <row r="74" spans="1:4" s="2" customFormat="1" x14ac:dyDescent="0.35">
      <c r="A74" s="3" t="s">
        <v>80</v>
      </c>
      <c r="B74" s="3" t="s">
        <v>183</v>
      </c>
      <c r="C74" s="4" t="s">
        <v>195</v>
      </c>
      <c r="D74" s="21"/>
    </row>
    <row r="75" spans="1:4" s="2" customFormat="1" x14ac:dyDescent="0.35">
      <c r="A75" s="3" t="s">
        <v>121</v>
      </c>
      <c r="B75" s="6" t="s">
        <v>180</v>
      </c>
      <c r="C75" s="4" t="s">
        <v>195</v>
      </c>
      <c r="D75" s="21"/>
    </row>
    <row r="76" spans="1:4" s="2" customFormat="1" x14ac:dyDescent="0.35">
      <c r="A76" s="3" t="s">
        <v>122</v>
      </c>
      <c r="B76" s="3" t="s">
        <v>182</v>
      </c>
      <c r="C76" s="4" t="s">
        <v>195</v>
      </c>
      <c r="D76" s="21"/>
    </row>
    <row r="77" spans="1:4" x14ac:dyDescent="0.35">
      <c r="A77" s="3" t="s">
        <v>123</v>
      </c>
      <c r="B77" s="6" t="s">
        <v>181</v>
      </c>
      <c r="C77" s="4" t="s">
        <v>195</v>
      </c>
      <c r="D77" s="21"/>
    </row>
    <row r="78" spans="1:4" s="2" customFormat="1" x14ac:dyDescent="0.35">
      <c r="A78" s="3" t="s">
        <v>150</v>
      </c>
      <c r="B78" s="3" t="s">
        <v>50</v>
      </c>
      <c r="C78" s="4" t="s">
        <v>195</v>
      </c>
      <c r="D78" s="21"/>
    </row>
    <row r="79" spans="1:4" x14ac:dyDescent="0.35">
      <c r="A79" s="3" t="s">
        <v>151</v>
      </c>
      <c r="B79" s="3" t="s">
        <v>49</v>
      </c>
      <c r="C79" s="4" t="s">
        <v>195</v>
      </c>
      <c r="D79" s="21"/>
    </row>
    <row r="80" spans="1:4" s="2" customFormat="1" x14ac:dyDescent="0.35">
      <c r="A80" s="3" t="s">
        <v>152</v>
      </c>
      <c r="B80" s="22" t="s">
        <v>184</v>
      </c>
      <c r="C80" s="4" t="s">
        <v>195</v>
      </c>
      <c r="D80" s="21"/>
    </row>
    <row r="81" spans="1:4" s="2" customFormat="1" x14ac:dyDescent="0.35">
      <c r="A81" s="3" t="s">
        <v>153</v>
      </c>
      <c r="B81" s="6" t="s">
        <v>39</v>
      </c>
      <c r="C81" s="4" t="s">
        <v>195</v>
      </c>
      <c r="D81" s="21"/>
    </row>
    <row r="82" spans="1:4" s="2" customFormat="1" x14ac:dyDescent="0.35">
      <c r="A82" s="8" t="s">
        <v>81</v>
      </c>
      <c r="B82" s="29" t="s">
        <v>59</v>
      </c>
      <c r="C82" s="30"/>
      <c r="D82" s="31"/>
    </row>
    <row r="83" spans="1:4" s="2" customFormat="1" x14ac:dyDescent="0.35">
      <c r="A83" s="3" t="s">
        <v>83</v>
      </c>
      <c r="B83" s="3" t="s">
        <v>179</v>
      </c>
      <c r="C83" s="14" t="s">
        <v>91</v>
      </c>
      <c r="D83" s="21"/>
    </row>
    <row r="84" spans="1:4" x14ac:dyDescent="0.35">
      <c r="A84" s="3" t="s">
        <v>84</v>
      </c>
      <c r="B84" s="3" t="s">
        <v>182</v>
      </c>
      <c r="C84" s="4" t="s">
        <v>195</v>
      </c>
      <c r="D84" s="21"/>
    </row>
    <row r="85" spans="1:4" x14ac:dyDescent="0.35">
      <c r="A85" s="3" t="s">
        <v>85</v>
      </c>
      <c r="B85" s="6" t="s">
        <v>181</v>
      </c>
      <c r="C85" s="4" t="s">
        <v>195</v>
      </c>
      <c r="D85" s="21"/>
    </row>
    <row r="86" spans="1:4" x14ac:dyDescent="0.35">
      <c r="A86" s="3" t="s">
        <v>124</v>
      </c>
      <c r="B86" s="22" t="s">
        <v>184</v>
      </c>
      <c r="C86" s="4" t="s">
        <v>195</v>
      </c>
      <c r="D86" s="21"/>
    </row>
    <row r="87" spans="1:4" s="2" customFormat="1" x14ac:dyDescent="0.35">
      <c r="A87" s="3" t="s">
        <v>125</v>
      </c>
      <c r="B87" s="6" t="s">
        <v>39</v>
      </c>
      <c r="C87" s="4" t="s">
        <v>195</v>
      </c>
      <c r="D87" s="21"/>
    </row>
    <row r="88" spans="1:4" s="2" customFormat="1" x14ac:dyDescent="0.35">
      <c r="A88" s="8" t="s">
        <v>86</v>
      </c>
      <c r="B88" s="29" t="s">
        <v>188</v>
      </c>
      <c r="C88" s="30"/>
      <c r="D88" s="31"/>
    </row>
    <row r="89" spans="1:4" x14ac:dyDescent="0.35">
      <c r="A89" s="3" t="s">
        <v>88</v>
      </c>
      <c r="B89" s="3" t="s">
        <v>179</v>
      </c>
      <c r="C89" s="14" t="s">
        <v>91</v>
      </c>
      <c r="D89" s="21"/>
    </row>
    <row r="90" spans="1:4" x14ac:dyDescent="0.35">
      <c r="A90" s="3" t="s">
        <v>90</v>
      </c>
      <c r="B90" s="3" t="s">
        <v>185</v>
      </c>
      <c r="C90" s="4" t="s">
        <v>195</v>
      </c>
      <c r="D90" s="21"/>
    </row>
    <row r="91" spans="1:4" x14ac:dyDescent="0.35">
      <c r="A91" s="3" t="s">
        <v>126</v>
      </c>
      <c r="B91" s="3" t="s">
        <v>183</v>
      </c>
      <c r="C91" s="4" t="s">
        <v>195</v>
      </c>
      <c r="D91" s="21"/>
    </row>
    <row r="92" spans="1:4" x14ac:dyDescent="0.35">
      <c r="A92" s="3" t="s">
        <v>127</v>
      </c>
      <c r="B92" s="3" t="s">
        <v>51</v>
      </c>
      <c r="C92" s="4" t="s">
        <v>195</v>
      </c>
      <c r="D92" s="21"/>
    </row>
    <row r="93" spans="1:4" x14ac:dyDescent="0.35">
      <c r="A93" s="3" t="s">
        <v>128</v>
      </c>
      <c r="B93" s="3" t="s">
        <v>50</v>
      </c>
      <c r="C93" s="4" t="s">
        <v>195</v>
      </c>
      <c r="D93" s="21"/>
    </row>
    <row r="94" spans="1:4" x14ac:dyDescent="0.35">
      <c r="A94" s="3" t="s">
        <v>129</v>
      </c>
      <c r="B94" s="3" t="s">
        <v>187</v>
      </c>
      <c r="C94" s="4" t="s">
        <v>195</v>
      </c>
      <c r="D94" s="21"/>
    </row>
    <row r="95" spans="1:4" x14ac:dyDescent="0.35">
      <c r="A95" s="3" t="s">
        <v>130</v>
      </c>
      <c r="B95" s="3" t="s">
        <v>190</v>
      </c>
      <c r="C95" s="4" t="s">
        <v>195</v>
      </c>
      <c r="D95" s="21"/>
    </row>
    <row r="96" spans="1:4" x14ac:dyDescent="0.35">
      <c r="A96" s="3" t="s">
        <v>131</v>
      </c>
      <c r="B96" s="3" t="s">
        <v>52</v>
      </c>
      <c r="C96" s="4" t="s">
        <v>195</v>
      </c>
      <c r="D96" s="21"/>
    </row>
    <row r="97" spans="1:4" x14ac:dyDescent="0.35">
      <c r="A97" s="3" t="s">
        <v>132</v>
      </c>
      <c r="B97" s="3" t="s">
        <v>197</v>
      </c>
      <c r="C97" s="4" t="s">
        <v>195</v>
      </c>
      <c r="D97" s="21"/>
    </row>
    <row r="98" spans="1:4" x14ac:dyDescent="0.35">
      <c r="A98" s="3" t="s">
        <v>133</v>
      </c>
      <c r="B98" s="3" t="s">
        <v>198</v>
      </c>
      <c r="C98" s="4" t="s">
        <v>195</v>
      </c>
      <c r="D98" s="21"/>
    </row>
    <row r="99" spans="1:4" x14ac:dyDescent="0.35">
      <c r="A99" s="3" t="s">
        <v>134</v>
      </c>
      <c r="B99" s="3" t="s">
        <v>53</v>
      </c>
      <c r="C99" s="4" t="s">
        <v>199</v>
      </c>
      <c r="D99" s="21"/>
    </row>
    <row r="100" spans="1:4" x14ac:dyDescent="0.35">
      <c r="A100" s="3" t="s">
        <v>135</v>
      </c>
      <c r="B100" s="3" t="s">
        <v>186</v>
      </c>
      <c r="C100" s="4" t="s">
        <v>195</v>
      </c>
      <c r="D100" s="21"/>
    </row>
    <row r="101" spans="1:4" s="2" customFormat="1" x14ac:dyDescent="0.35">
      <c r="A101" s="8" t="s">
        <v>136</v>
      </c>
      <c r="B101" s="29" t="s">
        <v>189</v>
      </c>
      <c r="C101" s="30"/>
      <c r="D101" s="31"/>
    </row>
    <row r="102" spans="1:4" s="2" customFormat="1" x14ac:dyDescent="0.35">
      <c r="A102" s="3" t="s">
        <v>154</v>
      </c>
      <c r="B102" s="3" t="s">
        <v>179</v>
      </c>
      <c r="C102" s="14" t="s">
        <v>91</v>
      </c>
      <c r="D102" s="21"/>
    </row>
    <row r="103" spans="1:4" s="2" customFormat="1" x14ac:dyDescent="0.35">
      <c r="A103" s="3" t="s">
        <v>155</v>
      </c>
      <c r="B103" s="3" t="s">
        <v>185</v>
      </c>
      <c r="C103" s="4" t="s">
        <v>195</v>
      </c>
      <c r="D103" s="21"/>
    </row>
    <row r="104" spans="1:4" x14ac:dyDescent="0.35">
      <c r="A104" s="3" t="s">
        <v>156</v>
      </c>
      <c r="B104" s="3" t="s">
        <v>183</v>
      </c>
      <c r="C104" s="4" t="s">
        <v>195</v>
      </c>
      <c r="D104" s="21"/>
    </row>
    <row r="105" spans="1:4" x14ac:dyDescent="0.35">
      <c r="A105" s="3" t="s">
        <v>157</v>
      </c>
      <c r="B105" s="3" t="s">
        <v>51</v>
      </c>
      <c r="C105" s="4" t="s">
        <v>195</v>
      </c>
      <c r="D105" s="21"/>
    </row>
    <row r="106" spans="1:4" x14ac:dyDescent="0.35">
      <c r="A106" s="3" t="s">
        <v>158</v>
      </c>
      <c r="B106" s="3" t="s">
        <v>50</v>
      </c>
      <c r="C106" s="4" t="s">
        <v>195</v>
      </c>
      <c r="D106" s="21"/>
    </row>
    <row r="107" spans="1:4" x14ac:dyDescent="0.35">
      <c r="A107" s="3" t="s">
        <v>159</v>
      </c>
      <c r="B107" s="3" t="s">
        <v>186</v>
      </c>
      <c r="C107" s="4" t="s">
        <v>195</v>
      </c>
      <c r="D107" s="21"/>
    </row>
    <row r="108" spans="1:4" s="2" customFormat="1" x14ac:dyDescent="0.35">
      <c r="A108" s="40" t="s">
        <v>71</v>
      </c>
      <c r="B108" s="41"/>
      <c r="C108" s="41"/>
      <c r="D108" s="42"/>
    </row>
    <row r="109" spans="1:4" s="9" customFormat="1" x14ac:dyDescent="0.35">
      <c r="A109" s="8" t="s">
        <v>137</v>
      </c>
      <c r="B109" s="8" t="s">
        <v>208</v>
      </c>
      <c r="C109" s="4" t="s">
        <v>192</v>
      </c>
      <c r="D109" s="21"/>
    </row>
    <row r="110" spans="1:4" ht="15" customHeight="1" x14ac:dyDescent="0.35">
      <c r="A110" s="17" t="s">
        <v>138</v>
      </c>
      <c r="B110" s="29" t="s">
        <v>73</v>
      </c>
      <c r="C110" s="30"/>
      <c r="D110" s="31"/>
    </row>
    <row r="111" spans="1:4" x14ac:dyDescent="0.35">
      <c r="A111" s="3" t="s">
        <v>139</v>
      </c>
      <c r="B111" s="3" t="s">
        <v>78</v>
      </c>
      <c r="C111" s="4" t="s">
        <v>193</v>
      </c>
      <c r="D111" s="21"/>
    </row>
    <row r="112" spans="1:4" ht="15" customHeight="1" x14ac:dyDescent="0.35">
      <c r="A112" s="3" t="s">
        <v>140</v>
      </c>
      <c r="B112" s="3" t="s">
        <v>2</v>
      </c>
      <c r="C112" s="4" t="s">
        <v>193</v>
      </c>
      <c r="D112" s="21"/>
    </row>
    <row r="113" spans="1:4" x14ac:dyDescent="0.35">
      <c r="A113" s="8" t="s">
        <v>141</v>
      </c>
      <c r="B113" s="29" t="s">
        <v>76</v>
      </c>
      <c r="C113" s="30"/>
      <c r="D113" s="31"/>
    </row>
    <row r="114" spans="1:4" ht="29" x14ac:dyDescent="0.35">
      <c r="A114" s="3" t="s">
        <v>142</v>
      </c>
      <c r="B114" s="3" t="s">
        <v>109</v>
      </c>
      <c r="C114" s="4" t="s">
        <v>193</v>
      </c>
      <c r="D114" s="21"/>
    </row>
    <row r="115" spans="1:4" ht="29" x14ac:dyDescent="0.35">
      <c r="A115" s="3" t="s">
        <v>143</v>
      </c>
      <c r="B115" s="3" t="s">
        <v>108</v>
      </c>
      <c r="C115" s="4" t="s">
        <v>193</v>
      </c>
      <c r="D115" s="21"/>
    </row>
    <row r="116" spans="1:4" ht="29" x14ac:dyDescent="0.35">
      <c r="A116" s="3" t="s">
        <v>144</v>
      </c>
      <c r="B116" s="3" t="s">
        <v>107</v>
      </c>
      <c r="C116" s="4" t="s">
        <v>193</v>
      </c>
      <c r="D116" s="21"/>
    </row>
    <row r="117" spans="1:4" x14ac:dyDescent="0.35">
      <c r="A117" s="8" t="s">
        <v>145</v>
      </c>
      <c r="B117" s="29" t="s">
        <v>82</v>
      </c>
      <c r="C117" s="30"/>
      <c r="D117" s="31"/>
    </row>
    <row r="118" spans="1:4" x14ac:dyDescent="0.35">
      <c r="A118" s="3" t="s">
        <v>146</v>
      </c>
      <c r="B118" s="3" t="s">
        <v>104</v>
      </c>
      <c r="C118" s="14" t="s">
        <v>91</v>
      </c>
      <c r="D118" s="21"/>
    </row>
    <row r="119" spans="1:4" x14ac:dyDescent="0.35">
      <c r="A119" s="3" t="s">
        <v>147</v>
      </c>
      <c r="B119" s="3" t="s">
        <v>105</v>
      </c>
      <c r="C119" s="14" t="s">
        <v>91</v>
      </c>
      <c r="D119" s="21"/>
    </row>
    <row r="120" spans="1:4" x14ac:dyDescent="0.35">
      <c r="A120" s="3" t="s">
        <v>160</v>
      </c>
      <c r="B120" s="3" t="s">
        <v>106</v>
      </c>
      <c r="C120" s="14" t="s">
        <v>91</v>
      </c>
      <c r="D120" s="21"/>
    </row>
    <row r="121" spans="1:4" x14ac:dyDescent="0.35">
      <c r="A121" s="8" t="s">
        <v>161</v>
      </c>
      <c r="B121" s="29" t="s">
        <v>87</v>
      </c>
      <c r="C121" s="30"/>
      <c r="D121" s="31"/>
    </row>
    <row r="122" spans="1:4" x14ac:dyDescent="0.35">
      <c r="A122" s="3" t="s">
        <v>162</v>
      </c>
      <c r="B122" s="3" t="s">
        <v>89</v>
      </c>
      <c r="C122" s="14" t="s">
        <v>91</v>
      </c>
      <c r="D122" s="21"/>
    </row>
    <row r="123" spans="1:4" x14ac:dyDescent="0.35">
      <c r="A123" s="3" t="s">
        <v>163</v>
      </c>
      <c r="B123" s="3" t="s">
        <v>106</v>
      </c>
      <c r="C123" s="14" t="s">
        <v>91</v>
      </c>
      <c r="D123" s="21"/>
    </row>
    <row r="124" spans="1:4" x14ac:dyDescent="0.35">
      <c r="A124" s="7"/>
    </row>
  </sheetData>
  <mergeCells count="27">
    <mergeCell ref="A1:D3"/>
    <mergeCell ref="A6:D6"/>
    <mergeCell ref="B121:D121"/>
    <mergeCell ref="A108:D108"/>
    <mergeCell ref="B7:D7"/>
    <mergeCell ref="B9:D9"/>
    <mergeCell ref="B14:D14"/>
    <mergeCell ref="B11:D11"/>
    <mergeCell ref="B101:D101"/>
    <mergeCell ref="B88:D88"/>
    <mergeCell ref="A60:D60"/>
    <mergeCell ref="A31:D31"/>
    <mergeCell ref="B117:D117"/>
    <mergeCell ref="B113:D113"/>
    <mergeCell ref="A5:B5"/>
    <mergeCell ref="B110:D110"/>
    <mergeCell ref="A4:D4"/>
    <mergeCell ref="B82:D82"/>
    <mergeCell ref="B32:D32"/>
    <mergeCell ref="B36:D36"/>
    <mergeCell ref="B40:D40"/>
    <mergeCell ref="B44:D44"/>
    <mergeCell ref="B48:D48"/>
    <mergeCell ref="B52:D52"/>
    <mergeCell ref="B56:D56"/>
    <mergeCell ref="B61:D61"/>
    <mergeCell ref="B71:D71"/>
  </mergeCells>
  <phoneticPr fontId="2" type="noConversion"/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6B4FE-4EB3-460C-B3F8-BB84BD614190}">
  <dimension ref="A1:J129"/>
  <sheetViews>
    <sheetView workbookViewId="0">
      <selection activeCell="A4" sqref="A4:G4"/>
    </sheetView>
  </sheetViews>
  <sheetFormatPr baseColWidth="10" defaultRowHeight="14.5" x14ac:dyDescent="0.35"/>
  <cols>
    <col min="1" max="1" width="6" style="19" customWidth="1"/>
    <col min="2" max="2" width="65.81640625" style="19" customWidth="1"/>
    <col min="3" max="3" width="8.6328125" style="19" customWidth="1"/>
    <col min="4" max="4" width="13.81640625" style="19" customWidth="1"/>
    <col min="5" max="5" width="9.6328125" style="19" customWidth="1"/>
    <col min="6" max="6" width="13.81640625" style="19" customWidth="1"/>
    <col min="7" max="7" width="13.90625" style="19" customWidth="1"/>
    <col min="8" max="16384" width="10.90625" style="19"/>
  </cols>
  <sheetData>
    <row r="1" spans="1:7" ht="14.5" customHeight="1" x14ac:dyDescent="0.35">
      <c r="A1" s="33" t="s">
        <v>201</v>
      </c>
      <c r="B1" s="34"/>
      <c r="C1" s="34"/>
      <c r="D1" s="34"/>
      <c r="E1" s="34"/>
      <c r="F1" s="34"/>
      <c r="G1" s="35"/>
    </row>
    <row r="2" spans="1:7" x14ac:dyDescent="0.35">
      <c r="A2" s="36"/>
      <c r="B2" s="37"/>
      <c r="C2" s="37"/>
      <c r="D2" s="37"/>
      <c r="E2" s="37"/>
      <c r="F2" s="37"/>
      <c r="G2" s="38"/>
    </row>
    <row r="3" spans="1:7" x14ac:dyDescent="0.35">
      <c r="A3" s="36"/>
      <c r="B3" s="37"/>
      <c r="C3" s="37"/>
      <c r="D3" s="37"/>
      <c r="E3" s="37"/>
      <c r="F3" s="37"/>
      <c r="G3" s="38"/>
    </row>
    <row r="4" spans="1:7" x14ac:dyDescent="0.35">
      <c r="A4" s="26" t="s">
        <v>210</v>
      </c>
      <c r="B4" s="27"/>
      <c r="C4" s="27"/>
      <c r="D4" s="27"/>
      <c r="E4" s="27"/>
      <c r="F4" s="27"/>
      <c r="G4" s="28"/>
    </row>
    <row r="5" spans="1:7" ht="48" customHeight="1" x14ac:dyDescent="0.35">
      <c r="A5" s="46" t="s">
        <v>209</v>
      </c>
      <c r="B5" s="47"/>
      <c r="C5" s="47"/>
      <c r="D5" s="47"/>
      <c r="E5" s="47"/>
      <c r="F5" s="47"/>
      <c r="G5" s="48"/>
    </row>
    <row r="6" spans="1:7" x14ac:dyDescent="0.35">
      <c r="A6" s="52" t="s">
        <v>0</v>
      </c>
      <c r="B6" s="53"/>
      <c r="C6" s="10" t="s">
        <v>196</v>
      </c>
      <c r="D6" s="10" t="s">
        <v>191</v>
      </c>
      <c r="E6" s="10" t="s">
        <v>206</v>
      </c>
      <c r="F6" s="10" t="s">
        <v>202</v>
      </c>
      <c r="G6" s="10" t="s">
        <v>203</v>
      </c>
    </row>
    <row r="7" spans="1:7" x14ac:dyDescent="0.35">
      <c r="A7" s="39" t="s">
        <v>1</v>
      </c>
      <c r="B7" s="39"/>
      <c r="C7" s="39"/>
      <c r="D7" s="39"/>
      <c r="E7" s="39"/>
      <c r="F7" s="39"/>
      <c r="G7" s="39"/>
    </row>
    <row r="8" spans="1:7" x14ac:dyDescent="0.35">
      <c r="A8" s="15" t="s">
        <v>9</v>
      </c>
      <c r="B8" s="32" t="s">
        <v>8</v>
      </c>
      <c r="C8" s="32"/>
      <c r="D8" s="32"/>
      <c r="E8" s="32"/>
      <c r="F8" s="32"/>
      <c r="G8" s="32"/>
    </row>
    <row r="9" spans="1:7" x14ac:dyDescent="0.35">
      <c r="A9" s="20" t="s">
        <v>10</v>
      </c>
      <c r="B9" s="3" t="s">
        <v>164</v>
      </c>
      <c r="C9" s="4" t="s">
        <v>192</v>
      </c>
      <c r="D9" s="18">
        <f>BPU!D8</f>
        <v>0</v>
      </c>
      <c r="E9" s="4">
        <v>50</v>
      </c>
      <c r="F9" s="18">
        <f>D9*E9</f>
        <v>0</v>
      </c>
      <c r="G9" s="21">
        <f>F9*1.2</f>
        <v>0</v>
      </c>
    </row>
    <row r="10" spans="1:7" x14ac:dyDescent="0.35">
      <c r="A10" s="15" t="s">
        <v>14</v>
      </c>
      <c r="B10" s="32" t="s">
        <v>11</v>
      </c>
      <c r="C10" s="32"/>
      <c r="D10" s="32"/>
      <c r="E10" s="32"/>
      <c r="F10" s="32"/>
      <c r="G10" s="32"/>
    </row>
    <row r="11" spans="1:7" x14ac:dyDescent="0.35">
      <c r="A11" s="20" t="s">
        <v>15</v>
      </c>
      <c r="B11" s="3" t="s">
        <v>164</v>
      </c>
      <c r="C11" s="4" t="s">
        <v>192</v>
      </c>
      <c r="D11" s="18">
        <f>BPU!D10</f>
        <v>0</v>
      </c>
      <c r="E11" s="4">
        <v>50</v>
      </c>
      <c r="F11" s="18">
        <f>D11*E11</f>
        <v>0</v>
      </c>
      <c r="G11" s="21">
        <f>F11*1.2</f>
        <v>0</v>
      </c>
    </row>
    <row r="12" spans="1:7" x14ac:dyDescent="0.35">
      <c r="A12" s="15" t="s">
        <v>16</v>
      </c>
      <c r="B12" s="32" t="s">
        <v>12</v>
      </c>
      <c r="C12" s="32"/>
      <c r="D12" s="32"/>
      <c r="E12" s="32"/>
      <c r="F12" s="32"/>
      <c r="G12" s="32"/>
    </row>
    <row r="13" spans="1:7" x14ac:dyDescent="0.35">
      <c r="A13" s="20" t="s">
        <v>17</v>
      </c>
      <c r="B13" s="3" t="s">
        <v>165</v>
      </c>
      <c r="C13" s="4" t="s">
        <v>192</v>
      </c>
      <c r="D13" s="18">
        <f>BPU!D12</f>
        <v>0</v>
      </c>
      <c r="E13" s="4">
        <v>50</v>
      </c>
      <c r="F13" s="18">
        <f>D13*E13</f>
        <v>0</v>
      </c>
      <c r="G13" s="21">
        <f>F13*1.2</f>
        <v>0</v>
      </c>
    </row>
    <row r="14" spans="1:7" x14ac:dyDescent="0.35">
      <c r="A14" s="20" t="s">
        <v>18</v>
      </c>
      <c r="B14" s="3" t="s">
        <v>166</v>
      </c>
      <c r="C14" s="4" t="s">
        <v>192</v>
      </c>
      <c r="D14" s="18">
        <f>BPU!D13</f>
        <v>0</v>
      </c>
      <c r="E14" s="4">
        <v>50</v>
      </c>
      <c r="F14" s="18">
        <f>D14*E14</f>
        <v>0</v>
      </c>
      <c r="G14" s="21">
        <f>F14*1.2</f>
        <v>0</v>
      </c>
    </row>
    <row r="15" spans="1:7" x14ac:dyDescent="0.35">
      <c r="A15" s="15" t="s">
        <v>19</v>
      </c>
      <c r="B15" s="32" t="s">
        <v>13</v>
      </c>
      <c r="C15" s="32"/>
      <c r="D15" s="32"/>
      <c r="E15" s="32"/>
      <c r="F15" s="32"/>
      <c r="G15" s="32"/>
    </row>
    <row r="16" spans="1:7" x14ac:dyDescent="0.35">
      <c r="A16" s="20" t="s">
        <v>20</v>
      </c>
      <c r="B16" s="3" t="s">
        <v>167</v>
      </c>
      <c r="C16" s="4" t="s">
        <v>192</v>
      </c>
      <c r="D16" s="18">
        <f>BPU!D15</f>
        <v>0</v>
      </c>
      <c r="E16" s="4">
        <v>50</v>
      </c>
      <c r="F16" s="18">
        <f>D16*E16</f>
        <v>0</v>
      </c>
      <c r="G16" s="21">
        <f>F16*1.2</f>
        <v>0</v>
      </c>
    </row>
    <row r="17" spans="1:7" x14ac:dyDescent="0.35">
      <c r="A17" s="20" t="s">
        <v>21</v>
      </c>
      <c r="B17" s="3" t="s">
        <v>168</v>
      </c>
      <c r="C17" s="4" t="s">
        <v>192</v>
      </c>
      <c r="D17" s="18">
        <f>BPU!D16</f>
        <v>0</v>
      </c>
      <c r="E17" s="4">
        <v>50</v>
      </c>
      <c r="F17" s="18">
        <f t="shared" ref="F17:F31" si="0">D17*E17</f>
        <v>0</v>
      </c>
      <c r="G17" s="21">
        <f t="shared" ref="G17:G31" si="1">F17*1.2</f>
        <v>0</v>
      </c>
    </row>
    <row r="18" spans="1:7" x14ac:dyDescent="0.35">
      <c r="A18" s="20" t="s">
        <v>22</v>
      </c>
      <c r="B18" s="3" t="s">
        <v>169</v>
      </c>
      <c r="C18" s="4" t="s">
        <v>192</v>
      </c>
      <c r="D18" s="18">
        <f>BPU!D17</f>
        <v>0</v>
      </c>
      <c r="E18" s="4">
        <v>50</v>
      </c>
      <c r="F18" s="18">
        <f t="shared" si="0"/>
        <v>0</v>
      </c>
      <c r="G18" s="21">
        <f t="shared" si="1"/>
        <v>0</v>
      </c>
    </row>
    <row r="19" spans="1:7" x14ac:dyDescent="0.35">
      <c r="A19" s="3" t="s">
        <v>23</v>
      </c>
      <c r="B19" s="3" t="s">
        <v>95</v>
      </c>
      <c r="C19" s="4" t="s">
        <v>192</v>
      </c>
      <c r="D19" s="18">
        <f>BPU!D18</f>
        <v>0</v>
      </c>
      <c r="E19" s="4">
        <v>50</v>
      </c>
      <c r="F19" s="18">
        <f t="shared" si="0"/>
        <v>0</v>
      </c>
      <c r="G19" s="21">
        <f t="shared" si="1"/>
        <v>0</v>
      </c>
    </row>
    <row r="20" spans="1:7" x14ac:dyDescent="0.35">
      <c r="A20" s="3" t="s">
        <v>24</v>
      </c>
      <c r="B20" s="3" t="s">
        <v>96</v>
      </c>
      <c r="C20" s="4" t="s">
        <v>192</v>
      </c>
      <c r="D20" s="18">
        <f>BPU!D19</f>
        <v>0</v>
      </c>
      <c r="E20" s="4">
        <v>50</v>
      </c>
      <c r="F20" s="18">
        <f t="shared" si="0"/>
        <v>0</v>
      </c>
      <c r="G20" s="21">
        <f t="shared" si="1"/>
        <v>0</v>
      </c>
    </row>
    <row r="21" spans="1:7" x14ac:dyDescent="0.35">
      <c r="A21" s="3" t="s">
        <v>25</v>
      </c>
      <c r="B21" s="3" t="s">
        <v>97</v>
      </c>
      <c r="C21" s="4" t="s">
        <v>192</v>
      </c>
      <c r="D21" s="18">
        <f>BPU!D20</f>
        <v>0</v>
      </c>
      <c r="E21" s="4">
        <v>50</v>
      </c>
      <c r="F21" s="18">
        <f t="shared" si="0"/>
        <v>0</v>
      </c>
      <c r="G21" s="21">
        <f t="shared" si="1"/>
        <v>0</v>
      </c>
    </row>
    <row r="22" spans="1:7" x14ac:dyDescent="0.35">
      <c r="A22" s="3" t="s">
        <v>26</v>
      </c>
      <c r="B22" s="3" t="s">
        <v>98</v>
      </c>
      <c r="C22" s="4" t="s">
        <v>192</v>
      </c>
      <c r="D22" s="18">
        <f>BPU!D21</f>
        <v>0</v>
      </c>
      <c r="E22" s="4">
        <v>50</v>
      </c>
      <c r="F22" s="18">
        <f t="shared" si="0"/>
        <v>0</v>
      </c>
      <c r="G22" s="21">
        <f t="shared" si="1"/>
        <v>0</v>
      </c>
    </row>
    <row r="23" spans="1:7" x14ac:dyDescent="0.35">
      <c r="A23" s="3" t="s">
        <v>27</v>
      </c>
      <c r="B23" s="3" t="s">
        <v>170</v>
      </c>
      <c r="C23" s="4" t="s">
        <v>192</v>
      </c>
      <c r="D23" s="18">
        <f>BPU!D22</f>
        <v>0</v>
      </c>
      <c r="E23" s="4">
        <v>50</v>
      </c>
      <c r="F23" s="18">
        <f t="shared" si="0"/>
        <v>0</v>
      </c>
      <c r="G23" s="21">
        <f t="shared" si="1"/>
        <v>0</v>
      </c>
    </row>
    <row r="24" spans="1:7" x14ac:dyDescent="0.35">
      <c r="A24" s="3" t="s">
        <v>28</v>
      </c>
      <c r="B24" s="3" t="s">
        <v>171</v>
      </c>
      <c r="C24" s="4" t="s">
        <v>192</v>
      </c>
      <c r="D24" s="18">
        <f>BPU!D23</f>
        <v>0</v>
      </c>
      <c r="E24" s="4">
        <v>50</v>
      </c>
      <c r="F24" s="18">
        <f t="shared" si="0"/>
        <v>0</v>
      </c>
      <c r="G24" s="21">
        <f t="shared" si="1"/>
        <v>0</v>
      </c>
    </row>
    <row r="25" spans="1:7" x14ac:dyDescent="0.35">
      <c r="A25" s="3" t="s">
        <v>29</v>
      </c>
      <c r="B25" s="3" t="s">
        <v>3</v>
      </c>
      <c r="C25" s="4" t="s">
        <v>192</v>
      </c>
      <c r="D25" s="18">
        <f>BPU!D24</f>
        <v>0</v>
      </c>
      <c r="E25" s="4">
        <v>50</v>
      </c>
      <c r="F25" s="18">
        <f t="shared" si="0"/>
        <v>0</v>
      </c>
      <c r="G25" s="21">
        <f t="shared" si="1"/>
        <v>0</v>
      </c>
    </row>
    <row r="26" spans="1:7" x14ac:dyDescent="0.35">
      <c r="A26" s="3" t="s">
        <v>30</v>
      </c>
      <c r="B26" s="3" t="s">
        <v>4</v>
      </c>
      <c r="C26" s="4" t="s">
        <v>192</v>
      </c>
      <c r="D26" s="18">
        <f>BPU!D25</f>
        <v>0</v>
      </c>
      <c r="E26" s="4">
        <v>50</v>
      </c>
      <c r="F26" s="18">
        <f t="shared" si="0"/>
        <v>0</v>
      </c>
      <c r="G26" s="21">
        <f t="shared" si="1"/>
        <v>0</v>
      </c>
    </row>
    <row r="27" spans="1:7" x14ac:dyDescent="0.35">
      <c r="A27" s="3" t="s">
        <v>31</v>
      </c>
      <c r="B27" s="3" t="s">
        <v>5</v>
      </c>
      <c r="C27" s="4" t="s">
        <v>192</v>
      </c>
      <c r="D27" s="18">
        <f>BPU!D26</f>
        <v>0</v>
      </c>
      <c r="E27" s="4">
        <v>50</v>
      </c>
      <c r="F27" s="18">
        <f t="shared" si="0"/>
        <v>0</v>
      </c>
      <c r="G27" s="21">
        <f t="shared" si="1"/>
        <v>0</v>
      </c>
    </row>
    <row r="28" spans="1:7" x14ac:dyDescent="0.35">
      <c r="A28" s="3" t="s">
        <v>32</v>
      </c>
      <c r="B28" s="3" t="s">
        <v>6</v>
      </c>
      <c r="C28" s="4" t="s">
        <v>192</v>
      </c>
      <c r="D28" s="18">
        <f>BPU!D27</f>
        <v>0</v>
      </c>
      <c r="E28" s="4">
        <v>50</v>
      </c>
      <c r="F28" s="18">
        <f t="shared" si="0"/>
        <v>0</v>
      </c>
      <c r="G28" s="21">
        <f t="shared" si="1"/>
        <v>0</v>
      </c>
    </row>
    <row r="29" spans="1:7" x14ac:dyDescent="0.35">
      <c r="A29" s="3" t="s">
        <v>33</v>
      </c>
      <c r="B29" s="3" t="s">
        <v>172</v>
      </c>
      <c r="C29" s="4" t="s">
        <v>192</v>
      </c>
      <c r="D29" s="18">
        <f>BPU!D28</f>
        <v>0</v>
      </c>
      <c r="E29" s="4">
        <v>50</v>
      </c>
      <c r="F29" s="18">
        <f t="shared" si="0"/>
        <v>0</v>
      </c>
      <c r="G29" s="21">
        <f t="shared" si="1"/>
        <v>0</v>
      </c>
    </row>
    <row r="30" spans="1:7" x14ac:dyDescent="0.35">
      <c r="A30" s="3" t="s">
        <v>110</v>
      </c>
      <c r="B30" s="3" t="s">
        <v>7</v>
      </c>
      <c r="C30" s="4" t="s">
        <v>192</v>
      </c>
      <c r="D30" s="18">
        <f>BPU!D29</f>
        <v>0</v>
      </c>
      <c r="E30" s="4">
        <v>50</v>
      </c>
      <c r="F30" s="18">
        <f t="shared" si="0"/>
        <v>0</v>
      </c>
      <c r="G30" s="21">
        <f t="shared" si="1"/>
        <v>0</v>
      </c>
    </row>
    <row r="31" spans="1:7" x14ac:dyDescent="0.35">
      <c r="A31" s="3" t="s">
        <v>111</v>
      </c>
      <c r="B31" s="3" t="s">
        <v>165</v>
      </c>
      <c r="C31" s="4" t="s">
        <v>192</v>
      </c>
      <c r="D31" s="18">
        <f>BPU!D30</f>
        <v>0</v>
      </c>
      <c r="E31" s="4">
        <v>50</v>
      </c>
      <c r="F31" s="18">
        <f t="shared" si="0"/>
        <v>0</v>
      </c>
      <c r="G31" s="21">
        <f t="shared" si="1"/>
        <v>0</v>
      </c>
    </row>
    <row r="32" spans="1:7" x14ac:dyDescent="0.35">
      <c r="A32" s="43" t="s">
        <v>148</v>
      </c>
      <c r="B32" s="43"/>
      <c r="C32" s="43"/>
      <c r="D32" s="43"/>
      <c r="E32" s="43"/>
      <c r="F32" s="43"/>
      <c r="G32" s="43"/>
    </row>
    <row r="33" spans="1:7" x14ac:dyDescent="0.35">
      <c r="A33" s="15" t="s">
        <v>34</v>
      </c>
      <c r="B33" s="32" t="s">
        <v>99</v>
      </c>
      <c r="C33" s="32"/>
      <c r="D33" s="32"/>
      <c r="E33" s="32"/>
      <c r="F33" s="32"/>
      <c r="G33" s="32"/>
    </row>
    <row r="34" spans="1:7" x14ac:dyDescent="0.35">
      <c r="A34" s="3" t="s">
        <v>35</v>
      </c>
      <c r="B34" s="3" t="s">
        <v>176</v>
      </c>
      <c r="C34" s="14" t="s">
        <v>91</v>
      </c>
      <c r="D34" s="18">
        <f>BPU!D33</f>
        <v>0</v>
      </c>
      <c r="E34" s="4">
        <v>1</v>
      </c>
      <c r="F34" s="18">
        <f>D34*E34</f>
        <v>0</v>
      </c>
      <c r="G34" s="21">
        <f>F34*1.2</f>
        <v>0</v>
      </c>
    </row>
    <row r="35" spans="1:7" x14ac:dyDescent="0.35">
      <c r="A35" s="3" t="s">
        <v>36</v>
      </c>
      <c r="B35" s="3" t="s">
        <v>173</v>
      </c>
      <c r="C35" s="4" t="s">
        <v>194</v>
      </c>
      <c r="D35" s="18">
        <f>BPU!D34</f>
        <v>0</v>
      </c>
      <c r="E35" s="4">
        <v>2</v>
      </c>
      <c r="F35" s="18">
        <f t="shared" ref="F35:F36" si="2">D35*E35</f>
        <v>0</v>
      </c>
      <c r="G35" s="21">
        <f t="shared" ref="G35:G36" si="3">F35*1.2</f>
        <v>0</v>
      </c>
    </row>
    <row r="36" spans="1:7" x14ac:dyDescent="0.35">
      <c r="A36" s="3" t="s">
        <v>37</v>
      </c>
      <c r="B36" s="3" t="s">
        <v>39</v>
      </c>
      <c r="C36" s="4" t="s">
        <v>194</v>
      </c>
      <c r="D36" s="18">
        <f>BPU!D35</f>
        <v>0</v>
      </c>
      <c r="E36" s="4">
        <v>2</v>
      </c>
      <c r="F36" s="18">
        <f t="shared" si="2"/>
        <v>0</v>
      </c>
      <c r="G36" s="21">
        <f t="shared" si="3"/>
        <v>0</v>
      </c>
    </row>
    <row r="37" spans="1:7" x14ac:dyDescent="0.35">
      <c r="A37" s="8" t="s">
        <v>38</v>
      </c>
      <c r="B37" s="32" t="s">
        <v>102</v>
      </c>
      <c r="C37" s="32"/>
      <c r="D37" s="32"/>
      <c r="E37" s="32"/>
      <c r="F37" s="32"/>
      <c r="G37" s="32"/>
    </row>
    <row r="38" spans="1:7" x14ac:dyDescent="0.35">
      <c r="A38" s="3" t="s">
        <v>40</v>
      </c>
      <c r="B38" s="3" t="s">
        <v>174</v>
      </c>
      <c r="C38" s="4" t="s">
        <v>193</v>
      </c>
      <c r="D38" s="18">
        <f>BPU!D37</f>
        <v>0</v>
      </c>
      <c r="E38" s="4">
        <v>50</v>
      </c>
      <c r="F38" s="18">
        <f>D38*E38</f>
        <v>0</v>
      </c>
      <c r="G38" s="21">
        <f>F38*1.2</f>
        <v>0</v>
      </c>
    </row>
    <row r="39" spans="1:7" x14ac:dyDescent="0.35">
      <c r="A39" s="3" t="s">
        <v>41</v>
      </c>
      <c r="B39" s="3" t="s">
        <v>173</v>
      </c>
      <c r="C39" s="4" t="s">
        <v>194</v>
      </c>
      <c r="D39" s="18">
        <f>BPU!D38</f>
        <v>0</v>
      </c>
      <c r="E39" s="4">
        <v>2</v>
      </c>
      <c r="F39" s="18">
        <f t="shared" ref="F39:F40" si="4">D39*E39</f>
        <v>0</v>
      </c>
      <c r="G39" s="21">
        <f t="shared" ref="G39:G40" si="5">F39*1.2</f>
        <v>0</v>
      </c>
    </row>
    <row r="40" spans="1:7" x14ac:dyDescent="0.35">
      <c r="A40" s="3" t="s">
        <v>42</v>
      </c>
      <c r="B40" s="3" t="s">
        <v>39</v>
      </c>
      <c r="C40" s="4" t="s">
        <v>194</v>
      </c>
      <c r="D40" s="18">
        <f>BPU!D39</f>
        <v>0</v>
      </c>
      <c r="E40" s="4">
        <v>2</v>
      </c>
      <c r="F40" s="18">
        <f t="shared" si="4"/>
        <v>0</v>
      </c>
      <c r="G40" s="21">
        <f t="shared" si="5"/>
        <v>0</v>
      </c>
    </row>
    <row r="41" spans="1:7" x14ac:dyDescent="0.35">
      <c r="A41" s="8" t="s">
        <v>43</v>
      </c>
      <c r="B41" s="32" t="s">
        <v>103</v>
      </c>
      <c r="C41" s="32"/>
      <c r="D41" s="32"/>
      <c r="E41" s="32"/>
      <c r="F41" s="32"/>
      <c r="G41" s="32"/>
    </row>
    <row r="42" spans="1:7" x14ac:dyDescent="0.35">
      <c r="A42" s="3" t="s">
        <v>45</v>
      </c>
      <c r="B42" s="3" t="s">
        <v>174</v>
      </c>
      <c r="C42" s="14" t="s">
        <v>91</v>
      </c>
      <c r="D42" s="18">
        <f>BPU!D41</f>
        <v>0</v>
      </c>
      <c r="E42" s="4">
        <v>1</v>
      </c>
      <c r="F42" s="18">
        <f>D42*E42</f>
        <v>0</v>
      </c>
      <c r="G42" s="21">
        <f>F42*1.2</f>
        <v>0</v>
      </c>
    </row>
    <row r="43" spans="1:7" x14ac:dyDescent="0.35">
      <c r="A43" s="3" t="s">
        <v>46</v>
      </c>
      <c r="B43" s="3" t="s">
        <v>175</v>
      </c>
      <c r="C43" s="4" t="s">
        <v>194</v>
      </c>
      <c r="D43" s="18">
        <f>BPU!D42</f>
        <v>0</v>
      </c>
      <c r="E43" s="4">
        <v>2</v>
      </c>
      <c r="F43" s="18">
        <f t="shared" ref="F43:F44" si="6">D43*E43</f>
        <v>0</v>
      </c>
      <c r="G43" s="21">
        <f t="shared" ref="G43:G44" si="7">F43*1.2</f>
        <v>0</v>
      </c>
    </row>
    <row r="44" spans="1:7" x14ac:dyDescent="0.35">
      <c r="A44" s="3" t="s">
        <v>47</v>
      </c>
      <c r="B44" s="3" t="s">
        <v>39</v>
      </c>
      <c r="C44" s="4" t="s">
        <v>194</v>
      </c>
      <c r="D44" s="18">
        <f>BPU!D43</f>
        <v>0</v>
      </c>
      <c r="E44" s="4">
        <v>2</v>
      </c>
      <c r="F44" s="18">
        <f t="shared" si="6"/>
        <v>0</v>
      </c>
      <c r="G44" s="21">
        <f t="shared" si="7"/>
        <v>0</v>
      </c>
    </row>
    <row r="45" spans="1:7" x14ac:dyDescent="0.35">
      <c r="A45" s="8" t="s">
        <v>54</v>
      </c>
      <c r="B45" s="32" t="s">
        <v>100</v>
      </c>
      <c r="C45" s="32"/>
      <c r="D45" s="32"/>
      <c r="E45" s="32"/>
      <c r="F45" s="32"/>
      <c r="G45" s="32"/>
    </row>
    <row r="46" spans="1:7" x14ac:dyDescent="0.35">
      <c r="A46" s="3" t="s">
        <v>55</v>
      </c>
      <c r="B46" s="3" t="s">
        <v>174</v>
      </c>
      <c r="C46" s="4" t="s">
        <v>193</v>
      </c>
      <c r="D46" s="18">
        <f>BPU!D45</f>
        <v>0</v>
      </c>
      <c r="E46" s="4">
        <v>50</v>
      </c>
      <c r="F46" s="18">
        <f>D46*E46</f>
        <v>0</v>
      </c>
      <c r="G46" s="21">
        <f>F46*1.2</f>
        <v>0</v>
      </c>
    </row>
    <row r="47" spans="1:7" x14ac:dyDescent="0.35">
      <c r="A47" s="3" t="s">
        <v>56</v>
      </c>
      <c r="B47" s="3" t="s">
        <v>101</v>
      </c>
      <c r="C47" s="4" t="s">
        <v>194</v>
      </c>
      <c r="D47" s="18">
        <f>BPU!D46</f>
        <v>0</v>
      </c>
      <c r="E47" s="4">
        <v>2</v>
      </c>
      <c r="F47" s="18">
        <f t="shared" ref="F47:F48" si="8">D47*E47</f>
        <v>0</v>
      </c>
      <c r="G47" s="21">
        <f t="shared" ref="G47:G48" si="9">F47*1.2</f>
        <v>0</v>
      </c>
    </row>
    <row r="48" spans="1:7" x14ac:dyDescent="0.35">
      <c r="A48" s="3" t="s">
        <v>57</v>
      </c>
      <c r="B48" s="3" t="s">
        <v>39</v>
      </c>
      <c r="C48" s="4" t="s">
        <v>194</v>
      </c>
      <c r="D48" s="18">
        <f>BPU!D47</f>
        <v>0</v>
      </c>
      <c r="E48" s="4">
        <v>2</v>
      </c>
      <c r="F48" s="18">
        <f t="shared" si="8"/>
        <v>0</v>
      </c>
      <c r="G48" s="21">
        <f t="shared" si="9"/>
        <v>0</v>
      </c>
    </row>
    <row r="49" spans="1:7" x14ac:dyDescent="0.35">
      <c r="A49" s="8" t="s">
        <v>58</v>
      </c>
      <c r="B49" s="32" t="s">
        <v>92</v>
      </c>
      <c r="C49" s="32"/>
      <c r="D49" s="32"/>
      <c r="E49" s="32"/>
      <c r="F49" s="32"/>
      <c r="G49" s="32"/>
    </row>
    <row r="50" spans="1:7" x14ac:dyDescent="0.35">
      <c r="A50" s="20" t="s">
        <v>60</v>
      </c>
      <c r="B50" s="3" t="s">
        <v>44</v>
      </c>
      <c r="C50" s="4" t="s">
        <v>195</v>
      </c>
      <c r="D50" s="18">
        <f>BPU!D49</f>
        <v>0</v>
      </c>
      <c r="E50" s="4">
        <v>2</v>
      </c>
      <c r="F50" s="18">
        <f>D50*E50</f>
        <v>0</v>
      </c>
      <c r="G50" s="21">
        <f>F50*1.2</f>
        <v>0</v>
      </c>
    </row>
    <row r="51" spans="1:7" x14ac:dyDescent="0.35">
      <c r="A51" s="20" t="s">
        <v>61</v>
      </c>
      <c r="B51" s="3" t="s">
        <v>175</v>
      </c>
      <c r="C51" s="4" t="s">
        <v>195</v>
      </c>
      <c r="D51" s="18">
        <f>BPU!D50</f>
        <v>0</v>
      </c>
      <c r="E51" s="4">
        <v>2</v>
      </c>
      <c r="F51" s="18">
        <f t="shared" ref="F51:F52" si="10">D51*E51</f>
        <v>0</v>
      </c>
      <c r="G51" s="21">
        <f t="shared" ref="G51:G52" si="11">F51*1.2</f>
        <v>0</v>
      </c>
    </row>
    <row r="52" spans="1:7" x14ac:dyDescent="0.35">
      <c r="A52" s="20" t="s">
        <v>62</v>
      </c>
      <c r="B52" s="3" t="s">
        <v>39</v>
      </c>
      <c r="C52" s="4" t="s">
        <v>195</v>
      </c>
      <c r="D52" s="18">
        <f>BPU!D51</f>
        <v>0</v>
      </c>
      <c r="E52" s="4">
        <v>2</v>
      </c>
      <c r="F52" s="18">
        <f t="shared" si="10"/>
        <v>0</v>
      </c>
      <c r="G52" s="21">
        <f t="shared" si="11"/>
        <v>0</v>
      </c>
    </row>
    <row r="53" spans="1:7" x14ac:dyDescent="0.35">
      <c r="A53" s="15" t="s">
        <v>149</v>
      </c>
      <c r="B53" s="32" t="s">
        <v>93</v>
      </c>
      <c r="C53" s="32"/>
      <c r="D53" s="32"/>
      <c r="E53" s="32"/>
      <c r="F53" s="32"/>
      <c r="G53" s="32"/>
    </row>
    <row r="54" spans="1:7" x14ac:dyDescent="0.35">
      <c r="A54" s="3" t="s">
        <v>63</v>
      </c>
      <c r="B54" s="3" t="s">
        <v>177</v>
      </c>
      <c r="C54" s="4" t="s">
        <v>195</v>
      </c>
      <c r="D54" s="18">
        <f>BPU!D53</f>
        <v>0</v>
      </c>
      <c r="E54" s="4">
        <v>2</v>
      </c>
      <c r="F54" s="18">
        <f>D54*E54</f>
        <v>0</v>
      </c>
      <c r="G54" s="21">
        <f>F54*1.2</f>
        <v>0</v>
      </c>
    </row>
    <row r="55" spans="1:7" x14ac:dyDescent="0.35">
      <c r="A55" s="3" t="s">
        <v>64</v>
      </c>
      <c r="B55" s="3" t="s">
        <v>175</v>
      </c>
      <c r="C55" s="4" t="s">
        <v>195</v>
      </c>
      <c r="D55" s="18">
        <f>BPU!D54</f>
        <v>0</v>
      </c>
      <c r="E55" s="4">
        <v>2</v>
      </c>
      <c r="F55" s="18">
        <f t="shared" ref="F55:F56" si="12">D55*E55</f>
        <v>0</v>
      </c>
      <c r="G55" s="21">
        <f t="shared" ref="G55:G56" si="13">F55*1.2</f>
        <v>0</v>
      </c>
    </row>
    <row r="56" spans="1:7" x14ac:dyDescent="0.35">
      <c r="A56" s="3" t="s">
        <v>65</v>
      </c>
      <c r="B56" s="3" t="s">
        <v>39</v>
      </c>
      <c r="C56" s="4" t="s">
        <v>195</v>
      </c>
      <c r="D56" s="18">
        <f>BPU!D55</f>
        <v>0</v>
      </c>
      <c r="E56" s="4">
        <v>2</v>
      </c>
      <c r="F56" s="18">
        <f t="shared" si="12"/>
        <v>0</v>
      </c>
      <c r="G56" s="21">
        <f t="shared" si="13"/>
        <v>0</v>
      </c>
    </row>
    <row r="57" spans="1:7" x14ac:dyDescent="0.35">
      <c r="A57" s="8" t="s">
        <v>66</v>
      </c>
      <c r="B57" s="32" t="s">
        <v>94</v>
      </c>
      <c r="C57" s="32"/>
      <c r="D57" s="32"/>
      <c r="E57" s="32"/>
      <c r="F57" s="32"/>
      <c r="G57" s="32"/>
    </row>
    <row r="58" spans="1:7" x14ac:dyDescent="0.35">
      <c r="A58" s="3" t="s">
        <v>67</v>
      </c>
      <c r="B58" s="3" t="s">
        <v>177</v>
      </c>
      <c r="C58" s="4" t="s">
        <v>195</v>
      </c>
      <c r="D58" s="18">
        <f>BPU!D57</f>
        <v>0</v>
      </c>
      <c r="E58" s="4">
        <v>2</v>
      </c>
      <c r="F58" s="18">
        <f>D58*E58</f>
        <v>0</v>
      </c>
      <c r="G58" s="21">
        <f>F58*1.2</f>
        <v>0</v>
      </c>
    </row>
    <row r="59" spans="1:7" x14ac:dyDescent="0.35">
      <c r="A59" s="3" t="s">
        <v>68</v>
      </c>
      <c r="B59" s="3" t="s">
        <v>175</v>
      </c>
      <c r="C59" s="4" t="s">
        <v>195</v>
      </c>
      <c r="D59" s="18">
        <f>BPU!D58</f>
        <v>0</v>
      </c>
      <c r="E59" s="4">
        <v>2</v>
      </c>
      <c r="F59" s="18">
        <f t="shared" ref="F59:F60" si="14">D59*E59</f>
        <v>0</v>
      </c>
      <c r="G59" s="21">
        <f t="shared" ref="G59:G60" si="15">F59*1.2</f>
        <v>0</v>
      </c>
    </row>
    <row r="60" spans="1:7" x14ac:dyDescent="0.35">
      <c r="A60" s="3" t="s">
        <v>69</v>
      </c>
      <c r="B60" s="3" t="s">
        <v>39</v>
      </c>
      <c r="C60" s="4" t="s">
        <v>195</v>
      </c>
      <c r="D60" s="18">
        <f>BPU!D59</f>
        <v>0</v>
      </c>
      <c r="E60" s="4">
        <v>2</v>
      </c>
      <c r="F60" s="18">
        <f t="shared" si="14"/>
        <v>0</v>
      </c>
      <c r="G60" s="21">
        <f t="shared" si="15"/>
        <v>0</v>
      </c>
    </row>
    <row r="61" spans="1:7" x14ac:dyDescent="0.35">
      <c r="A61" s="40" t="s">
        <v>48</v>
      </c>
      <c r="B61" s="41"/>
      <c r="C61" s="41"/>
      <c r="D61" s="41"/>
      <c r="E61" s="41"/>
      <c r="F61" s="41"/>
      <c r="G61" s="42"/>
    </row>
    <row r="62" spans="1:7" x14ac:dyDescent="0.35">
      <c r="A62" s="8" t="s">
        <v>70</v>
      </c>
      <c r="B62" s="32" t="s">
        <v>112</v>
      </c>
      <c r="C62" s="32"/>
      <c r="D62" s="32"/>
      <c r="E62" s="32"/>
      <c r="F62" s="32"/>
      <c r="G62" s="32"/>
    </row>
    <row r="63" spans="1:7" x14ac:dyDescent="0.35">
      <c r="A63" s="3" t="s">
        <v>72</v>
      </c>
      <c r="B63" s="22" t="s">
        <v>179</v>
      </c>
      <c r="C63" s="14" t="s">
        <v>91</v>
      </c>
      <c r="D63" s="18">
        <f>BPU!D62</f>
        <v>0</v>
      </c>
      <c r="E63" s="4">
        <v>1</v>
      </c>
      <c r="F63" s="18">
        <f>D63*E63</f>
        <v>0</v>
      </c>
      <c r="G63" s="21">
        <f>F63*1.2</f>
        <v>0</v>
      </c>
    </row>
    <row r="64" spans="1:7" x14ac:dyDescent="0.35">
      <c r="A64" s="3" t="s">
        <v>74</v>
      </c>
      <c r="B64" s="22" t="s">
        <v>178</v>
      </c>
      <c r="C64" s="4" t="s">
        <v>195</v>
      </c>
      <c r="D64" s="18">
        <f>BPU!D63</f>
        <v>0</v>
      </c>
      <c r="E64" s="4">
        <v>2</v>
      </c>
      <c r="F64" s="18">
        <f t="shared" ref="F64:F71" si="16">D64*E64</f>
        <v>0</v>
      </c>
      <c r="G64" s="21">
        <f t="shared" ref="G64:G71" si="17">F64*1.2</f>
        <v>0</v>
      </c>
    </row>
    <row r="65" spans="1:7" x14ac:dyDescent="0.35">
      <c r="A65" s="3" t="s">
        <v>114</v>
      </c>
      <c r="B65" s="3" t="s">
        <v>183</v>
      </c>
      <c r="C65" s="4" t="s">
        <v>195</v>
      </c>
      <c r="D65" s="18">
        <f>BPU!D64</f>
        <v>0</v>
      </c>
      <c r="E65" s="4">
        <v>2</v>
      </c>
      <c r="F65" s="18">
        <f t="shared" si="16"/>
        <v>0</v>
      </c>
      <c r="G65" s="21">
        <f t="shared" si="17"/>
        <v>0</v>
      </c>
    </row>
    <row r="66" spans="1:7" x14ac:dyDescent="0.35">
      <c r="A66" s="3" t="s">
        <v>115</v>
      </c>
      <c r="B66" s="6" t="s">
        <v>180</v>
      </c>
      <c r="C66" s="4" t="s">
        <v>195</v>
      </c>
      <c r="D66" s="18">
        <f>BPU!D65</f>
        <v>0</v>
      </c>
      <c r="E66" s="4">
        <v>2</v>
      </c>
      <c r="F66" s="18">
        <f t="shared" si="16"/>
        <v>0</v>
      </c>
      <c r="G66" s="21">
        <f t="shared" si="17"/>
        <v>0</v>
      </c>
    </row>
    <row r="67" spans="1:7" x14ac:dyDescent="0.35">
      <c r="A67" s="3" t="s">
        <v>116</v>
      </c>
      <c r="B67" s="3" t="s">
        <v>182</v>
      </c>
      <c r="C67" s="4" t="s">
        <v>195</v>
      </c>
      <c r="D67" s="18">
        <f>BPU!D66</f>
        <v>0</v>
      </c>
      <c r="E67" s="4">
        <v>2</v>
      </c>
      <c r="F67" s="18">
        <f t="shared" si="16"/>
        <v>0</v>
      </c>
      <c r="G67" s="21">
        <f t="shared" si="17"/>
        <v>0</v>
      </c>
    </row>
    <row r="68" spans="1:7" x14ac:dyDescent="0.35">
      <c r="A68" s="3" t="s">
        <v>117</v>
      </c>
      <c r="B68" s="6" t="s">
        <v>181</v>
      </c>
      <c r="C68" s="4" t="s">
        <v>195</v>
      </c>
      <c r="D68" s="18">
        <f>BPU!D67</f>
        <v>0</v>
      </c>
      <c r="E68" s="4">
        <v>2</v>
      </c>
      <c r="F68" s="18">
        <f t="shared" si="16"/>
        <v>0</v>
      </c>
      <c r="G68" s="21">
        <f t="shared" si="17"/>
        <v>0</v>
      </c>
    </row>
    <row r="69" spans="1:7" x14ac:dyDescent="0.35">
      <c r="A69" s="3" t="s">
        <v>120</v>
      </c>
      <c r="B69" s="3" t="s">
        <v>50</v>
      </c>
      <c r="C69" s="4" t="s">
        <v>195</v>
      </c>
      <c r="D69" s="18">
        <f>BPU!D68</f>
        <v>0</v>
      </c>
      <c r="E69" s="4">
        <v>2</v>
      </c>
      <c r="F69" s="18">
        <f t="shared" si="16"/>
        <v>0</v>
      </c>
      <c r="G69" s="21">
        <f t="shared" si="17"/>
        <v>0</v>
      </c>
    </row>
    <row r="70" spans="1:7" x14ac:dyDescent="0.35">
      <c r="A70" s="3" t="s">
        <v>118</v>
      </c>
      <c r="B70" s="22" t="s">
        <v>184</v>
      </c>
      <c r="C70" s="4" t="s">
        <v>195</v>
      </c>
      <c r="D70" s="18">
        <f>BPU!D69</f>
        <v>0</v>
      </c>
      <c r="E70" s="4">
        <v>2</v>
      </c>
      <c r="F70" s="18">
        <f t="shared" si="16"/>
        <v>0</v>
      </c>
      <c r="G70" s="21">
        <f t="shared" si="17"/>
        <v>0</v>
      </c>
    </row>
    <row r="71" spans="1:7" x14ac:dyDescent="0.35">
      <c r="A71" s="3" t="s">
        <v>119</v>
      </c>
      <c r="B71" s="6" t="s">
        <v>39</v>
      </c>
      <c r="C71" s="4" t="s">
        <v>195</v>
      </c>
      <c r="D71" s="18">
        <f>BPU!D70</f>
        <v>0</v>
      </c>
      <c r="E71" s="4">
        <v>2</v>
      </c>
      <c r="F71" s="18">
        <f t="shared" si="16"/>
        <v>0</v>
      </c>
      <c r="G71" s="21">
        <f t="shared" si="17"/>
        <v>0</v>
      </c>
    </row>
    <row r="72" spans="1:7" x14ac:dyDescent="0.35">
      <c r="A72" s="8" t="s">
        <v>75</v>
      </c>
      <c r="B72" s="32" t="s">
        <v>113</v>
      </c>
      <c r="C72" s="32"/>
      <c r="D72" s="32"/>
      <c r="E72" s="32"/>
      <c r="F72" s="32"/>
      <c r="G72" s="32"/>
    </row>
    <row r="73" spans="1:7" x14ac:dyDescent="0.35">
      <c r="A73" s="3" t="s">
        <v>77</v>
      </c>
      <c r="B73" s="22" t="s">
        <v>179</v>
      </c>
      <c r="C73" s="14" t="s">
        <v>91</v>
      </c>
      <c r="D73" s="18">
        <f>BPU!D72</f>
        <v>0</v>
      </c>
      <c r="E73" s="4">
        <v>1</v>
      </c>
      <c r="F73" s="18">
        <f>D73*E73</f>
        <v>0</v>
      </c>
      <c r="G73" s="21">
        <f>F73*1.2</f>
        <v>0</v>
      </c>
    </row>
    <row r="74" spans="1:7" x14ac:dyDescent="0.35">
      <c r="A74" s="3" t="s">
        <v>79</v>
      </c>
      <c r="B74" s="22" t="s">
        <v>174</v>
      </c>
      <c r="C74" s="4" t="s">
        <v>195</v>
      </c>
      <c r="D74" s="18">
        <f>BPU!D73</f>
        <v>0</v>
      </c>
      <c r="E74" s="4">
        <v>2</v>
      </c>
      <c r="F74" s="18">
        <f t="shared" ref="F74:F82" si="18">D74*E74</f>
        <v>0</v>
      </c>
      <c r="G74" s="21">
        <f t="shared" ref="G74:G82" si="19">F74*1.2</f>
        <v>0</v>
      </c>
    </row>
    <row r="75" spans="1:7" x14ac:dyDescent="0.35">
      <c r="A75" s="3" t="s">
        <v>80</v>
      </c>
      <c r="B75" s="3" t="s">
        <v>183</v>
      </c>
      <c r="C75" s="4" t="s">
        <v>195</v>
      </c>
      <c r="D75" s="18">
        <f>BPU!D74</f>
        <v>0</v>
      </c>
      <c r="E75" s="4">
        <v>2</v>
      </c>
      <c r="F75" s="18">
        <f t="shared" si="18"/>
        <v>0</v>
      </c>
      <c r="G75" s="21">
        <f t="shared" si="19"/>
        <v>0</v>
      </c>
    </row>
    <row r="76" spans="1:7" x14ac:dyDescent="0.35">
      <c r="A76" s="3" t="s">
        <v>121</v>
      </c>
      <c r="B76" s="6" t="s">
        <v>180</v>
      </c>
      <c r="C76" s="4" t="s">
        <v>195</v>
      </c>
      <c r="D76" s="18">
        <f>BPU!D75</f>
        <v>0</v>
      </c>
      <c r="E76" s="4">
        <v>2</v>
      </c>
      <c r="F76" s="18">
        <f t="shared" si="18"/>
        <v>0</v>
      </c>
      <c r="G76" s="21">
        <f t="shared" si="19"/>
        <v>0</v>
      </c>
    </row>
    <row r="77" spans="1:7" x14ac:dyDescent="0.35">
      <c r="A77" s="3" t="s">
        <v>122</v>
      </c>
      <c r="B77" s="3" t="s">
        <v>182</v>
      </c>
      <c r="C77" s="4" t="s">
        <v>195</v>
      </c>
      <c r="D77" s="18">
        <f>BPU!D76</f>
        <v>0</v>
      </c>
      <c r="E77" s="4">
        <v>2</v>
      </c>
      <c r="F77" s="18">
        <f t="shared" si="18"/>
        <v>0</v>
      </c>
      <c r="G77" s="21">
        <f t="shared" si="19"/>
        <v>0</v>
      </c>
    </row>
    <row r="78" spans="1:7" x14ac:dyDescent="0.35">
      <c r="A78" s="3" t="s">
        <v>123</v>
      </c>
      <c r="B78" s="6" t="s">
        <v>181</v>
      </c>
      <c r="C78" s="4" t="s">
        <v>195</v>
      </c>
      <c r="D78" s="18">
        <f>BPU!D77</f>
        <v>0</v>
      </c>
      <c r="E78" s="4">
        <v>2</v>
      </c>
      <c r="F78" s="18">
        <f t="shared" si="18"/>
        <v>0</v>
      </c>
      <c r="G78" s="21">
        <f t="shared" si="19"/>
        <v>0</v>
      </c>
    </row>
    <row r="79" spans="1:7" x14ac:dyDescent="0.35">
      <c r="A79" s="3" t="s">
        <v>150</v>
      </c>
      <c r="B79" s="3" t="s">
        <v>50</v>
      </c>
      <c r="C79" s="4" t="s">
        <v>195</v>
      </c>
      <c r="D79" s="18">
        <f>BPU!D78</f>
        <v>0</v>
      </c>
      <c r="E79" s="4">
        <v>2</v>
      </c>
      <c r="F79" s="18">
        <f t="shared" si="18"/>
        <v>0</v>
      </c>
      <c r="G79" s="21">
        <f t="shared" si="19"/>
        <v>0</v>
      </c>
    </row>
    <row r="80" spans="1:7" x14ac:dyDescent="0.35">
      <c r="A80" s="3" t="s">
        <v>151</v>
      </c>
      <c r="B80" s="3" t="s">
        <v>49</v>
      </c>
      <c r="C80" s="4" t="s">
        <v>195</v>
      </c>
      <c r="D80" s="18">
        <f>BPU!D79</f>
        <v>0</v>
      </c>
      <c r="E80" s="4">
        <v>2</v>
      </c>
      <c r="F80" s="18">
        <f t="shared" si="18"/>
        <v>0</v>
      </c>
      <c r="G80" s="21">
        <f t="shared" si="19"/>
        <v>0</v>
      </c>
    </row>
    <row r="81" spans="1:10" x14ac:dyDescent="0.35">
      <c r="A81" s="3" t="s">
        <v>152</v>
      </c>
      <c r="B81" s="22" t="s">
        <v>184</v>
      </c>
      <c r="C81" s="4" t="s">
        <v>195</v>
      </c>
      <c r="D81" s="18">
        <f>BPU!D80</f>
        <v>0</v>
      </c>
      <c r="E81" s="4">
        <v>2</v>
      </c>
      <c r="F81" s="18">
        <f t="shared" si="18"/>
        <v>0</v>
      </c>
      <c r="G81" s="21">
        <f t="shared" si="19"/>
        <v>0</v>
      </c>
    </row>
    <row r="82" spans="1:10" x14ac:dyDescent="0.35">
      <c r="A82" s="3" t="s">
        <v>153</v>
      </c>
      <c r="B82" s="6" t="s">
        <v>39</v>
      </c>
      <c r="C82" s="4" t="s">
        <v>195</v>
      </c>
      <c r="D82" s="18">
        <f>BPU!D81</f>
        <v>0</v>
      </c>
      <c r="E82" s="4">
        <v>2</v>
      </c>
      <c r="F82" s="18">
        <f t="shared" si="18"/>
        <v>0</v>
      </c>
      <c r="G82" s="21">
        <f t="shared" si="19"/>
        <v>0</v>
      </c>
    </row>
    <row r="83" spans="1:10" x14ac:dyDescent="0.35">
      <c r="A83" s="8" t="s">
        <v>81</v>
      </c>
      <c r="B83" s="29" t="s">
        <v>59</v>
      </c>
      <c r="C83" s="30"/>
      <c r="D83" s="30"/>
      <c r="E83" s="30"/>
      <c r="F83" s="30"/>
      <c r="G83" s="31"/>
    </row>
    <row r="84" spans="1:10" x14ac:dyDescent="0.35">
      <c r="A84" s="3" t="s">
        <v>83</v>
      </c>
      <c r="B84" s="3" t="s">
        <v>179</v>
      </c>
      <c r="C84" s="14" t="s">
        <v>91</v>
      </c>
      <c r="D84" s="18">
        <f>BPU!D83</f>
        <v>0</v>
      </c>
      <c r="E84" s="4">
        <v>1</v>
      </c>
      <c r="F84" s="18">
        <f>D84*E84</f>
        <v>0</v>
      </c>
      <c r="G84" s="21">
        <f>F84*1.2</f>
        <v>0</v>
      </c>
    </row>
    <row r="85" spans="1:10" x14ac:dyDescent="0.35">
      <c r="A85" s="3" t="s">
        <v>84</v>
      </c>
      <c r="B85" s="3" t="s">
        <v>182</v>
      </c>
      <c r="C85" s="4" t="s">
        <v>195</v>
      </c>
      <c r="D85" s="18">
        <f>BPU!D84</f>
        <v>0</v>
      </c>
      <c r="E85" s="4">
        <v>2</v>
      </c>
      <c r="F85" s="18">
        <f t="shared" ref="F85:F88" si="20">D85*E85</f>
        <v>0</v>
      </c>
      <c r="G85" s="21">
        <f t="shared" ref="G85:G88" si="21">F85*1.2</f>
        <v>0</v>
      </c>
    </row>
    <row r="86" spans="1:10" x14ac:dyDescent="0.35">
      <c r="A86" s="3" t="s">
        <v>85</v>
      </c>
      <c r="B86" s="6" t="s">
        <v>181</v>
      </c>
      <c r="C86" s="4" t="s">
        <v>195</v>
      </c>
      <c r="D86" s="18">
        <f>BPU!D85</f>
        <v>0</v>
      </c>
      <c r="E86" s="4">
        <v>2</v>
      </c>
      <c r="F86" s="18">
        <f t="shared" si="20"/>
        <v>0</v>
      </c>
      <c r="G86" s="21">
        <f t="shared" si="21"/>
        <v>0</v>
      </c>
    </row>
    <row r="87" spans="1:10" x14ac:dyDescent="0.35">
      <c r="A87" s="3" t="s">
        <v>124</v>
      </c>
      <c r="B87" s="22" t="s">
        <v>184</v>
      </c>
      <c r="C87" s="4" t="s">
        <v>195</v>
      </c>
      <c r="D87" s="18">
        <f>BPU!D86</f>
        <v>0</v>
      </c>
      <c r="E87" s="4">
        <v>2</v>
      </c>
      <c r="F87" s="18">
        <f t="shared" si="20"/>
        <v>0</v>
      </c>
      <c r="G87" s="21">
        <f t="shared" si="21"/>
        <v>0</v>
      </c>
    </row>
    <row r="88" spans="1:10" x14ac:dyDescent="0.35">
      <c r="A88" s="3" t="s">
        <v>125</v>
      </c>
      <c r="B88" s="6" t="s">
        <v>39</v>
      </c>
      <c r="C88" s="4" t="s">
        <v>195</v>
      </c>
      <c r="D88" s="18">
        <f>BPU!D87</f>
        <v>0</v>
      </c>
      <c r="E88" s="4">
        <v>2</v>
      </c>
      <c r="F88" s="18">
        <f t="shared" si="20"/>
        <v>0</v>
      </c>
      <c r="G88" s="21">
        <f t="shared" si="21"/>
        <v>0</v>
      </c>
    </row>
    <row r="89" spans="1:10" x14ac:dyDescent="0.35">
      <c r="A89" s="8" t="s">
        <v>86</v>
      </c>
      <c r="B89" s="29" t="s">
        <v>188</v>
      </c>
      <c r="C89" s="30"/>
      <c r="D89" s="30"/>
      <c r="E89" s="30"/>
      <c r="F89" s="30"/>
      <c r="G89" s="31"/>
    </row>
    <row r="90" spans="1:10" x14ac:dyDescent="0.35">
      <c r="A90" s="3" t="s">
        <v>88</v>
      </c>
      <c r="B90" s="3" t="s">
        <v>179</v>
      </c>
      <c r="C90" s="14" t="s">
        <v>91</v>
      </c>
      <c r="D90" s="18">
        <f>BPU!D89</f>
        <v>0</v>
      </c>
      <c r="E90" s="4">
        <v>1</v>
      </c>
      <c r="F90" s="18">
        <f>D90*E90</f>
        <v>0</v>
      </c>
      <c r="G90" s="21">
        <f>F90*1.2</f>
        <v>0</v>
      </c>
    </row>
    <row r="91" spans="1:10" x14ac:dyDescent="0.35">
      <c r="A91" s="3" t="s">
        <v>90</v>
      </c>
      <c r="B91" s="3" t="s">
        <v>185</v>
      </c>
      <c r="C91" s="4" t="s">
        <v>195</v>
      </c>
      <c r="D91" s="18">
        <f>BPU!D90</f>
        <v>0</v>
      </c>
      <c r="E91" s="10">
        <v>2</v>
      </c>
      <c r="F91" s="18">
        <f t="shared" ref="F91:F101" si="22">D91*E91</f>
        <v>0</v>
      </c>
      <c r="G91" s="21">
        <f t="shared" ref="G91:G101" si="23">F91*1.2</f>
        <v>0</v>
      </c>
      <c r="J91" s="13"/>
    </row>
    <row r="92" spans="1:10" x14ac:dyDescent="0.35">
      <c r="A92" s="3" t="s">
        <v>126</v>
      </c>
      <c r="B92" s="3" t="s">
        <v>183</v>
      </c>
      <c r="C92" s="4" t="s">
        <v>195</v>
      </c>
      <c r="D92" s="18">
        <f>BPU!D91</f>
        <v>0</v>
      </c>
      <c r="E92" s="10">
        <v>2</v>
      </c>
      <c r="F92" s="18">
        <f t="shared" si="22"/>
        <v>0</v>
      </c>
      <c r="G92" s="21">
        <f t="shared" si="23"/>
        <v>0</v>
      </c>
    </row>
    <row r="93" spans="1:10" x14ac:dyDescent="0.35">
      <c r="A93" s="3" t="s">
        <v>127</v>
      </c>
      <c r="B93" s="3" t="s">
        <v>51</v>
      </c>
      <c r="C93" s="4" t="s">
        <v>195</v>
      </c>
      <c r="D93" s="18">
        <f>BPU!D92</f>
        <v>0</v>
      </c>
      <c r="E93" s="10">
        <v>2</v>
      </c>
      <c r="F93" s="18">
        <f t="shared" si="22"/>
        <v>0</v>
      </c>
      <c r="G93" s="21">
        <f t="shared" si="23"/>
        <v>0</v>
      </c>
    </row>
    <row r="94" spans="1:10" x14ac:dyDescent="0.35">
      <c r="A94" s="3" t="s">
        <v>128</v>
      </c>
      <c r="B94" s="3" t="s">
        <v>50</v>
      </c>
      <c r="C94" s="4" t="s">
        <v>195</v>
      </c>
      <c r="D94" s="18">
        <f>BPU!D93</f>
        <v>0</v>
      </c>
      <c r="E94" s="10">
        <v>2</v>
      </c>
      <c r="F94" s="18">
        <f t="shared" si="22"/>
        <v>0</v>
      </c>
      <c r="G94" s="21">
        <f t="shared" si="23"/>
        <v>0</v>
      </c>
    </row>
    <row r="95" spans="1:10" x14ac:dyDescent="0.35">
      <c r="A95" s="3" t="s">
        <v>129</v>
      </c>
      <c r="B95" s="3" t="s">
        <v>187</v>
      </c>
      <c r="C95" s="4" t="s">
        <v>195</v>
      </c>
      <c r="D95" s="18">
        <f>BPU!D94</f>
        <v>0</v>
      </c>
      <c r="E95" s="10">
        <v>2</v>
      </c>
      <c r="F95" s="18">
        <f t="shared" si="22"/>
        <v>0</v>
      </c>
      <c r="G95" s="21">
        <f t="shared" si="23"/>
        <v>0</v>
      </c>
    </row>
    <row r="96" spans="1:10" x14ac:dyDescent="0.35">
      <c r="A96" s="3" t="s">
        <v>130</v>
      </c>
      <c r="B96" s="3" t="s">
        <v>190</v>
      </c>
      <c r="C96" s="4" t="s">
        <v>195</v>
      </c>
      <c r="D96" s="18">
        <f>BPU!D95</f>
        <v>0</v>
      </c>
      <c r="E96" s="10">
        <v>2</v>
      </c>
      <c r="F96" s="18">
        <f t="shared" si="22"/>
        <v>0</v>
      </c>
      <c r="G96" s="21">
        <f t="shared" si="23"/>
        <v>0</v>
      </c>
    </row>
    <row r="97" spans="1:7" x14ac:dyDescent="0.35">
      <c r="A97" s="3" t="s">
        <v>131</v>
      </c>
      <c r="B97" s="3" t="s">
        <v>52</v>
      </c>
      <c r="C97" s="4" t="s">
        <v>195</v>
      </c>
      <c r="D97" s="18">
        <f>BPU!D96</f>
        <v>0</v>
      </c>
      <c r="E97" s="10">
        <v>2</v>
      </c>
      <c r="F97" s="18">
        <f t="shared" si="22"/>
        <v>0</v>
      </c>
      <c r="G97" s="21">
        <f t="shared" si="23"/>
        <v>0</v>
      </c>
    </row>
    <row r="98" spans="1:7" x14ac:dyDescent="0.35">
      <c r="A98" s="3" t="s">
        <v>132</v>
      </c>
      <c r="B98" s="3" t="s">
        <v>197</v>
      </c>
      <c r="C98" s="4" t="s">
        <v>195</v>
      </c>
      <c r="D98" s="18">
        <f>BPU!D97</f>
        <v>0</v>
      </c>
      <c r="E98" s="10">
        <v>2</v>
      </c>
      <c r="F98" s="18">
        <f t="shared" si="22"/>
        <v>0</v>
      </c>
      <c r="G98" s="21">
        <f t="shared" si="23"/>
        <v>0</v>
      </c>
    </row>
    <row r="99" spans="1:7" x14ac:dyDescent="0.35">
      <c r="A99" s="3" t="s">
        <v>133</v>
      </c>
      <c r="B99" s="3" t="s">
        <v>198</v>
      </c>
      <c r="C99" s="4" t="s">
        <v>195</v>
      </c>
      <c r="D99" s="18">
        <f>BPU!D98</f>
        <v>0</v>
      </c>
      <c r="E99" s="10">
        <v>2</v>
      </c>
      <c r="F99" s="18">
        <f t="shared" si="22"/>
        <v>0</v>
      </c>
      <c r="G99" s="21">
        <f t="shared" si="23"/>
        <v>0</v>
      </c>
    </row>
    <row r="100" spans="1:7" x14ac:dyDescent="0.35">
      <c r="A100" s="3" t="s">
        <v>134</v>
      </c>
      <c r="B100" s="3" t="s">
        <v>53</v>
      </c>
      <c r="C100" s="4" t="s">
        <v>199</v>
      </c>
      <c r="D100" s="18">
        <f>BPU!D99</f>
        <v>0</v>
      </c>
      <c r="E100" s="10">
        <v>2</v>
      </c>
      <c r="F100" s="18">
        <f t="shared" si="22"/>
        <v>0</v>
      </c>
      <c r="G100" s="21">
        <f t="shared" si="23"/>
        <v>0</v>
      </c>
    </row>
    <row r="101" spans="1:7" x14ac:dyDescent="0.35">
      <c r="A101" s="3" t="s">
        <v>135</v>
      </c>
      <c r="B101" s="3" t="s">
        <v>186</v>
      </c>
      <c r="C101" s="4" t="s">
        <v>195</v>
      </c>
      <c r="D101" s="18">
        <f>BPU!D100</f>
        <v>0</v>
      </c>
      <c r="E101" s="16">
        <v>2</v>
      </c>
      <c r="F101" s="18">
        <f t="shared" si="22"/>
        <v>0</v>
      </c>
      <c r="G101" s="21">
        <f t="shared" si="23"/>
        <v>0</v>
      </c>
    </row>
    <row r="102" spans="1:7" x14ac:dyDescent="0.35">
      <c r="A102" s="8" t="s">
        <v>136</v>
      </c>
      <c r="B102" s="29" t="s">
        <v>189</v>
      </c>
      <c r="C102" s="30"/>
      <c r="D102" s="30"/>
      <c r="E102" s="30"/>
      <c r="F102" s="30"/>
      <c r="G102" s="31"/>
    </row>
    <row r="103" spans="1:7" x14ac:dyDescent="0.35">
      <c r="A103" s="3" t="s">
        <v>154</v>
      </c>
      <c r="B103" s="3" t="s">
        <v>179</v>
      </c>
      <c r="C103" s="14" t="s">
        <v>91</v>
      </c>
      <c r="D103" s="18">
        <f>BPU!D102</f>
        <v>0</v>
      </c>
      <c r="E103" s="4">
        <v>1</v>
      </c>
      <c r="F103" s="18">
        <f>D103*E103</f>
        <v>0</v>
      </c>
      <c r="G103" s="21">
        <f>F103*1.2</f>
        <v>0</v>
      </c>
    </row>
    <row r="104" spans="1:7" x14ac:dyDescent="0.35">
      <c r="A104" s="3" t="s">
        <v>155</v>
      </c>
      <c r="B104" s="3" t="s">
        <v>185</v>
      </c>
      <c r="C104" s="4" t="s">
        <v>195</v>
      </c>
      <c r="D104" s="18">
        <f>BPU!D103</f>
        <v>0</v>
      </c>
      <c r="E104" s="10">
        <v>2</v>
      </c>
      <c r="F104" s="18">
        <f t="shared" ref="F104:F108" si="24">D104*E104</f>
        <v>0</v>
      </c>
      <c r="G104" s="21">
        <f t="shared" ref="G104:G108" si="25">F104*1.2</f>
        <v>0</v>
      </c>
    </row>
    <row r="105" spans="1:7" x14ac:dyDescent="0.35">
      <c r="A105" s="3" t="s">
        <v>156</v>
      </c>
      <c r="B105" s="3" t="s">
        <v>183</v>
      </c>
      <c r="C105" s="4" t="s">
        <v>195</v>
      </c>
      <c r="D105" s="18">
        <f>BPU!D104</f>
        <v>0</v>
      </c>
      <c r="E105" s="10">
        <v>2</v>
      </c>
      <c r="F105" s="18">
        <f t="shared" si="24"/>
        <v>0</v>
      </c>
      <c r="G105" s="21">
        <f t="shared" si="25"/>
        <v>0</v>
      </c>
    </row>
    <row r="106" spans="1:7" x14ac:dyDescent="0.35">
      <c r="A106" s="3" t="s">
        <v>157</v>
      </c>
      <c r="B106" s="3" t="s">
        <v>51</v>
      </c>
      <c r="C106" s="4" t="s">
        <v>195</v>
      </c>
      <c r="D106" s="18">
        <f>BPU!D105</f>
        <v>0</v>
      </c>
      <c r="E106" s="10">
        <v>2</v>
      </c>
      <c r="F106" s="18">
        <f t="shared" si="24"/>
        <v>0</v>
      </c>
      <c r="G106" s="21">
        <f t="shared" si="25"/>
        <v>0</v>
      </c>
    </row>
    <row r="107" spans="1:7" x14ac:dyDescent="0.35">
      <c r="A107" s="3" t="s">
        <v>158</v>
      </c>
      <c r="B107" s="3" t="s">
        <v>50</v>
      </c>
      <c r="C107" s="4" t="s">
        <v>195</v>
      </c>
      <c r="D107" s="18">
        <f>BPU!D106</f>
        <v>0</v>
      </c>
      <c r="E107" s="10">
        <v>2</v>
      </c>
      <c r="F107" s="18">
        <f t="shared" si="24"/>
        <v>0</v>
      </c>
      <c r="G107" s="21">
        <f t="shared" si="25"/>
        <v>0</v>
      </c>
    </row>
    <row r="108" spans="1:7" x14ac:dyDescent="0.35">
      <c r="A108" s="3" t="s">
        <v>159</v>
      </c>
      <c r="B108" s="3" t="s">
        <v>186</v>
      </c>
      <c r="C108" s="4" t="s">
        <v>195</v>
      </c>
      <c r="D108" s="18">
        <f>BPU!D107</f>
        <v>0</v>
      </c>
      <c r="E108" s="10">
        <v>2</v>
      </c>
      <c r="F108" s="18">
        <f t="shared" si="24"/>
        <v>0</v>
      </c>
      <c r="G108" s="21">
        <f t="shared" si="25"/>
        <v>0</v>
      </c>
    </row>
    <row r="109" spans="1:7" x14ac:dyDescent="0.35">
      <c r="A109" s="40" t="s">
        <v>71</v>
      </c>
      <c r="B109" s="41"/>
      <c r="C109" s="41"/>
      <c r="D109" s="41"/>
      <c r="E109" s="41"/>
      <c r="F109" s="41"/>
      <c r="G109" s="42"/>
    </row>
    <row r="110" spans="1:7" x14ac:dyDescent="0.35">
      <c r="A110" s="8" t="s">
        <v>137</v>
      </c>
      <c r="B110" s="8" t="s">
        <v>208</v>
      </c>
      <c r="C110" s="4" t="s">
        <v>192</v>
      </c>
      <c r="D110" s="18">
        <f>BPU!D109</f>
        <v>0</v>
      </c>
      <c r="E110" s="4">
        <v>50</v>
      </c>
      <c r="F110" s="18">
        <f>D110*E110</f>
        <v>0</v>
      </c>
      <c r="G110" s="21">
        <f>F110*1.2</f>
        <v>0</v>
      </c>
    </row>
    <row r="111" spans="1:7" x14ac:dyDescent="0.35">
      <c r="A111" s="17" t="s">
        <v>138</v>
      </c>
      <c r="B111" s="29" t="s">
        <v>73</v>
      </c>
      <c r="C111" s="30"/>
      <c r="D111" s="30"/>
      <c r="E111" s="30"/>
      <c r="F111" s="30"/>
      <c r="G111" s="31"/>
    </row>
    <row r="112" spans="1:7" x14ac:dyDescent="0.35">
      <c r="A112" s="3" t="s">
        <v>139</v>
      </c>
      <c r="B112" s="3" t="s">
        <v>78</v>
      </c>
      <c r="C112" s="4" t="s">
        <v>193</v>
      </c>
      <c r="D112" s="18">
        <f>BPU!D111</f>
        <v>0</v>
      </c>
      <c r="E112" s="4">
        <v>50</v>
      </c>
      <c r="F112" s="18">
        <f>D112*E112</f>
        <v>0</v>
      </c>
      <c r="G112" s="21">
        <f>F112*1.2</f>
        <v>0</v>
      </c>
    </row>
    <row r="113" spans="1:7" x14ac:dyDescent="0.35">
      <c r="A113" s="3" t="s">
        <v>140</v>
      </c>
      <c r="B113" s="3" t="s">
        <v>2</v>
      </c>
      <c r="C113" s="4" t="s">
        <v>193</v>
      </c>
      <c r="D113" s="18">
        <f>BPU!D112</f>
        <v>0</v>
      </c>
      <c r="E113" s="4">
        <v>50</v>
      </c>
      <c r="F113" s="18">
        <f>D113*E113</f>
        <v>0</v>
      </c>
      <c r="G113" s="21">
        <f>F113*1.2</f>
        <v>0</v>
      </c>
    </row>
    <row r="114" spans="1:7" x14ac:dyDescent="0.35">
      <c r="A114" s="8" t="s">
        <v>141</v>
      </c>
      <c r="B114" s="29" t="s">
        <v>76</v>
      </c>
      <c r="C114" s="30"/>
      <c r="D114" s="30"/>
      <c r="E114" s="30"/>
      <c r="F114" s="30"/>
      <c r="G114" s="31"/>
    </row>
    <row r="115" spans="1:7" ht="29" x14ac:dyDescent="0.35">
      <c r="A115" s="3" t="s">
        <v>142</v>
      </c>
      <c r="B115" s="3" t="s">
        <v>109</v>
      </c>
      <c r="C115" s="4" t="s">
        <v>193</v>
      </c>
      <c r="D115" s="18">
        <f>BPU!D114</f>
        <v>0</v>
      </c>
      <c r="E115" s="4">
        <v>50</v>
      </c>
      <c r="F115" s="18">
        <f>D115*E115</f>
        <v>0</v>
      </c>
      <c r="G115" s="21">
        <f>F115*1.2</f>
        <v>0</v>
      </c>
    </row>
    <row r="116" spans="1:7" ht="29" x14ac:dyDescent="0.35">
      <c r="A116" s="3" t="s">
        <v>143</v>
      </c>
      <c r="B116" s="3" t="s">
        <v>108</v>
      </c>
      <c r="C116" s="4" t="s">
        <v>193</v>
      </c>
      <c r="D116" s="18">
        <f>BPU!D115</f>
        <v>0</v>
      </c>
      <c r="E116" s="4">
        <v>50</v>
      </c>
      <c r="F116" s="18">
        <f t="shared" ref="F116:F117" si="26">D116*E116</f>
        <v>0</v>
      </c>
      <c r="G116" s="21">
        <f t="shared" ref="G116:G117" si="27">F116*1.2</f>
        <v>0</v>
      </c>
    </row>
    <row r="117" spans="1:7" ht="29" x14ac:dyDescent="0.35">
      <c r="A117" s="3" t="s">
        <v>144</v>
      </c>
      <c r="B117" s="3" t="s">
        <v>107</v>
      </c>
      <c r="C117" s="4" t="s">
        <v>193</v>
      </c>
      <c r="D117" s="18">
        <f>BPU!D116</f>
        <v>0</v>
      </c>
      <c r="E117" s="4">
        <v>50</v>
      </c>
      <c r="F117" s="18">
        <f t="shared" si="26"/>
        <v>0</v>
      </c>
      <c r="G117" s="21">
        <f t="shared" si="27"/>
        <v>0</v>
      </c>
    </row>
    <row r="118" spans="1:7" x14ac:dyDescent="0.35">
      <c r="A118" s="8" t="s">
        <v>145</v>
      </c>
      <c r="B118" s="29" t="s">
        <v>82</v>
      </c>
      <c r="C118" s="30"/>
      <c r="D118" s="30"/>
      <c r="E118" s="30"/>
      <c r="F118" s="30"/>
      <c r="G118" s="31"/>
    </row>
    <row r="119" spans="1:7" x14ac:dyDescent="0.35">
      <c r="A119" s="3" t="s">
        <v>146</v>
      </c>
      <c r="B119" s="3" t="s">
        <v>104</v>
      </c>
      <c r="C119" s="14" t="s">
        <v>91</v>
      </c>
      <c r="D119" s="18">
        <f>BPU!D118</f>
        <v>0</v>
      </c>
      <c r="E119" s="4">
        <v>1</v>
      </c>
      <c r="F119" s="18">
        <f>D119*E119</f>
        <v>0</v>
      </c>
      <c r="G119" s="21">
        <f>F119*1.2</f>
        <v>0</v>
      </c>
    </row>
    <row r="120" spans="1:7" x14ac:dyDescent="0.35">
      <c r="A120" s="3" t="s">
        <v>147</v>
      </c>
      <c r="B120" s="3" t="s">
        <v>105</v>
      </c>
      <c r="C120" s="14" t="s">
        <v>91</v>
      </c>
      <c r="D120" s="18">
        <f>BPU!D119</f>
        <v>0</v>
      </c>
      <c r="E120" s="4">
        <v>1</v>
      </c>
      <c r="F120" s="18">
        <f t="shared" ref="F120:F121" si="28">D120*E120</f>
        <v>0</v>
      </c>
      <c r="G120" s="21">
        <f t="shared" ref="G120:G121" si="29">F120*1.2</f>
        <v>0</v>
      </c>
    </row>
    <row r="121" spans="1:7" x14ac:dyDescent="0.35">
      <c r="A121" s="3" t="s">
        <v>160</v>
      </c>
      <c r="B121" s="3" t="s">
        <v>106</v>
      </c>
      <c r="C121" s="14" t="s">
        <v>91</v>
      </c>
      <c r="D121" s="18">
        <f>BPU!D120</f>
        <v>0</v>
      </c>
      <c r="E121" s="4">
        <v>1</v>
      </c>
      <c r="F121" s="18">
        <f t="shared" si="28"/>
        <v>0</v>
      </c>
      <c r="G121" s="21">
        <f t="shared" si="29"/>
        <v>0</v>
      </c>
    </row>
    <row r="122" spans="1:7" x14ac:dyDescent="0.35">
      <c r="A122" s="8" t="s">
        <v>161</v>
      </c>
      <c r="B122" s="29" t="s">
        <v>87</v>
      </c>
      <c r="C122" s="30"/>
      <c r="D122" s="30"/>
      <c r="E122" s="30"/>
      <c r="F122" s="30"/>
      <c r="G122" s="31"/>
    </row>
    <row r="123" spans="1:7" x14ac:dyDescent="0.35">
      <c r="A123" s="3" t="s">
        <v>162</v>
      </c>
      <c r="B123" s="3" t="s">
        <v>89</v>
      </c>
      <c r="C123" s="14" t="s">
        <v>91</v>
      </c>
      <c r="D123" s="18">
        <f>BPU!D122</f>
        <v>0</v>
      </c>
      <c r="E123" s="4">
        <v>1</v>
      </c>
      <c r="F123" s="18">
        <f>D123*E123</f>
        <v>0</v>
      </c>
      <c r="G123" s="21">
        <f>F123*1.2</f>
        <v>0</v>
      </c>
    </row>
    <row r="124" spans="1:7" x14ac:dyDescent="0.35">
      <c r="A124" s="3" t="s">
        <v>163</v>
      </c>
      <c r="B124" s="3" t="s">
        <v>106</v>
      </c>
      <c r="C124" s="14" t="s">
        <v>91</v>
      </c>
      <c r="D124" s="18">
        <f>BPU!D123</f>
        <v>0</v>
      </c>
      <c r="E124" s="4">
        <v>1</v>
      </c>
      <c r="F124" s="18">
        <f>D124*E124</f>
        <v>0</v>
      </c>
      <c r="G124" s="21">
        <f>F124*1.2</f>
        <v>0</v>
      </c>
    </row>
    <row r="125" spans="1:7" ht="15" thickBot="1" x14ac:dyDescent="0.4"/>
    <row r="126" spans="1:7" ht="15" thickBot="1" x14ac:dyDescent="0.4">
      <c r="F126" s="12" t="s">
        <v>204</v>
      </c>
      <c r="G126" s="12" t="s">
        <v>205</v>
      </c>
    </row>
    <row r="127" spans="1:7" ht="15" thickBot="1" x14ac:dyDescent="0.4">
      <c r="B127" s="49" t="s">
        <v>207</v>
      </c>
      <c r="C127" s="50"/>
      <c r="D127" s="50"/>
      <c r="E127" s="51"/>
      <c r="F127" s="24">
        <f>SUM(F9,F11,F13:F14,F16:F31,F34:F36,F38:F40,F42:F44,F46:F48,F50:F52,F54:F56,F58:F60,F63:F71,F73:F82,F84:F88,F90:F101,F103:F108,F110,F112:F113,F115:F117,F119:F121,F123:F124)</f>
        <v>0</v>
      </c>
      <c r="G127" s="23">
        <f>F127*1.2</f>
        <v>0</v>
      </c>
    </row>
    <row r="129" spans="6:7" x14ac:dyDescent="0.35">
      <c r="F129" s="25"/>
      <c r="G129" s="25"/>
    </row>
  </sheetData>
  <mergeCells count="29">
    <mergeCell ref="B127:E127"/>
    <mergeCell ref="B45:G45"/>
    <mergeCell ref="A1:G3"/>
    <mergeCell ref="A6:B6"/>
    <mergeCell ref="A7:G7"/>
    <mergeCell ref="B8:G8"/>
    <mergeCell ref="B10:G10"/>
    <mergeCell ref="B12:G12"/>
    <mergeCell ref="B15:G15"/>
    <mergeCell ref="A32:G32"/>
    <mergeCell ref="B33:G33"/>
    <mergeCell ref="B37:G37"/>
    <mergeCell ref="B41:G41"/>
    <mergeCell ref="B118:G118"/>
    <mergeCell ref="B122:G122"/>
    <mergeCell ref="A4:G4"/>
    <mergeCell ref="B114:G114"/>
    <mergeCell ref="B49:G49"/>
    <mergeCell ref="B53:G53"/>
    <mergeCell ref="B57:G57"/>
    <mergeCell ref="A61:G61"/>
    <mergeCell ref="B62:G62"/>
    <mergeCell ref="B72:G72"/>
    <mergeCell ref="B83:G83"/>
    <mergeCell ref="B89:G89"/>
    <mergeCell ref="B102:G102"/>
    <mergeCell ref="A109:G109"/>
    <mergeCell ref="B111:G111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Campagnie Perrine</dc:creator>
  <cp:lastModifiedBy>Meyer Clara</cp:lastModifiedBy>
  <dcterms:created xsi:type="dcterms:W3CDTF">2015-06-05T18:19:34Z</dcterms:created>
  <dcterms:modified xsi:type="dcterms:W3CDTF">2026-03-03T13:39:07Z</dcterms:modified>
</cp:coreProperties>
</file>