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codeName="ThisWorkbook"/>
  <mc:AlternateContent xmlns:mc="http://schemas.openxmlformats.org/markup-compatibility/2006">
    <mc:Choice Requires="x15">
      <x15ac:absPath xmlns:x15ac="http://schemas.microsoft.com/office/spreadsheetml/2010/11/ac" url="O:\0410_marches_publics\202600010_Demolition_Berric\1_DCE\DCE_PLACE\202600010_DCE\"/>
    </mc:Choice>
  </mc:AlternateContent>
  <xr:revisionPtr revIDLastSave="0" documentId="13_ncr:1_{F24E5837-B297-4B28-A6B4-C6E6EF480686}" xr6:coauthVersionLast="47" xr6:coauthVersionMax="47" xr10:uidLastSave="{00000000-0000-0000-0000-000000000000}"/>
  <workbookProtection lockStructure="1"/>
  <bookViews>
    <workbookView xWindow="-108" yWindow="-108" windowWidth="23256" windowHeight="1245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2" l="1"/>
  <c r="E13" i="2"/>
  <c r="G13" i="2" s="1"/>
  <c r="E12" i="2"/>
  <c r="G12" i="2" s="1"/>
  <c r="E11" i="2"/>
  <c r="G11" i="2" s="1"/>
  <c r="E10" i="2"/>
  <c r="G10" i="2" s="1"/>
  <c r="E9" i="2"/>
  <c r="G9" i="2" s="1"/>
  <c r="E8" i="2"/>
  <c r="G8" i="2" s="1"/>
  <c r="E7" i="2"/>
  <c r="G7" i="2" s="1"/>
  <c r="E6" i="2"/>
  <c r="G6" i="2" s="1"/>
  <c r="E5" i="2"/>
  <c r="G5" i="2" s="1"/>
  <c r="E4" i="2"/>
  <c r="G4" i="2" s="1"/>
  <c r="E15" i="2" s="1"/>
  <c r="P23" i="1"/>
  <c r="P25" i="1" s="1"/>
  <c r="X21" i="1"/>
  <c r="P21" i="1"/>
  <c r="L21" i="1"/>
  <c r="J21" i="1"/>
  <c r="X19" i="1"/>
  <c r="P19" i="1"/>
  <c r="L19" i="1"/>
  <c r="J19" i="1"/>
  <c r="X18" i="1"/>
  <c r="P18" i="1"/>
  <c r="L18" i="1"/>
  <c r="J18" i="1"/>
  <c r="X16" i="1"/>
  <c r="P16" i="1"/>
  <c r="L16" i="1"/>
  <c r="J16" i="1"/>
  <c r="X14" i="1"/>
  <c r="P14" i="1"/>
  <c r="L14" i="1"/>
  <c r="J14" i="1"/>
  <c r="X12" i="1"/>
  <c r="P12" i="1"/>
  <c r="L12" i="1"/>
  <c r="J12" i="1"/>
  <c r="X11" i="1"/>
  <c r="P11" i="1"/>
  <c r="L11" i="1"/>
  <c r="J11" i="1"/>
  <c r="X10" i="1"/>
  <c r="P10" i="1"/>
  <c r="L10" i="1"/>
  <c r="J10" i="1"/>
  <c r="X9" i="1"/>
  <c r="P9" i="1"/>
  <c r="L9" i="1"/>
  <c r="J9" i="1"/>
  <c r="X8" i="1"/>
  <c r="P24" i="1" s="1"/>
  <c r="P8" i="1"/>
  <c r="L8" i="1"/>
  <c r="J8" i="1"/>
  <c r="X7" i="1"/>
  <c r="P7" i="1"/>
  <c r="L7" i="1"/>
  <c r="J7" i="1"/>
  <c r="E16" i="2" l="1"/>
</calcChain>
</file>

<file path=xl/sharedStrings.xml><?xml version="1.0" encoding="utf-8"?>
<sst xmlns="http://schemas.openxmlformats.org/spreadsheetml/2006/main" count="154" uniqueCount="87">
  <si>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</si>
  <si>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</si>
  <si>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</si>
  <si>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</si>
  <si>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</si>
  <si>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</si>
  <si>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</si>
  <si>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</si>
  <si>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</si>
  <si>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</si>
  <si>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</si>
  <si>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</si>
  <si>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</si>
  <si>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</si>
  <si>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</si>
  <si>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</si>
  <si>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</si>
  <si>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</si>
  <si>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</si>
  <si>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</si>
  <si>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</si>
  <si>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</si>
  <si>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</si>
  <si>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</si>
  <si>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</si>
  <si>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</si>
  <si>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</si>
  <si>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</si>
  <si>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</si>
  <si>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</si>
  <si>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</si>
  <si>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</si>
  <si>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</si>
  <si>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</si>
  <si>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</si>
  <si>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</si>
  <si>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</si>
  <si>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</si>
  <si>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</si>
  <si>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</si>
  <si>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</si>
  <si>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</si>
  <si>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</si>
  <si>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</si>
  <si>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</si>
  <si>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</si>
  <si>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</si>
  <si>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</si>
  <si>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</si>
  <si>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</si>
  <si>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</si>
  <si>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</si>
  <si>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</si>
  <si>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</si>
  <si>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</si>
  <si>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</si>
  <si>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</si>
  <si>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</si>
  <si>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d'un ensemble de bâtiments sis 1, Rue Guillaume de Berric à BERRIC (56230).”</t>
  </si>
  <si>
    <t xml:space="preserve">Reprise en sous-oeuvre portion M1, terrassement des terres et gros béton pour reprise de fondation existante </t>
  </si>
  <si>
    <t>QP</t>
  </si>
  <si>
    <t>Tranche optionnelle N°1: Reprise en sous-œuvre portion M1</t>
  </si>
  <si>
    <t>TRANCHES OPTIONNELLES</t>
  </si>
  <si>
    <t/>
  </si>
  <si>
    <t xml:space="preserve">Forfait </t>
  </si>
  <si>
    <t>Évacuation des terres en I.S.D.I</t>
  </si>
  <si>
    <t>Tonne</t>
  </si>
  <si>
    <t>Évacuation des terres en I.S.D.I +</t>
  </si>
  <si>
    <t>Évacuation des terres en biocentre</t>
  </si>
  <si>
    <t>Évacuation des terres en I.S.D.N.D</t>
  </si>
  <si>
    <t>Évacuation des terres en I.S.D.D.</t>
  </si>
  <si>
    <t>Tranche optionnelle N°2: Traitement d'une fosse septique</t>
  </si>
  <si>
    <t>Vidange, nettoyage, dépose et remblaiement des fosses septiques du bâtiment par une entreprise spécialisée, y compris traitement des déchets produits et sujétions.</t>
  </si>
  <si>
    <t>Forfait/fosse</t>
  </si>
  <si>
    <t>Tranche optionnelle N°3: Traitement d'une cuve à fuel enterrée</t>
  </si>
  <si>
    <t>Vidange, nettoyage, dégazage et dépose de la cuve à fuel enterrée d'environ 10m3 y compris sujétions relatives aux canalisations, traitement des déchets produits selon C.C.T.P.</t>
  </si>
  <si>
    <t>Forfait/cuve</t>
  </si>
  <si>
    <t xml:space="preserve">Traitement optionnelle N°4: Traitement de réseaux enterré amiantés </t>
  </si>
  <si>
    <t>Mise en place d'uns installation amiante extérieur (y compris déchets, métrologie, B.S.D.A....)</t>
  </si>
  <si>
    <t>Retrait de gaines enterrées en amiante ciment y compris traitement des éléments pollués.</t>
  </si>
  <si>
    <t>ml</t>
  </si>
  <si>
    <t>Tranche optionnelle N°5: Traitement d'un puit</t>
  </si>
  <si>
    <t>Comblement du puits selon C.C.T.P, y compris balast de fond de puits, géotextile et couche superficielle en béton de tranchée.</t>
  </si>
  <si>
    <t>Forfait/puits</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</si>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</sst>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5" fillId="0" borderId="0" applyFont="0" applyFill="0" applyBorder="0" applyAlignment="0" applyProtection="0"/>
    <xf numFmtId="164"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69">
    <xf numFmtId="0" fontId="0" fillId="0" borderId="0" xfId="0"/>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7" fillId="0" borderId="0" xfId="30" applyAlignment="1" applyProtection="1">
      <alignment vertical="center" wrapText="1"/>
    </xf>
    <xf numFmtId="0" fontId="35"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217" fontId="2" fillId="0" borderId="0" xfId="0" applyNumberFormat="1" applyFont="1" applyAlignment="1">
      <alignment horizontal="right"/>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0" fontId="4" fillId="0" borderId="0" xfId="0" applyFont="1" applyAlignment="1">
      <alignment horizontal="center"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216" fontId="25" fillId="35" borderId="0" xfId="0" applyNumberFormat="1" applyFont="1" applyFill="1" applyAlignment="1">
      <alignment horizontal="left" vertical="center" wrapText="1"/>
    </xf>
    <xf numFmtId="217" fontId="2" fillId="35" borderId="0" xfId="0" applyNumberFormat="1" applyFont="1" applyFill="1" applyAlignment="1">
      <alignment horizontal="right" vertical="center" wrapText="1"/>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214" fontId="2" fillId="0" borderId="0" xfId="0" applyNumberFormat="1" applyFont="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49E7BB6F-31DE-4CF3-B47A-63709490E84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Z29"/>
  <sheetViews>
    <sheetView tabSelected="1" workbookViewId="0">
      <pane ySplit="4" topLeftCell="A18" activePane="bottomLeft" state="frozen"/>
      <selection pane="bottomLeft" activeCell="D13" sqref="D13"/>
    </sheetView>
  </sheetViews>
  <sheetFormatPr baseColWidth="10" defaultColWidth="9.109375" defaultRowHeight="10.199999999999999" x14ac:dyDescent="0.25"/>
  <cols>
    <col min="1" max="1" width="7.109375" style="22" customWidth="1"/>
    <col min="2" max="2" width="11.6640625" style="137" hidden="1" customWidth="1"/>
    <col min="3" max="3" width="3.6640625" style="137" hidden="1" customWidth="1"/>
    <col min="4" max="4" width="44.6640625" style="46" customWidth="1"/>
    <col min="5" max="5" width="4.6640625" style="22" customWidth="1"/>
    <col min="6" max="6" width="11.109375" style="22" customWidth="1"/>
    <col min="7" max="7" width="3.33203125" style="22" customWidth="1"/>
    <col min="8" max="9" width="4.6640625" style="25" hidden="1" customWidth="1"/>
    <col min="10" max="10" width="7.6640625" style="22" hidden="1" customWidth="1"/>
    <col min="11" max="11" width="12.6640625" style="89" customWidth="1"/>
    <col min="12" max="12" width="31.44140625" style="49" hidden="1" customWidth="1"/>
    <col min="13" max="13" width="19.6640625" style="50" hidden="1" customWidth="1"/>
    <col min="14" max="14" width="33.33203125" style="48" hidden="1" customWidth="1"/>
    <col min="15" max="15" width="24.88671875" style="48" hidden="1" customWidth="1"/>
    <col min="16" max="16" width="16.6640625" style="99" customWidth="1"/>
    <col min="17" max="22" width="10.6640625" style="22" hidden="1" customWidth="1"/>
    <col min="23" max="23" width="8.109375" style="100" customWidth="1"/>
    <col min="24" max="24" width="15.109375" style="17" customWidth="1"/>
    <col min="25" max="25" width="15.6640625" style="45" customWidth="1"/>
    <col min="26" max="26" width="20.6640625" style="22" hidden="1" customWidth="1"/>
    <col min="27" max="27" width="9.109375" style="22" customWidth="1"/>
    <col min="28" max="16384" width="9.109375" style="22"/>
  </cols>
  <sheetData>
    <row r="1" spans="1:26" hidden="1" x14ac:dyDescent="0.25">
      <c r="A1" s="34"/>
      <c r="B1" s="33"/>
      <c r="C1" s="33"/>
      <c r="K1" s="96"/>
      <c r="L1" s="97"/>
      <c r="M1" s="98"/>
      <c r="N1" s="89"/>
      <c r="O1" s="89"/>
    </row>
    <row r="2" spans="1:26" s="34" customFormat="1" hidden="1" x14ac:dyDescent="0.25">
      <c r="B2" s="33"/>
      <c r="C2" s="33"/>
      <c r="D2" s="35"/>
      <c r="H2" s="23"/>
      <c r="I2" s="23"/>
      <c r="K2" s="101"/>
      <c r="L2" s="102"/>
      <c r="M2" s="103"/>
      <c r="N2" s="104"/>
      <c r="O2" s="104"/>
      <c r="P2" s="105"/>
      <c r="Q2" s="106"/>
      <c r="R2" s="106"/>
      <c r="S2" s="106"/>
      <c r="T2" s="106"/>
      <c r="U2" s="106"/>
      <c r="V2" s="106"/>
      <c r="W2" s="107"/>
      <c r="X2" s="20"/>
      <c r="Y2" s="36"/>
    </row>
    <row r="3" spans="1:26" s="34" customFormat="1" ht="30" customHeight="1" x14ac:dyDescent="0.25">
      <c r="A3" s="13" t="s">
        <v>58</v>
      </c>
      <c r="B3" s="12"/>
      <c r="C3" s="12"/>
      <c r="D3" s="12"/>
      <c r="E3" s="11"/>
      <c r="F3" s="11"/>
      <c r="G3" s="11"/>
      <c r="H3" s="10"/>
      <c r="I3" s="10"/>
      <c r="J3" s="11"/>
      <c r="K3" s="9"/>
      <c r="L3" s="8"/>
      <c r="M3" s="7"/>
      <c r="N3" s="6"/>
      <c r="O3" s="6"/>
      <c r="P3" s="5"/>
      <c r="Q3" s="4"/>
      <c r="R3" s="4"/>
      <c r="S3" s="4"/>
      <c r="T3" s="4"/>
      <c r="U3" s="4"/>
      <c r="V3" s="4"/>
      <c r="W3" s="3"/>
      <c r="X3" s="2"/>
      <c r="Y3" s="11"/>
      <c r="Z3" s="1"/>
    </row>
    <row r="4" spans="1:26" ht="21" customHeight="1" x14ac:dyDescent="0.25">
      <c r="A4" s="108" t="s">
        <v>26</v>
      </c>
      <c r="B4" s="109" t="s">
        <v>20</v>
      </c>
      <c r="C4" s="109"/>
      <c r="D4" s="110" t="s">
        <v>12</v>
      </c>
      <c r="E4" s="108" t="s">
        <v>0</v>
      </c>
      <c r="F4" s="108" t="s">
        <v>21</v>
      </c>
      <c r="G4" s="111" t="s">
        <v>13</v>
      </c>
      <c r="H4" s="112" t="s">
        <v>2</v>
      </c>
      <c r="I4" s="112" t="s">
        <v>3</v>
      </c>
      <c r="J4" s="108" t="s">
        <v>37</v>
      </c>
      <c r="K4" s="113" t="s">
        <v>45</v>
      </c>
      <c r="L4" s="114" t="s">
        <v>15</v>
      </c>
      <c r="M4" s="115" t="s">
        <v>52</v>
      </c>
      <c r="N4" s="116" t="s">
        <v>54</v>
      </c>
      <c r="O4" s="116" t="s">
        <v>53</v>
      </c>
      <c r="P4" s="117" t="s">
        <v>16</v>
      </c>
      <c r="Q4" s="108"/>
      <c r="R4" s="108"/>
      <c r="S4" s="108"/>
      <c r="T4" s="108"/>
      <c r="U4" s="108"/>
      <c r="V4" s="108"/>
      <c r="W4" s="118" t="s">
        <v>17</v>
      </c>
      <c r="X4" s="119" t="s">
        <v>22</v>
      </c>
      <c r="Y4" s="120" t="s">
        <v>44</v>
      </c>
      <c r="Z4" s="40" t="s">
        <v>55</v>
      </c>
    </row>
    <row r="5" spans="1:26" s="129" customFormat="1" ht="13.2" x14ac:dyDescent="0.25">
      <c r="A5" s="157"/>
      <c r="B5" s="158" t="s">
        <v>63</v>
      </c>
      <c r="C5" s="158" t="s">
        <v>63</v>
      </c>
      <c r="D5" s="159" t="s">
        <v>62</v>
      </c>
      <c r="E5" s="157" t="s">
        <v>63</v>
      </c>
      <c r="F5" s="157"/>
      <c r="G5" s="157"/>
      <c r="H5" s="160"/>
      <c r="I5" s="160"/>
      <c r="J5" s="157"/>
      <c r="K5" s="161"/>
      <c r="L5" s="162"/>
      <c r="M5" s="163"/>
      <c r="N5" s="164"/>
      <c r="O5" s="164"/>
      <c r="P5" s="165"/>
      <c r="Q5" s="157"/>
      <c r="R5" s="157"/>
      <c r="S5" s="157"/>
      <c r="T5" s="157"/>
      <c r="U5" s="157"/>
      <c r="V5" s="157"/>
      <c r="W5" s="166"/>
      <c r="X5" s="167"/>
      <c r="Y5" s="168"/>
      <c r="Z5" s="34"/>
    </row>
    <row r="6" spans="1:26" s="129" customFormat="1" ht="20.399999999999999" x14ac:dyDescent="0.25">
      <c r="A6" s="34"/>
      <c r="B6" s="121" t="s">
        <v>63</v>
      </c>
      <c r="C6" s="121" t="s">
        <v>63</v>
      </c>
      <c r="D6" s="122" t="s">
        <v>61</v>
      </c>
      <c r="E6" s="34" t="s">
        <v>63</v>
      </c>
      <c r="F6" s="34"/>
      <c r="G6" s="34"/>
      <c r="H6" s="34"/>
      <c r="I6" s="34"/>
      <c r="J6" s="34"/>
      <c r="K6" s="101"/>
      <c r="L6" s="130"/>
      <c r="M6" s="131"/>
      <c r="N6" s="104"/>
      <c r="O6" s="104"/>
      <c r="P6" s="126"/>
      <c r="Q6" s="34"/>
      <c r="R6" s="34"/>
      <c r="S6" s="34"/>
      <c r="T6" s="34"/>
      <c r="U6" s="34"/>
      <c r="V6" s="34"/>
      <c r="W6" s="127"/>
      <c r="X6" s="19"/>
      <c r="Y6" s="128"/>
      <c r="Z6" s="34"/>
    </row>
    <row r="7" spans="1:26" ht="20.399999999999999" x14ac:dyDescent="0.25">
      <c r="A7" s="22">
        <v>1</v>
      </c>
      <c r="B7" s="132" t="s">
        <v>63</v>
      </c>
      <c r="C7" s="132" t="s">
        <v>63</v>
      </c>
      <c r="D7" s="133" t="s">
        <v>59</v>
      </c>
      <c r="E7" s="22" t="s">
        <v>60</v>
      </c>
      <c r="F7" s="22" t="s">
        <v>64</v>
      </c>
      <c r="G7" s="22">
        <v>1</v>
      </c>
      <c r="J7" s="22">
        <f t="shared" ref="J7:J12" si="0">G7-I7+H7</f>
        <v>1</v>
      </c>
      <c r="K7" s="96"/>
      <c r="L7" s="134" t="e">
        <f t="shared" ref="L7:L12" ca="1" si="1">EUROToLetters(K7)</f>
        <v>#NAME?</v>
      </c>
      <c r="M7" s="135"/>
      <c r="N7" s="136"/>
      <c r="O7" s="136"/>
      <c r="P7" s="99">
        <f t="shared" ref="P7:P12" si="2">ROUND(G7*ROUND(K7,2),2)</f>
        <v>0</v>
      </c>
      <c r="W7" s="100">
        <v>0.2</v>
      </c>
      <c r="X7" s="17">
        <f t="shared" ref="X7:X12" si="3">ROUND(W7*ROUND(P7,2),2)</f>
        <v>0</v>
      </c>
      <c r="Y7" s="47"/>
    </row>
    <row r="8" spans="1:26" x14ac:dyDescent="0.25">
      <c r="A8" s="22">
        <v>2</v>
      </c>
      <c r="B8" s="132" t="s">
        <v>63</v>
      </c>
      <c r="C8" s="132" t="s">
        <v>63</v>
      </c>
      <c r="D8" s="133" t="s">
        <v>65</v>
      </c>
      <c r="E8" s="22" t="s">
        <v>60</v>
      </c>
      <c r="F8" s="22" t="s">
        <v>66</v>
      </c>
      <c r="G8" s="22">
        <v>50</v>
      </c>
      <c r="J8" s="22">
        <f t="shared" si="0"/>
        <v>50</v>
      </c>
      <c r="K8" s="96"/>
      <c r="L8" s="134" t="e">
        <f t="shared" ca="1" si="1"/>
        <v>#NAME?</v>
      </c>
      <c r="M8" s="135"/>
      <c r="N8" s="136"/>
      <c r="O8" s="136"/>
      <c r="P8" s="99">
        <f t="shared" si="2"/>
        <v>0</v>
      </c>
      <c r="W8" s="100">
        <v>0.2</v>
      </c>
      <c r="X8" s="17">
        <f t="shared" si="3"/>
        <v>0</v>
      </c>
      <c r="Y8" s="47"/>
    </row>
    <row r="9" spans="1:26" x14ac:dyDescent="0.25">
      <c r="A9" s="22">
        <v>3</v>
      </c>
      <c r="B9" s="132" t="s">
        <v>63</v>
      </c>
      <c r="C9" s="132" t="s">
        <v>63</v>
      </c>
      <c r="D9" s="133" t="s">
        <v>67</v>
      </c>
      <c r="E9" s="22" t="s">
        <v>60</v>
      </c>
      <c r="F9" s="22" t="s">
        <v>66</v>
      </c>
      <c r="G9" s="22">
        <v>50</v>
      </c>
      <c r="J9" s="22">
        <f t="shared" si="0"/>
        <v>50</v>
      </c>
      <c r="K9" s="96"/>
      <c r="L9" s="134" t="e">
        <f t="shared" ca="1" si="1"/>
        <v>#NAME?</v>
      </c>
      <c r="M9" s="135"/>
      <c r="N9" s="136"/>
      <c r="O9" s="136"/>
      <c r="P9" s="99">
        <f t="shared" si="2"/>
        <v>0</v>
      </c>
      <c r="W9" s="100">
        <v>0.2</v>
      </c>
      <c r="X9" s="17">
        <f t="shared" si="3"/>
        <v>0</v>
      </c>
      <c r="Y9" s="47"/>
    </row>
    <row r="10" spans="1:26" x14ac:dyDescent="0.25">
      <c r="A10" s="22">
        <v>4</v>
      </c>
      <c r="B10" s="132" t="s">
        <v>63</v>
      </c>
      <c r="C10" s="132" t="s">
        <v>63</v>
      </c>
      <c r="D10" s="133" t="s">
        <v>68</v>
      </c>
      <c r="E10" s="22" t="s">
        <v>60</v>
      </c>
      <c r="F10" s="22" t="s">
        <v>66</v>
      </c>
      <c r="G10" s="22">
        <v>50</v>
      </c>
      <c r="J10" s="22">
        <f t="shared" si="0"/>
        <v>50</v>
      </c>
      <c r="K10" s="96"/>
      <c r="L10" s="134" t="e">
        <f t="shared" ca="1" si="1"/>
        <v>#NAME?</v>
      </c>
      <c r="M10" s="135"/>
      <c r="N10" s="136"/>
      <c r="O10" s="136"/>
      <c r="P10" s="99">
        <f t="shared" si="2"/>
        <v>0</v>
      </c>
      <c r="W10" s="100">
        <v>0.2</v>
      </c>
      <c r="X10" s="17">
        <f t="shared" si="3"/>
        <v>0</v>
      </c>
      <c r="Y10" s="47"/>
    </row>
    <row r="11" spans="1:26" x14ac:dyDescent="0.25">
      <c r="A11" s="22">
        <v>5</v>
      </c>
      <c r="B11" s="132" t="s">
        <v>63</v>
      </c>
      <c r="C11" s="132" t="s">
        <v>63</v>
      </c>
      <c r="D11" s="133" t="s">
        <v>69</v>
      </c>
      <c r="E11" s="22" t="s">
        <v>60</v>
      </c>
      <c r="F11" s="22" t="s">
        <v>66</v>
      </c>
      <c r="G11" s="22">
        <v>50</v>
      </c>
      <c r="J11" s="22">
        <f t="shared" si="0"/>
        <v>50</v>
      </c>
      <c r="K11" s="96"/>
      <c r="L11" s="134" t="e">
        <f t="shared" ca="1" si="1"/>
        <v>#NAME?</v>
      </c>
      <c r="M11" s="135"/>
      <c r="N11" s="136"/>
      <c r="O11" s="136"/>
      <c r="P11" s="99">
        <f t="shared" si="2"/>
        <v>0</v>
      </c>
      <c r="W11" s="100">
        <v>0.2</v>
      </c>
      <c r="X11" s="17">
        <f t="shared" si="3"/>
        <v>0</v>
      </c>
      <c r="Y11" s="47"/>
    </row>
    <row r="12" spans="1:26" x14ac:dyDescent="0.25">
      <c r="A12" s="22">
        <v>6</v>
      </c>
      <c r="B12" s="132" t="s">
        <v>63</v>
      </c>
      <c r="C12" s="132" t="s">
        <v>63</v>
      </c>
      <c r="D12" s="133" t="s">
        <v>70</v>
      </c>
      <c r="E12" s="22" t="s">
        <v>60</v>
      </c>
      <c r="F12" s="22" t="s">
        <v>66</v>
      </c>
      <c r="G12" s="22">
        <v>50</v>
      </c>
      <c r="J12" s="22">
        <f t="shared" si="0"/>
        <v>50</v>
      </c>
      <c r="K12" s="96"/>
      <c r="L12" s="134" t="e">
        <f t="shared" ca="1" si="1"/>
        <v>#NAME?</v>
      </c>
      <c r="M12" s="135"/>
      <c r="N12" s="136"/>
      <c r="O12" s="136"/>
      <c r="P12" s="99">
        <f t="shared" si="2"/>
        <v>0</v>
      </c>
      <c r="W12" s="100">
        <v>0.2</v>
      </c>
      <c r="X12" s="17">
        <f t="shared" si="3"/>
        <v>0</v>
      </c>
      <c r="Y12" s="47"/>
    </row>
    <row r="13" spans="1:26" s="129" customFormat="1" ht="20.399999999999999" x14ac:dyDescent="0.25">
      <c r="A13" s="34"/>
      <c r="B13" s="121" t="s">
        <v>63</v>
      </c>
      <c r="C13" s="121" t="s">
        <v>63</v>
      </c>
      <c r="D13" s="122" t="s">
        <v>71</v>
      </c>
      <c r="E13" s="34" t="s">
        <v>63</v>
      </c>
      <c r="F13" s="34"/>
      <c r="G13" s="34"/>
      <c r="H13" s="23"/>
      <c r="I13" s="23"/>
      <c r="J13" s="34"/>
      <c r="K13" s="101"/>
      <c r="L13" s="123"/>
      <c r="M13" s="124"/>
      <c r="N13" s="125"/>
      <c r="O13" s="125"/>
      <c r="P13" s="126"/>
      <c r="Q13" s="34"/>
      <c r="R13" s="34"/>
      <c r="S13" s="34"/>
      <c r="T13" s="34"/>
      <c r="U13" s="34"/>
      <c r="V13" s="34"/>
      <c r="W13" s="127"/>
      <c r="X13" s="19"/>
      <c r="Y13" s="128"/>
      <c r="Z13" s="34"/>
    </row>
    <row r="14" spans="1:26" ht="30.6" x14ac:dyDescent="0.25">
      <c r="A14" s="22">
        <v>7</v>
      </c>
      <c r="B14" s="132" t="s">
        <v>63</v>
      </c>
      <c r="C14" s="132" t="s">
        <v>63</v>
      </c>
      <c r="D14" s="133" t="s">
        <v>72</v>
      </c>
      <c r="E14" s="22" t="s">
        <v>60</v>
      </c>
      <c r="F14" s="22" t="s">
        <v>73</v>
      </c>
      <c r="G14" s="22">
        <v>1</v>
      </c>
      <c r="J14" s="22">
        <f>G14-I14+H14</f>
        <v>1</v>
      </c>
      <c r="K14" s="96"/>
      <c r="L14" s="134" t="e">
        <f ca="1">EUROToLetters(K14)</f>
        <v>#NAME?</v>
      </c>
      <c r="M14" s="135"/>
      <c r="N14" s="136"/>
      <c r="O14" s="136"/>
      <c r="P14" s="99">
        <f>ROUND(G14*ROUND(K14,2),2)</f>
        <v>0</v>
      </c>
      <c r="W14" s="100">
        <v>0.2</v>
      </c>
      <c r="X14" s="17">
        <f>ROUND(W14*ROUND(P14,2),2)</f>
        <v>0</v>
      </c>
      <c r="Y14" s="47"/>
    </row>
    <row r="15" spans="1:26" s="129" customFormat="1" ht="20.399999999999999" x14ac:dyDescent="0.25">
      <c r="A15" s="34"/>
      <c r="B15" s="121" t="s">
        <v>63</v>
      </c>
      <c r="C15" s="121" t="s">
        <v>63</v>
      </c>
      <c r="D15" s="122" t="s">
        <v>74</v>
      </c>
      <c r="E15" s="34" t="s">
        <v>63</v>
      </c>
      <c r="F15" s="34"/>
      <c r="G15" s="34"/>
      <c r="H15" s="23"/>
      <c r="I15" s="23"/>
      <c r="J15" s="34"/>
      <c r="K15" s="101"/>
      <c r="L15" s="123"/>
      <c r="M15" s="124"/>
      <c r="N15" s="125"/>
      <c r="O15" s="125"/>
      <c r="P15" s="126"/>
      <c r="Q15" s="34"/>
      <c r="R15" s="34"/>
      <c r="S15" s="34"/>
      <c r="T15" s="34"/>
      <c r="U15" s="34"/>
      <c r="V15" s="34"/>
      <c r="W15" s="127"/>
      <c r="X15" s="19"/>
      <c r="Y15" s="128"/>
      <c r="Z15" s="34"/>
    </row>
    <row r="16" spans="1:26" ht="40.799999999999997" x14ac:dyDescent="0.25">
      <c r="A16" s="22">
        <v>8</v>
      </c>
      <c r="B16" s="132" t="s">
        <v>63</v>
      </c>
      <c r="C16" s="132" t="s">
        <v>63</v>
      </c>
      <c r="D16" s="133" t="s">
        <v>75</v>
      </c>
      <c r="E16" s="22" t="s">
        <v>60</v>
      </c>
      <c r="F16" s="22" t="s">
        <v>76</v>
      </c>
      <c r="G16" s="22">
        <v>1</v>
      </c>
      <c r="J16" s="22">
        <f>G16-I16+H16</f>
        <v>1</v>
      </c>
      <c r="K16" s="96"/>
      <c r="L16" s="134" t="e">
        <f ca="1">EUROToLetters(K16)</f>
        <v>#NAME?</v>
      </c>
      <c r="M16" s="135"/>
      <c r="N16" s="136"/>
      <c r="O16" s="136"/>
      <c r="P16" s="99">
        <f>ROUND(G16*ROUND(K16,2),2)</f>
        <v>0</v>
      </c>
      <c r="W16" s="100">
        <v>0.2</v>
      </c>
      <c r="X16" s="17">
        <f>ROUND(W16*ROUND(P16,2),2)</f>
        <v>0</v>
      </c>
      <c r="Y16" s="47"/>
    </row>
    <row r="17" spans="1:26" s="129" customFormat="1" ht="20.399999999999999" x14ac:dyDescent="0.25">
      <c r="A17" s="34"/>
      <c r="B17" s="121" t="s">
        <v>63</v>
      </c>
      <c r="C17" s="121" t="s">
        <v>63</v>
      </c>
      <c r="D17" s="122" t="s">
        <v>77</v>
      </c>
      <c r="E17" s="34" t="s">
        <v>63</v>
      </c>
      <c r="F17" s="34"/>
      <c r="G17" s="34"/>
      <c r="H17" s="23"/>
      <c r="I17" s="23"/>
      <c r="J17" s="34"/>
      <c r="K17" s="101"/>
      <c r="L17" s="123"/>
      <c r="M17" s="124"/>
      <c r="N17" s="125"/>
      <c r="O17" s="125"/>
      <c r="P17" s="126"/>
      <c r="Q17" s="34"/>
      <c r="R17" s="34"/>
      <c r="S17" s="34"/>
      <c r="T17" s="34"/>
      <c r="U17" s="34"/>
      <c r="V17" s="34"/>
      <c r="W17" s="127"/>
      <c r="X17" s="19"/>
      <c r="Y17" s="128"/>
      <c r="Z17" s="34"/>
    </row>
    <row r="18" spans="1:26" ht="20.399999999999999" x14ac:dyDescent="0.25">
      <c r="A18" s="22">
        <v>9</v>
      </c>
      <c r="B18" s="132" t="s">
        <v>63</v>
      </c>
      <c r="C18" s="132" t="s">
        <v>63</v>
      </c>
      <c r="D18" s="133" t="s">
        <v>78</v>
      </c>
      <c r="E18" s="22" t="s">
        <v>60</v>
      </c>
      <c r="F18" s="22" t="s">
        <v>64</v>
      </c>
      <c r="G18" s="22">
        <v>1</v>
      </c>
      <c r="J18" s="22">
        <f>G18-I18+H18</f>
        <v>1</v>
      </c>
      <c r="K18" s="96"/>
      <c r="L18" s="134" t="e">
        <f ca="1">EUROToLetters(K18)</f>
        <v>#NAME?</v>
      </c>
      <c r="M18" s="135"/>
      <c r="N18" s="136"/>
      <c r="O18" s="136"/>
      <c r="P18" s="99">
        <f>ROUND(G18*ROUND(K18,2),2)</f>
        <v>0</v>
      </c>
      <c r="W18" s="100">
        <v>0.2</v>
      </c>
      <c r="X18" s="17">
        <f>ROUND(W18*ROUND(P18,2),2)</f>
        <v>0</v>
      </c>
      <c r="Y18" s="47"/>
    </row>
    <row r="19" spans="1:26" ht="20.399999999999999" x14ac:dyDescent="0.25">
      <c r="A19" s="22">
        <v>10</v>
      </c>
      <c r="B19" s="132" t="s">
        <v>63</v>
      </c>
      <c r="C19" s="132" t="s">
        <v>63</v>
      </c>
      <c r="D19" s="133" t="s">
        <v>79</v>
      </c>
      <c r="E19" s="22" t="s">
        <v>60</v>
      </c>
      <c r="F19" s="22" t="s">
        <v>80</v>
      </c>
      <c r="G19" s="22">
        <v>30</v>
      </c>
      <c r="J19" s="22">
        <f>G19-I19+H19</f>
        <v>30</v>
      </c>
      <c r="K19" s="96"/>
      <c r="L19" s="134" t="e">
        <f ca="1">EUROToLetters(K19)</f>
        <v>#NAME?</v>
      </c>
      <c r="M19" s="135"/>
      <c r="N19" s="136"/>
      <c r="O19" s="136"/>
      <c r="P19" s="99">
        <f>ROUND(G19*ROUND(K19,2),2)</f>
        <v>0</v>
      </c>
      <c r="W19" s="100">
        <v>0.2</v>
      </c>
      <c r="X19" s="17">
        <f>ROUND(W19*ROUND(P19,2),2)</f>
        <v>0</v>
      </c>
      <c r="Y19" s="47"/>
    </row>
    <row r="20" spans="1:26" s="129" customFormat="1" ht="13.2" x14ac:dyDescent="0.25">
      <c r="A20" s="34"/>
      <c r="B20" s="121" t="s">
        <v>63</v>
      </c>
      <c r="C20" s="121" t="s">
        <v>63</v>
      </c>
      <c r="D20" s="122" t="s">
        <v>81</v>
      </c>
      <c r="E20" s="34" t="s">
        <v>63</v>
      </c>
      <c r="F20" s="34"/>
      <c r="G20" s="34"/>
      <c r="H20" s="23"/>
      <c r="I20" s="23"/>
      <c r="J20" s="34"/>
      <c r="K20" s="101"/>
      <c r="L20" s="123"/>
      <c r="M20" s="124"/>
      <c r="N20" s="125"/>
      <c r="O20" s="125"/>
      <c r="P20" s="126"/>
      <c r="Q20" s="34"/>
      <c r="R20" s="34"/>
      <c r="S20" s="34"/>
      <c r="T20" s="34"/>
      <c r="U20" s="34"/>
      <c r="V20" s="34"/>
      <c r="W20" s="127"/>
      <c r="X20" s="19"/>
      <c r="Y20" s="128"/>
      <c r="Z20" s="34"/>
    </row>
    <row r="21" spans="1:26" ht="30.6" x14ac:dyDescent="0.25">
      <c r="A21" s="22">
        <v>11</v>
      </c>
      <c r="B21" s="132" t="s">
        <v>63</v>
      </c>
      <c r="C21" s="132" t="s">
        <v>63</v>
      </c>
      <c r="D21" s="133" t="s">
        <v>82</v>
      </c>
      <c r="E21" s="22" t="s">
        <v>60</v>
      </c>
      <c r="F21" s="22" t="s">
        <v>83</v>
      </c>
      <c r="G21" s="22">
        <v>1</v>
      </c>
      <c r="J21" s="22">
        <f>G21-I21+H21</f>
        <v>1</v>
      </c>
      <c r="K21" s="96"/>
      <c r="L21" s="134" t="e">
        <f ca="1">EUROToLetters(K21)</f>
        <v>#NAME?</v>
      </c>
      <c r="M21" s="135"/>
      <c r="N21" s="136"/>
      <c r="O21" s="136"/>
      <c r="P21" s="99">
        <f>ROUND(G21*ROUND(K21,2),2)</f>
        <v>0</v>
      </c>
      <c r="W21" s="100">
        <v>0.2</v>
      </c>
      <c r="X21" s="17">
        <f>ROUND(W21*ROUND(P21,2),2)</f>
        <v>0</v>
      </c>
      <c r="Y21" s="47"/>
    </row>
    <row r="22" spans="1:26" x14ac:dyDescent="0.25">
      <c r="K22" s="96"/>
      <c r="L22" s="134"/>
      <c r="Y22" s="47"/>
    </row>
    <row r="23" spans="1:26" ht="15" customHeight="1" x14ac:dyDescent="0.25">
      <c r="A23" s="138" t="s">
        <v>84</v>
      </c>
      <c r="B23" s="139"/>
      <c r="C23" s="139"/>
      <c r="D23" s="140"/>
      <c r="E23" s="139"/>
      <c r="F23" s="139"/>
      <c r="G23" s="139"/>
      <c r="H23" s="141"/>
      <c r="I23" s="141"/>
      <c r="J23" s="139"/>
      <c r="K23" s="142"/>
      <c r="L23" s="138"/>
      <c r="M23" s="143"/>
      <c r="N23" s="116"/>
      <c r="O23" s="116"/>
      <c r="P23" s="117">
        <f>SUM(P7:P21)</f>
        <v>0</v>
      </c>
      <c r="Q23" s="144"/>
      <c r="R23" s="144"/>
      <c r="S23" s="144"/>
      <c r="T23" s="144"/>
      <c r="U23" s="144"/>
      <c r="V23" s="144"/>
      <c r="W23" s="145"/>
      <c r="X23" s="119"/>
      <c r="Y23" s="146"/>
      <c r="Z23" s="144"/>
    </row>
    <row r="24" spans="1:26" ht="15" customHeight="1" x14ac:dyDescent="0.25">
      <c r="A24" s="147" t="s">
        <v>19</v>
      </c>
      <c r="B24" s="148"/>
      <c r="C24" s="148"/>
      <c r="D24" s="149"/>
      <c r="E24" s="148"/>
      <c r="F24" s="148"/>
      <c r="G24" s="148"/>
      <c r="H24" s="150"/>
      <c r="I24" s="150"/>
      <c r="J24" s="148"/>
      <c r="K24" s="151"/>
      <c r="L24" s="147"/>
      <c r="M24" s="152"/>
      <c r="P24" s="89">
        <f>SUM(X7:X21)</f>
        <v>0</v>
      </c>
      <c r="Q24" s="153"/>
      <c r="R24" s="153"/>
      <c r="S24" s="153"/>
      <c r="T24" s="153"/>
      <c r="U24" s="153"/>
      <c r="V24" s="153"/>
      <c r="W24" s="154"/>
      <c r="Y24" s="155"/>
      <c r="Z24" s="153"/>
    </row>
    <row r="25" spans="1:26" ht="15" customHeight="1" x14ac:dyDescent="0.25">
      <c r="A25" s="138" t="s">
        <v>85</v>
      </c>
      <c r="B25" s="139"/>
      <c r="C25" s="139"/>
      <c r="D25" s="140"/>
      <c r="E25" s="139"/>
      <c r="F25" s="139"/>
      <c r="G25" s="139"/>
      <c r="H25" s="141"/>
      <c r="I25" s="141"/>
      <c r="J25" s="139"/>
      <c r="K25" s="142"/>
      <c r="L25" s="138"/>
      <c r="M25" s="143"/>
      <c r="N25" s="116"/>
      <c r="O25" s="116"/>
      <c r="P25" s="117">
        <f>P23+P24</f>
        <v>0</v>
      </c>
      <c r="Q25" s="144"/>
      <c r="R25" s="144"/>
      <c r="S25" s="144"/>
      <c r="T25" s="144"/>
      <c r="U25" s="144"/>
      <c r="V25" s="144"/>
      <c r="W25" s="145"/>
      <c r="X25" s="119"/>
      <c r="Y25" s="146"/>
      <c r="Z25" s="144"/>
    </row>
    <row r="26" spans="1:26" x14ac:dyDescent="0.25">
      <c r="A26" s="90" t="s">
        <v>86</v>
      </c>
      <c r="B26" s="90"/>
      <c r="C26" s="90"/>
      <c r="D26" s="90"/>
      <c r="E26" s="90"/>
      <c r="F26" s="90"/>
      <c r="G26" s="90"/>
      <c r="H26" s="91"/>
      <c r="I26" s="91"/>
      <c r="J26" s="90"/>
      <c r="K26" s="92"/>
      <c r="L26" s="91"/>
      <c r="M26" s="93"/>
      <c r="N26" s="92"/>
      <c r="O26" s="92"/>
      <c r="P26" s="94"/>
      <c r="Q26" s="90"/>
      <c r="R26" s="90"/>
      <c r="S26" s="90"/>
      <c r="T26" s="90"/>
      <c r="U26" s="90"/>
      <c r="V26" s="90"/>
      <c r="W26" s="95"/>
      <c r="X26" s="156"/>
      <c r="Y26" s="90"/>
      <c r="Z26" s="90"/>
    </row>
    <row r="27" spans="1:26" x14ac:dyDescent="0.25">
      <c r="A27" s="90"/>
      <c r="B27" s="90"/>
      <c r="C27" s="90"/>
      <c r="D27" s="90"/>
      <c r="E27" s="90"/>
      <c r="F27" s="90"/>
      <c r="G27" s="90"/>
      <c r="H27" s="91"/>
      <c r="I27" s="91"/>
      <c r="J27" s="90"/>
      <c r="K27" s="92"/>
      <c r="L27" s="91"/>
      <c r="M27" s="93"/>
      <c r="N27" s="92"/>
      <c r="O27" s="92"/>
      <c r="P27" s="94"/>
      <c r="Q27" s="90"/>
      <c r="R27" s="90"/>
      <c r="S27" s="90"/>
      <c r="T27" s="90"/>
      <c r="U27" s="90"/>
      <c r="V27" s="90"/>
      <c r="W27" s="95"/>
      <c r="X27" s="156"/>
      <c r="Y27" s="90"/>
      <c r="Z27" s="90"/>
    </row>
    <row r="28" spans="1:26" x14ac:dyDescent="0.25">
      <c r="A28" s="90"/>
      <c r="B28" s="90"/>
      <c r="C28" s="90"/>
      <c r="D28" s="90"/>
      <c r="E28" s="90"/>
      <c r="F28" s="90"/>
      <c r="G28" s="90"/>
      <c r="H28" s="91"/>
      <c r="I28" s="91"/>
      <c r="J28" s="90"/>
      <c r="K28" s="92"/>
      <c r="L28" s="91"/>
      <c r="M28" s="93"/>
      <c r="N28" s="92"/>
      <c r="O28" s="92"/>
      <c r="P28" s="94"/>
      <c r="Q28" s="90"/>
      <c r="R28" s="90"/>
      <c r="S28" s="90"/>
      <c r="T28" s="90"/>
      <c r="U28" s="90"/>
      <c r="V28" s="90"/>
      <c r="W28" s="95"/>
      <c r="X28" s="156"/>
      <c r="Y28" s="90"/>
      <c r="Z28" s="90"/>
    </row>
    <row r="29" spans="1:26" x14ac:dyDescent="0.25">
      <c r="A29" s="90"/>
      <c r="B29" s="90"/>
      <c r="C29" s="90"/>
      <c r="D29" s="90"/>
      <c r="E29" s="90"/>
      <c r="F29" s="90"/>
      <c r="G29" s="90"/>
      <c r="H29" s="91"/>
      <c r="I29" s="91"/>
      <c r="J29" s="90"/>
      <c r="K29" s="92"/>
      <c r="L29" s="91"/>
      <c r="M29" s="93"/>
      <c r="N29" s="92"/>
      <c r="O29" s="92"/>
      <c r="P29" s="94"/>
      <c r="Q29" s="90"/>
      <c r="R29" s="90"/>
      <c r="S29" s="90"/>
      <c r="T29" s="90"/>
      <c r="U29" s="90"/>
      <c r="V29" s="90"/>
      <c r="W29" s="95"/>
      <c r="X29" s="156"/>
      <c r="Y29" s="90"/>
      <c r="Z29" s="90"/>
    </row>
  </sheetData>
  <sheetProtection sheet="1" formatCells="0" formatColumns="0" formatRows="0"/>
  <mergeCells count="5">
    <mergeCell ref="A3:Z3"/>
    <mergeCell ref="A23:L23"/>
    <mergeCell ref="A24:L24"/>
    <mergeCell ref="A25:L25"/>
    <mergeCell ref="A26:Z29"/>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et de déconstruction d'un ensemble de bâtiments sis 1, Rue Guillaume de Berric à BERRIC (56230).”</oddHeader>
    <oddFooter>&amp;CRéférence DCE : 202600010&amp;R&amp;P/&amp;N</oddFooter>
    <firstFooter>&amp;CRéférence DCE : 202600010&amp;R&amp;P/&amp;N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4" customWidth="1"/>
    <col min="2" max="2" width="8" style="25" customWidth="1"/>
    <col min="3" max="3" width="15.6640625" style="89" customWidth="1"/>
    <col min="4" max="4" width="40.6640625" style="26" customWidth="1"/>
    <col min="5" max="5" width="18.6640625" style="17" customWidth="1"/>
    <col min="6" max="6" width="7.6640625" style="27" customWidth="1"/>
    <col min="7" max="7" width="12.109375" style="18" hidden="1" customWidth="1"/>
    <col min="8" max="8" width="12.109375" style="22" customWidth="1"/>
    <col min="9" max="9" width="9.109375" style="22" customWidth="1"/>
    <col min="10" max="16384" width="9.109375" style="22"/>
  </cols>
  <sheetData>
    <row r="1" spans="1:7" s="16" customFormat="1" hidden="1" x14ac:dyDescent="0.2">
      <c r="A1" s="51"/>
      <c r="B1" s="52"/>
      <c r="C1" s="41"/>
      <c r="D1" s="53"/>
      <c r="E1" s="53"/>
      <c r="F1" s="52"/>
      <c r="G1" s="54"/>
    </row>
    <row r="2" spans="1:7" s="16" customFormat="1" hidden="1" x14ac:dyDescent="0.2">
      <c r="A2" s="51"/>
      <c r="B2" s="55"/>
      <c r="C2" s="44"/>
      <c r="D2" s="56"/>
      <c r="E2" s="57"/>
      <c r="F2" s="55"/>
      <c r="G2" s="58"/>
    </row>
    <row r="3" spans="1:7" s="21" customFormat="1" x14ac:dyDescent="0.2">
      <c r="A3" s="59" t="s">
        <v>12</v>
      </c>
      <c r="B3" s="60" t="s">
        <v>13</v>
      </c>
      <c r="C3" s="85" t="s">
        <v>14</v>
      </c>
      <c r="D3" s="62" t="s">
        <v>15</v>
      </c>
      <c r="E3" s="61" t="s">
        <v>16</v>
      </c>
      <c r="F3" s="63" t="s">
        <v>17</v>
      </c>
      <c r="G3" s="64" t="s">
        <v>22</v>
      </c>
    </row>
    <row r="4" spans="1:7" ht="30" customHeight="1" x14ac:dyDescent="0.2">
      <c r="A4" s="65"/>
      <c r="B4" s="66"/>
      <c r="C4" s="86"/>
      <c r="D4" s="67"/>
      <c r="E4" s="68">
        <f>ROUND(B4*C4,2)</f>
        <v>0</v>
      </c>
      <c r="F4" s="69"/>
      <c r="G4" s="70">
        <f t="shared" ref="G4:G13" si="0">E4*F4</f>
        <v>0</v>
      </c>
    </row>
    <row r="5" spans="1:7" ht="30" customHeight="1" x14ac:dyDescent="0.2">
      <c r="A5" s="65"/>
      <c r="B5" s="66"/>
      <c r="C5" s="86"/>
      <c r="D5" s="67"/>
      <c r="E5" s="68">
        <f>ROUND(B5*C5,2)</f>
        <v>0</v>
      </c>
      <c r="F5" s="69"/>
      <c r="G5" s="70">
        <f t="shared" si="0"/>
        <v>0</v>
      </c>
    </row>
    <row r="6" spans="1:7" ht="30" customHeight="1" x14ac:dyDescent="0.2">
      <c r="A6" s="65"/>
      <c r="B6" s="66"/>
      <c r="C6" s="86"/>
      <c r="D6" s="67"/>
      <c r="E6" s="68">
        <f t="shared" ref="E6:E12" si="1">ROUND(B6*C6,2)</f>
        <v>0</v>
      </c>
      <c r="F6" s="69"/>
      <c r="G6" s="70">
        <f t="shared" si="0"/>
        <v>0</v>
      </c>
    </row>
    <row r="7" spans="1:7" ht="30" customHeight="1" x14ac:dyDescent="0.2">
      <c r="A7" s="65"/>
      <c r="B7" s="66"/>
      <c r="C7" s="86"/>
      <c r="D7" s="67"/>
      <c r="E7" s="68">
        <f t="shared" si="1"/>
        <v>0</v>
      </c>
      <c r="F7" s="69"/>
      <c r="G7" s="70">
        <f t="shared" si="0"/>
        <v>0</v>
      </c>
    </row>
    <row r="8" spans="1:7" ht="30" customHeight="1" x14ac:dyDescent="0.2">
      <c r="A8" s="65"/>
      <c r="B8" s="66"/>
      <c r="C8" s="86"/>
      <c r="D8" s="67"/>
      <c r="E8" s="68">
        <f t="shared" si="1"/>
        <v>0</v>
      </c>
      <c r="F8" s="69"/>
      <c r="G8" s="70">
        <f t="shared" si="0"/>
        <v>0</v>
      </c>
    </row>
    <row r="9" spans="1:7" ht="30" customHeight="1" x14ac:dyDescent="0.2">
      <c r="A9" s="65"/>
      <c r="B9" s="66"/>
      <c r="C9" s="86"/>
      <c r="D9" s="67"/>
      <c r="E9" s="68">
        <f t="shared" si="1"/>
        <v>0</v>
      </c>
      <c r="F9" s="69"/>
      <c r="G9" s="70">
        <f t="shared" si="0"/>
        <v>0</v>
      </c>
    </row>
    <row r="10" spans="1:7" ht="30" customHeight="1" x14ac:dyDescent="0.2">
      <c r="A10" s="65"/>
      <c r="B10" s="66"/>
      <c r="C10" s="86"/>
      <c r="D10" s="67"/>
      <c r="E10" s="68">
        <f t="shared" si="1"/>
        <v>0</v>
      </c>
      <c r="F10" s="69"/>
      <c r="G10" s="70">
        <f t="shared" si="0"/>
        <v>0</v>
      </c>
    </row>
    <row r="11" spans="1:7" ht="30" customHeight="1" x14ac:dyDescent="0.2">
      <c r="A11" s="65"/>
      <c r="B11" s="66"/>
      <c r="C11" s="86"/>
      <c r="D11" s="67"/>
      <c r="E11" s="68">
        <f t="shared" si="1"/>
        <v>0</v>
      </c>
      <c r="F11" s="69"/>
      <c r="G11" s="70">
        <f t="shared" si="0"/>
        <v>0</v>
      </c>
    </row>
    <row r="12" spans="1:7" ht="30" customHeight="1" x14ac:dyDescent="0.2">
      <c r="A12" s="65"/>
      <c r="B12" s="66"/>
      <c r="C12" s="86"/>
      <c r="D12" s="67"/>
      <c r="E12" s="68">
        <f t="shared" si="1"/>
        <v>0</v>
      </c>
      <c r="F12" s="69"/>
      <c r="G12" s="70">
        <f t="shared" si="0"/>
        <v>0</v>
      </c>
    </row>
    <row r="13" spans="1:7" ht="30" customHeight="1" x14ac:dyDescent="0.2">
      <c r="A13" s="71"/>
      <c r="B13" s="72"/>
      <c r="C13" s="87"/>
      <c r="D13" s="73"/>
      <c r="E13" s="74">
        <f>ROUND(B13*C13,2)</f>
        <v>0</v>
      </c>
      <c r="F13" s="75"/>
      <c r="G13" s="76">
        <f t="shared" si="0"/>
        <v>0</v>
      </c>
    </row>
    <row r="14" spans="1:7" ht="30" customHeight="1" x14ac:dyDescent="0.2">
      <c r="A14" s="77"/>
      <c r="B14" s="78"/>
      <c r="C14" s="88"/>
      <c r="D14" s="79" t="s">
        <v>18</v>
      </c>
      <c r="E14" s="80">
        <f>SUM(E4:E13)</f>
        <v>0</v>
      </c>
      <c r="F14" s="81"/>
      <c r="G14" s="54"/>
    </row>
    <row r="15" spans="1:7" ht="30" customHeight="1" x14ac:dyDescent="0.2">
      <c r="A15" s="82"/>
      <c r="B15" s="42"/>
      <c r="C15" s="43"/>
      <c r="D15" s="83" t="s">
        <v>19</v>
      </c>
      <c r="E15" s="56">
        <f>ROUND(SUM(G4:G13),2)</f>
        <v>0</v>
      </c>
      <c r="F15" s="84"/>
      <c r="G15" s="54"/>
    </row>
    <row r="16" spans="1:7" ht="30" customHeight="1" x14ac:dyDescent="0.2">
      <c r="A16" s="77"/>
      <c r="B16" s="78"/>
      <c r="C16" s="88"/>
      <c r="D16" s="79" t="s">
        <v>27</v>
      </c>
      <c r="E16" s="80">
        <f>E14+E15</f>
        <v>0</v>
      </c>
      <c r="F16" s="81"/>
      <c r="G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d'un ensemble de bâtiments sis 1, Rue Guillaume de Berric à BERRIC (56230).”</oddHeader>
    <oddFooter>&amp;CRéférence DCE : 202600010&amp;R&amp;P/&amp;N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4" customWidth="1"/>
    <col min="3" max="3" width="9.109375" customWidth="1"/>
  </cols>
  <sheetData>
    <row r="1" spans="2:2" x14ac:dyDescent="0.25">
      <c r="B1" s="15" t="s">
        <v>4</v>
      </c>
    </row>
    <row r="3" spans="2:2" ht="39.6" x14ac:dyDescent="0.25">
      <c r="B3" s="14" t="s">
        <v>5</v>
      </c>
    </row>
    <row r="4" spans="2:2" x14ac:dyDescent="0.25">
      <c r="B4" s="14" t="s">
        <v>6</v>
      </c>
    </row>
    <row r="5" spans="2:2" x14ac:dyDescent="0.25">
      <c r="B5" s="14" t="s">
        <v>23</v>
      </c>
    </row>
    <row r="6" spans="2:2" ht="105.6" x14ac:dyDescent="0.25">
      <c r="B6" s="14" t="s">
        <v>24</v>
      </c>
    </row>
    <row r="7" spans="2:2" ht="66" x14ac:dyDescent="0.25">
      <c r="B7" s="14" t="s">
        <v>28</v>
      </c>
    </row>
    <row r="8" spans="2:2" ht="52.8" x14ac:dyDescent="0.25">
      <c r="B8" s="14" t="s">
        <v>25</v>
      </c>
    </row>
    <row r="9" spans="2:2" ht="66" x14ac:dyDescent="0.25">
      <c r="B9" s="14" t="s">
        <v>7</v>
      </c>
    </row>
    <row r="10" spans="2:2" ht="26.4" x14ac:dyDescent="0.25">
      <c r="B10" s="14" t="s">
        <v>8</v>
      </c>
    </row>
    <row r="11" spans="2:2" x14ac:dyDescent="0.25">
      <c r="B11" s="14" t="s">
        <v>9</v>
      </c>
    </row>
    <row r="13" spans="2:2" x14ac:dyDescent="0.25">
      <c r="B13" s="14" t="s">
        <v>10</v>
      </c>
    </row>
    <row r="15" spans="2:2" x14ac:dyDescent="0.25">
      <c r="B15" s="14" t="s">
        <v>11</v>
      </c>
    </row>
    <row r="16" spans="2:2" x14ac:dyDescent="0.25">
      <c r="B16" s="14" t="s">
        <v>1</v>
      </c>
    </row>
    <row r="17" spans="2:2" x14ac:dyDescent="0.25">
      <c r="B17" s="14" t="s">
        <v>38</v>
      </c>
    </row>
    <row r="18" spans="2:2" x14ac:dyDescent="0.25">
      <c r="B18" s="14" t="s">
        <v>39</v>
      </c>
    </row>
    <row r="19" spans="2:2" x14ac:dyDescent="0.25">
      <c r="B19" s="31"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29" bestFit="1" customWidth="1"/>
    <col min="2" max="2" width="76.88671875" style="29" customWidth="1"/>
    <col min="3" max="3" width="9.109375" style="29" customWidth="1"/>
    <col min="4" max="16384" width="9.109375" style="29"/>
  </cols>
  <sheetData>
    <row r="2" spans="1:2" x14ac:dyDescent="0.25">
      <c r="A2" s="29" t="s">
        <v>47</v>
      </c>
      <c r="B2" s="32" t="s">
        <v>46</v>
      </c>
    </row>
    <row r="3" spans="1:2" x14ac:dyDescent="0.25">
      <c r="A3" s="28" t="s">
        <v>29</v>
      </c>
      <c r="B3" s="28"/>
    </row>
    <row r="4" spans="1:2" x14ac:dyDescent="0.25">
      <c r="A4" s="37" t="s">
        <v>30</v>
      </c>
      <c r="B4" s="30" t="s">
        <v>49</v>
      </c>
    </row>
    <row r="5" spans="1:2" x14ac:dyDescent="0.25">
      <c r="A5" s="37" t="s">
        <v>20</v>
      </c>
      <c r="B5" s="30" t="s">
        <v>42</v>
      </c>
    </row>
    <row r="6" spans="1:2" x14ac:dyDescent="0.25">
      <c r="A6" s="37" t="s">
        <v>31</v>
      </c>
      <c r="B6" s="30" t="s">
        <v>43</v>
      </c>
    </row>
    <row r="7" spans="1:2" x14ac:dyDescent="0.25">
      <c r="A7" s="37" t="s">
        <v>12</v>
      </c>
      <c r="B7" s="30" t="s">
        <v>32</v>
      </c>
    </row>
    <row r="8" spans="1:2" ht="264" x14ac:dyDescent="0.25">
      <c r="A8" s="37" t="s">
        <v>0</v>
      </c>
      <c r="B8" s="30" t="s">
        <v>50</v>
      </c>
    </row>
    <row r="9" spans="1:2" x14ac:dyDescent="0.25">
      <c r="A9" s="37" t="s">
        <v>21</v>
      </c>
      <c r="B9" s="30" t="s">
        <v>48</v>
      </c>
    </row>
    <row r="10" spans="1:2" x14ac:dyDescent="0.25">
      <c r="A10" s="37" t="s">
        <v>13</v>
      </c>
      <c r="B10" s="30" t="s">
        <v>51</v>
      </c>
    </row>
    <row r="11" spans="1:2" x14ac:dyDescent="0.25">
      <c r="A11" s="37" t="s">
        <v>33</v>
      </c>
      <c r="B11" s="30" t="s">
        <v>34</v>
      </c>
    </row>
    <row r="12" spans="1:2" x14ac:dyDescent="0.25">
      <c r="A12" s="37" t="s">
        <v>16</v>
      </c>
      <c r="B12" s="30" t="s">
        <v>35</v>
      </c>
    </row>
    <row r="13" spans="1:2" ht="52.8" x14ac:dyDescent="0.25">
      <c r="A13" s="37" t="s">
        <v>36</v>
      </c>
      <c r="B13" s="30" t="s">
        <v>41</v>
      </c>
    </row>
    <row r="14" spans="1:2" x14ac:dyDescent="0.25">
      <c r="A14" s="38" t="s">
        <v>56</v>
      </c>
      <c r="B14" s="14" t="s">
        <v>57</v>
      </c>
    </row>
    <row r="15" spans="1:2" ht="16.8" x14ac:dyDescent="0.25">
      <c r="B15" s="39"/>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2026-03-02T10:13:44Z</dcterms:modified>
  <cp:category/>
  <cp:contentStatus/>
</cp:coreProperties>
</file>