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725"/>
  <workbookPr codeName="ThisWorkbook"/>
  <mc:AlternateContent xmlns:mc="http://schemas.openxmlformats.org/markup-compatibility/2006">
    <mc:Choice Requires="x15">
      <x15ac:absPath xmlns:x15ac="http://schemas.microsoft.com/office/spreadsheetml/2010/11/ac" url="O:\0410_marches_publics\202600010_Demolition_Berric\1_DCE\DCE_PLACE\202600010_DCE\"/>
    </mc:Choice>
  </mc:AlternateContent>
  <xr:revisionPtr revIDLastSave="0" documentId="13_ncr:1_{B2A1B122-30B1-4286-BDBC-B50FC2E860A4}" xr6:coauthVersionLast="47" xr6:coauthVersionMax="47" xr10:uidLastSave="{00000000-0000-0000-0000-000000000000}"/>
  <workbookProtection lockStructure="1"/>
  <bookViews>
    <workbookView xWindow="-108" yWindow="-108" windowWidth="23256" windowHeight="12456" xr2:uid="{00000000-000D-0000-FFFF-FFFF00000000}"/>
  </bookViews>
  <sheets>
    <sheet name="DPGF" sheetId="1" r:id="rId1"/>
    <sheet name="Omissions" sheetId="2" state="hidden" r:id="rId2"/>
    <sheet name="3P" sheetId="3" state="hidden" r:id="rId3"/>
    <sheet name="Légende" sheetId="4" r:id="rId4"/>
  </sheets>
  <definedNames>
    <definedName name="_xlnm.Print_Titles" localSheetId="0">DPGF!$4:$4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3" i="2" l="1"/>
  <c r="G13" i="2" s="1"/>
  <c r="E12" i="2"/>
  <c r="G12" i="2" s="1"/>
  <c r="E11" i="2"/>
  <c r="G11" i="2" s="1"/>
  <c r="E10" i="2"/>
  <c r="G10" i="2" s="1"/>
  <c r="E9" i="2"/>
  <c r="G9" i="2" s="1"/>
  <c r="E8" i="2"/>
  <c r="G8" i="2" s="1"/>
  <c r="E7" i="2"/>
  <c r="G7" i="2" s="1"/>
  <c r="E6" i="2"/>
  <c r="G6" i="2" s="1"/>
  <c r="E5" i="2"/>
  <c r="G5" i="2" s="1"/>
  <c r="E4" i="2"/>
  <c r="E14" i="2" s="1"/>
  <c r="P108" i="1"/>
  <c r="P107" i="1"/>
  <c r="X107" i="1" s="1"/>
  <c r="L107" i="1"/>
  <c r="J107" i="1"/>
  <c r="P105" i="1"/>
  <c r="X105" i="1" s="1"/>
  <c r="L105" i="1"/>
  <c r="J105" i="1"/>
  <c r="P103" i="1"/>
  <c r="X103" i="1" s="1"/>
  <c r="L103" i="1"/>
  <c r="J103" i="1"/>
  <c r="P101" i="1"/>
  <c r="X101" i="1" s="1"/>
  <c r="L101" i="1"/>
  <c r="J101" i="1"/>
  <c r="P100" i="1"/>
  <c r="X100" i="1" s="1"/>
  <c r="L100" i="1"/>
  <c r="J100" i="1"/>
  <c r="P99" i="1"/>
  <c r="X99" i="1" s="1"/>
  <c r="L99" i="1"/>
  <c r="J99" i="1"/>
  <c r="P97" i="1"/>
  <c r="X97" i="1" s="1"/>
  <c r="L97" i="1"/>
  <c r="J97" i="1"/>
  <c r="P96" i="1"/>
  <c r="X96" i="1" s="1"/>
  <c r="L96" i="1"/>
  <c r="J96" i="1"/>
  <c r="P94" i="1"/>
  <c r="P93" i="1"/>
  <c r="X93" i="1" s="1"/>
  <c r="L93" i="1"/>
  <c r="J93" i="1"/>
  <c r="X92" i="1"/>
  <c r="P92" i="1"/>
  <c r="L92" i="1"/>
  <c r="J92" i="1"/>
  <c r="X91" i="1"/>
  <c r="P91" i="1"/>
  <c r="L91" i="1"/>
  <c r="J91" i="1"/>
  <c r="P90" i="1"/>
  <c r="X90" i="1" s="1"/>
  <c r="L90" i="1"/>
  <c r="J90" i="1"/>
  <c r="P88" i="1"/>
  <c r="P87" i="1"/>
  <c r="X87" i="1" s="1"/>
  <c r="L87" i="1"/>
  <c r="J87" i="1"/>
  <c r="P86" i="1"/>
  <c r="X86" i="1" s="1"/>
  <c r="L86" i="1"/>
  <c r="J86" i="1"/>
  <c r="P85" i="1"/>
  <c r="X85" i="1" s="1"/>
  <c r="L85" i="1"/>
  <c r="J85" i="1"/>
  <c r="P83" i="1"/>
  <c r="X83" i="1" s="1"/>
  <c r="L83" i="1"/>
  <c r="J83" i="1"/>
  <c r="P82" i="1"/>
  <c r="X82" i="1" s="1"/>
  <c r="L82" i="1"/>
  <c r="J82" i="1"/>
  <c r="P80" i="1"/>
  <c r="X80" i="1" s="1"/>
  <c r="L80" i="1"/>
  <c r="J80" i="1"/>
  <c r="P79" i="1"/>
  <c r="X79" i="1" s="1"/>
  <c r="L79" i="1"/>
  <c r="J79" i="1"/>
  <c r="P77" i="1"/>
  <c r="X77" i="1" s="1"/>
  <c r="L77" i="1"/>
  <c r="J77" i="1"/>
  <c r="P76" i="1"/>
  <c r="X76" i="1" s="1"/>
  <c r="L76" i="1"/>
  <c r="J76" i="1"/>
  <c r="P74" i="1"/>
  <c r="X74" i="1" s="1"/>
  <c r="L74" i="1"/>
  <c r="J74" i="1"/>
  <c r="P73" i="1"/>
  <c r="X73" i="1" s="1"/>
  <c r="L73" i="1"/>
  <c r="J73" i="1"/>
  <c r="P72" i="1"/>
  <c r="X72" i="1" s="1"/>
  <c r="L72" i="1"/>
  <c r="J72" i="1"/>
  <c r="P69" i="1"/>
  <c r="X68" i="1"/>
  <c r="P68" i="1"/>
  <c r="L68" i="1"/>
  <c r="J68" i="1"/>
  <c r="P67" i="1"/>
  <c r="X67" i="1" s="1"/>
  <c r="L67" i="1"/>
  <c r="J67" i="1"/>
  <c r="X66" i="1"/>
  <c r="P66" i="1"/>
  <c r="L66" i="1"/>
  <c r="J66" i="1"/>
  <c r="X65" i="1"/>
  <c r="P65" i="1"/>
  <c r="L65" i="1"/>
  <c r="J65" i="1"/>
  <c r="P64" i="1"/>
  <c r="X64" i="1" s="1"/>
  <c r="L64" i="1"/>
  <c r="J64" i="1"/>
  <c r="P62" i="1"/>
  <c r="P61" i="1"/>
  <c r="X61" i="1" s="1"/>
  <c r="L61" i="1"/>
  <c r="J61" i="1"/>
  <c r="P60" i="1"/>
  <c r="X60" i="1" s="1"/>
  <c r="L60" i="1"/>
  <c r="J60" i="1"/>
  <c r="P59" i="1"/>
  <c r="X59" i="1" s="1"/>
  <c r="L59" i="1"/>
  <c r="J59" i="1"/>
  <c r="P58" i="1"/>
  <c r="X58" i="1" s="1"/>
  <c r="L58" i="1"/>
  <c r="J58" i="1"/>
  <c r="P56" i="1"/>
  <c r="X56" i="1" s="1"/>
  <c r="L56" i="1"/>
  <c r="J56" i="1"/>
  <c r="P55" i="1"/>
  <c r="X55" i="1" s="1"/>
  <c r="L55" i="1"/>
  <c r="J55" i="1"/>
  <c r="P53" i="1"/>
  <c r="X53" i="1" s="1"/>
  <c r="L53" i="1"/>
  <c r="J53" i="1"/>
  <c r="P52" i="1"/>
  <c r="X52" i="1" s="1"/>
  <c r="L52" i="1"/>
  <c r="J52" i="1"/>
  <c r="P51" i="1"/>
  <c r="X51" i="1" s="1"/>
  <c r="L51" i="1"/>
  <c r="J51" i="1"/>
  <c r="P49" i="1"/>
  <c r="X49" i="1" s="1"/>
  <c r="L49" i="1"/>
  <c r="J49" i="1"/>
  <c r="P48" i="1"/>
  <c r="X48" i="1" s="1"/>
  <c r="L48" i="1"/>
  <c r="J48" i="1"/>
  <c r="P46" i="1"/>
  <c r="X46" i="1" s="1"/>
  <c r="L46" i="1"/>
  <c r="J46" i="1"/>
  <c r="P45" i="1"/>
  <c r="X45" i="1" s="1"/>
  <c r="L45" i="1"/>
  <c r="J45" i="1"/>
  <c r="P44" i="1"/>
  <c r="X44" i="1" s="1"/>
  <c r="L44" i="1"/>
  <c r="J44" i="1"/>
  <c r="P43" i="1"/>
  <c r="X43" i="1" s="1"/>
  <c r="L43" i="1"/>
  <c r="J43" i="1"/>
  <c r="P42" i="1"/>
  <c r="X42" i="1" s="1"/>
  <c r="L42" i="1"/>
  <c r="J42" i="1"/>
  <c r="P41" i="1"/>
  <c r="X41" i="1" s="1"/>
  <c r="L41" i="1"/>
  <c r="J41" i="1"/>
  <c r="P40" i="1"/>
  <c r="X40" i="1" s="1"/>
  <c r="L40" i="1"/>
  <c r="J40" i="1"/>
  <c r="P39" i="1"/>
  <c r="X39" i="1" s="1"/>
  <c r="L39" i="1"/>
  <c r="J39" i="1"/>
  <c r="P37" i="1"/>
  <c r="X37" i="1" s="1"/>
  <c r="L37" i="1"/>
  <c r="J37" i="1"/>
  <c r="P36" i="1"/>
  <c r="X36" i="1" s="1"/>
  <c r="L36" i="1"/>
  <c r="J36" i="1"/>
  <c r="P34" i="1"/>
  <c r="P33" i="1"/>
  <c r="X33" i="1" s="1"/>
  <c r="L33" i="1"/>
  <c r="J33" i="1"/>
  <c r="P31" i="1"/>
  <c r="P30" i="1"/>
  <c r="X30" i="1" s="1"/>
  <c r="L30" i="1"/>
  <c r="J30" i="1"/>
  <c r="P29" i="1"/>
  <c r="X29" i="1" s="1"/>
  <c r="L29" i="1"/>
  <c r="J29" i="1"/>
  <c r="X28" i="1"/>
  <c r="P28" i="1"/>
  <c r="L28" i="1"/>
  <c r="J28" i="1"/>
  <c r="P27" i="1"/>
  <c r="X27" i="1" s="1"/>
  <c r="L27" i="1"/>
  <c r="J27" i="1"/>
  <c r="P26" i="1"/>
  <c r="X26" i="1" s="1"/>
  <c r="L26" i="1"/>
  <c r="J26" i="1"/>
  <c r="X25" i="1"/>
  <c r="P25" i="1"/>
  <c r="L25" i="1"/>
  <c r="J25" i="1"/>
  <c r="P23" i="1"/>
  <c r="P22" i="1"/>
  <c r="X22" i="1" s="1"/>
  <c r="L22" i="1"/>
  <c r="J22" i="1"/>
  <c r="P20" i="1"/>
  <c r="P19" i="1"/>
  <c r="X19" i="1" s="1"/>
  <c r="L19" i="1"/>
  <c r="J19" i="1"/>
  <c r="P18" i="1"/>
  <c r="X18" i="1" s="1"/>
  <c r="L18" i="1"/>
  <c r="J18" i="1"/>
  <c r="P16" i="1"/>
  <c r="P15" i="1"/>
  <c r="X15" i="1" s="1"/>
  <c r="L15" i="1"/>
  <c r="J15" i="1"/>
  <c r="P14" i="1"/>
  <c r="X14" i="1" s="1"/>
  <c r="L14" i="1"/>
  <c r="J14" i="1"/>
  <c r="P13" i="1"/>
  <c r="X13" i="1" s="1"/>
  <c r="L13" i="1"/>
  <c r="J13" i="1"/>
  <c r="P12" i="1"/>
  <c r="X12" i="1" s="1"/>
  <c r="L12" i="1"/>
  <c r="J12" i="1"/>
  <c r="P11" i="1"/>
  <c r="X11" i="1" s="1"/>
  <c r="L11" i="1"/>
  <c r="J11" i="1"/>
  <c r="P10" i="1"/>
  <c r="X10" i="1" s="1"/>
  <c r="L10" i="1"/>
  <c r="J10" i="1"/>
  <c r="P9" i="1"/>
  <c r="X9" i="1" s="1"/>
  <c r="L9" i="1"/>
  <c r="J9" i="1"/>
  <c r="P8" i="1"/>
  <c r="X8" i="1" s="1"/>
  <c r="L8" i="1"/>
  <c r="J8" i="1"/>
  <c r="P7" i="1"/>
  <c r="P110" i="1" s="1"/>
  <c r="L7" i="1"/>
  <c r="J7" i="1"/>
  <c r="G4" i="2" l="1"/>
  <c r="E15" i="2" s="1"/>
  <c r="E16" i="2" s="1"/>
  <c r="X7" i="1"/>
  <c r="P111" i="1" s="1"/>
  <c r="P112" i="1" s="1"/>
</calcChain>
</file>

<file path=xl/sharedStrings.xml><?xml version="1.0" encoding="utf-8"?>
<sst xmlns="http://schemas.openxmlformats.org/spreadsheetml/2006/main" count="560" uniqueCount="158">
  <si>
    <t>Type</t>
  </si>
  <si>
    <t>3P</t>
  </si>
  <si>
    <t xml:space="preserve"> +</t>
  </si>
  <si>
    <t xml:space="preserve"> -</t>
  </si>
  <si>
    <t>A propos de 3P</t>
  </si>
  <si>
    <t>3P - Gestion des marchés publics par une application conviviale pour la gestion, le suivi et l'automatisation des dossiers d'achat des pouvoirs adjudicateurs soumis à la "Législation sur les Marchés Publics".</t>
  </si>
  <si>
    <t>3P englobe la gestion des dossiers de marché public de A à Z :</t>
  </si>
  <si>
    <t>Comme les nombreux utilisateurs de 3P, vous vous sentirez immédiatement à l'aise dans 3P. Ceci non seulement grâce à l'utilisation des technologies de pointe les plus modernes mais également grâce au fait que les utilisateurs actuels de 3P ont été impliqués depuis le début dans l'élaboration du programme, et qu'avec nous, ils ont jaugé toutes les fonctionnalités de 3P.</t>
  </si>
  <si>
    <t>Et enfin... 3P vous est proposé à des tarifs imbattables! 3P est donc à la portée de toutes les administrations publiques.</t>
  </si>
  <si>
    <t>Nous vous souhaitons une fructueuse utilisation de 3P !</t>
  </si>
  <si>
    <t>L'équipe de 3P</t>
  </si>
  <si>
    <t>Contact:</t>
  </si>
  <si>
    <t>Description</t>
  </si>
  <si>
    <t>Q</t>
  </si>
  <si>
    <t>PU en chiffres</t>
  </si>
  <si>
    <t>PU en lettres</t>
  </si>
  <si>
    <t>Total</t>
  </si>
  <si>
    <t>TVA %</t>
  </si>
  <si>
    <t xml:space="preserve">Total : </t>
  </si>
  <si>
    <t>TVA :</t>
  </si>
  <si>
    <t>Référence</t>
  </si>
  <si>
    <t>U</t>
  </si>
  <si>
    <t>TVA</t>
  </si>
  <si>
    <t>du budget à l'exécution</t>
  </si>
  <si>
    <t>3P est le seul programme sur le marché à proposer la gestion aussi bien de travaux que de fournitures et services, et ceci pour toutes les procédures, nationales ou européennes. Le suivi budgétaire (budget, crédits, subsides, amendes, cautions, ...), le suivi administratif ainsi que la génération de documents (tous les documents requis par la loi sont repris!), le suivi technique (métrés, états d'avancement, ...), toutes les opérations de calcul (prix anormaux, omissions, décompte final, ...) : tous sont repris dans le programme 3P, le seul programme vous proposant une gestion aussi complète de vos marchés publics.</t>
  </si>
  <si>
    <r>
      <t>3P est une application très conviviale et rapide, aussi bien à l'utilisation qu'à l'entretien. L'utilisate</t>
    </r>
    <r>
      <rPr>
        <sz val="10"/>
        <rFont val="Arial"/>
        <family val="2"/>
      </rPr>
      <t>ur ne rencontrera que très rarement un "sablier", les écrans s'affichent en quelques dizièmes de secondes. Grâce à la gestion automatique des versions, il n'est nul besoin d'un gestionnaire système pour 3P.</t>
    </r>
  </si>
  <si>
    <t>N°</t>
  </si>
  <si>
    <t>Total TVAC :</t>
  </si>
  <si>
    <t>3P a été élaboré en collaboration avec un groupe d'administrations publiques, allant des "autorités classiques" (communes, villes, autorités provinciales, ministères,...) aux entreprises d'intérêt public (tranports publics, gestion des eaux, ...) en passant par les entreprises publiques "commerciales". En bref, le programme est parfaitement adapté à tous les services publics.</t>
  </si>
  <si>
    <t>Explication des colonnes</t>
  </si>
  <si>
    <t>Numérotation</t>
  </si>
  <si>
    <t>Référence complémentaire</t>
  </si>
  <si>
    <t>Description obligatoire du poste</t>
  </si>
  <si>
    <t>PU</t>
  </si>
  <si>
    <t>Prix unitaire du poste</t>
  </si>
  <si>
    <t>Ce résultat est calculé par 3P et arrondi à 2 chiffres après la virgule</t>
  </si>
  <si>
    <t>TVA%</t>
  </si>
  <si>
    <t>Adapté</t>
  </si>
  <si>
    <t>Boulevard de la Liberté 130</t>
  </si>
  <si>
    <t>59000 Lille</t>
  </si>
  <si>
    <t>support@3p.eu</t>
  </si>
  <si>
    <t>Si vous ne complétez pas ceci, 3P suppose que vous reprenez le pourcentage standard de TVA de votre pouvoir adjudicateur (souvent 20%). Pour un poste sans TVA ou avec un autre pourcentage de TVA, veillez à compléter le pourcentage en question. Le total TVA par pourcentage est également arrondi à 2 chiffres après la virgule.</t>
  </si>
  <si>
    <t xml:space="preserve">Référence à un poste </t>
  </si>
  <si>
    <t>Référence complémentaire à un poste</t>
  </si>
  <si>
    <t>Remarques</t>
  </si>
  <si>
    <t>PU HT</t>
  </si>
  <si>
    <t>1.1</t>
  </si>
  <si>
    <t>Version</t>
  </si>
  <si>
    <t>Unité (par exemple : pièce, m², kg,…)</t>
  </si>
  <si>
    <t xml:space="preserve">Numérotation (champ intègre non modifiable). </t>
  </si>
  <si>
    <r>
      <rPr>
        <b/>
        <sz val="10"/>
        <rFont val="Arial"/>
        <family val="2"/>
      </rPr>
      <t>o QP ou Q.P.</t>
    </r>
    <r>
      <rPr>
        <sz val="10"/>
        <rFont val="Arial"/>
        <family val="2"/>
      </rPr>
      <t xml:space="preserve"> : un poste à </t>
    </r>
    <r>
      <rPr>
        <b/>
        <sz val="10"/>
        <rFont val="Arial"/>
        <family val="2"/>
      </rPr>
      <t>quantité présumée</t>
    </r>
    <r>
      <rPr>
        <sz val="10"/>
        <rFont val="Arial"/>
        <family val="2"/>
      </rPr>
      <t xml:space="preserve">. Ceci signifie que la quantité du poste ne peut être définie avec précision à l'avance et qu'il ne peut donc être donné qu'une approximation. Pendant l'exécution, cette quantité peut s'avérer supérieure ou inférieure à la quantité présumée. Lors du décompte final, le décompte de tous les QP est toujours fait séparément.
</t>
    </r>
    <r>
      <rPr>
        <b/>
        <sz val="10"/>
        <rFont val="Arial"/>
        <family val="2"/>
      </rPr>
      <t xml:space="preserve">o QF ou Q.F. </t>
    </r>
    <r>
      <rPr>
        <sz val="10"/>
        <rFont val="Arial"/>
        <family val="2"/>
      </rPr>
      <t xml:space="preserve">: un poste à </t>
    </r>
    <r>
      <rPr>
        <b/>
        <sz val="10"/>
        <rFont val="Arial"/>
        <family val="2"/>
      </rPr>
      <t>quantité forfaitaire</t>
    </r>
    <r>
      <rPr>
        <sz val="10"/>
        <rFont val="Arial"/>
        <family val="2"/>
      </rPr>
      <t xml:space="preserve">. Ceci signifie que la quantité du poste est définie avec exactitude dans le CCAP/CCTP et ne peut en aucun cas être dépassée pendant l'exécution.
</t>
    </r>
    <r>
      <rPr>
        <b/>
        <sz val="10"/>
        <rFont val="Arial"/>
        <family val="2"/>
      </rPr>
      <t>o PT / PG : un poste à prix total / global.</t>
    </r>
    <r>
      <rPr>
        <sz val="10"/>
        <rFont val="Arial"/>
        <family val="2"/>
      </rPr>
      <t xml:space="preserve"> La quantité est 1, le prix total du poste est donné.
</t>
    </r>
    <r>
      <rPr>
        <b/>
        <sz val="10"/>
        <rFont val="Arial"/>
        <family val="2"/>
      </rPr>
      <t>o MF : un poste à montant fixe.</t>
    </r>
    <r>
      <rPr>
        <sz val="10"/>
        <rFont val="Arial"/>
        <family val="2"/>
      </rPr>
      <t xml:space="preserve"> Ceci signifie que le montant est fixé à l'avance et qu'il sera le même dans toutes les offres, p.ex. pour les essais. 
</t>
    </r>
    <r>
      <rPr>
        <b/>
        <sz val="10"/>
        <rFont val="Arial"/>
        <family val="2"/>
      </rPr>
      <t>o SR :</t>
    </r>
    <r>
      <rPr>
        <sz val="10"/>
        <rFont val="Arial"/>
        <family val="2"/>
      </rPr>
      <t xml:space="preserve"> une somme réservée. Ici aussi, le montant est fixé à l'avance et sera le même dans toutes les offres, p.ex. pour des travaux supplémentaires. Cette somme ne sera typiquement pas entièrement utilisée.
</t>
    </r>
    <r>
      <rPr>
        <b/>
        <sz val="10"/>
        <rFont val="Arial"/>
        <family val="2"/>
      </rPr>
      <t>o PM : un poste pour mémoire</t>
    </r>
    <r>
      <rPr>
        <sz val="10"/>
        <rFont val="Arial"/>
        <family val="2"/>
      </rPr>
      <t>. Ceci est une ligne où l'on n'ajoute pas d'estimation ou de quantité, mais utilisée à titre informatif. (par exemple: pour mentionner quels éléments sont inclus dans les postes ci-dessus). Si l’on ajoute une estimation et une quantité, ce poste sera repris dans la liste des postes du BPU/DQE/DPGF, mais le prix n’est pas comptabilisé dans l’offre (et n’est pas montré au soumissionnaire).</t>
    </r>
  </si>
  <si>
    <t xml:space="preserve">Quantité du poste. </t>
  </si>
  <si>
    <t>% de Rémunération</t>
  </si>
  <si>
    <t>Montant prévisionnel des travaux à compléter</t>
  </si>
  <si>
    <t>Montant prévisionnel des travaux prévu par le pouvoir adjudicateur</t>
  </si>
  <si>
    <t>Marché subséquent?</t>
  </si>
  <si>
    <t xml:space="preserve">Marché subséquent? </t>
  </si>
  <si>
    <t xml:space="preserve">Si un "V" est complétée, le poste est éxécuté via la passation d'un marché subséquent. </t>
  </si>
  <si>
    <t>OFFRE - DPGF
  “Travaux de désamiantage et de déconstruction d'un ensemble de bâtiments sis 1, Rue Guillaume de Berric à BERRIC (56230).”</t>
  </si>
  <si>
    <t>Documents administratifs, méthodologie, D.I.C.T, Plan de retrait, P.P.S.P.S….</t>
  </si>
  <si>
    <t>QF</t>
  </si>
  <si>
    <t xml:space="preserve">Installation de chantier </t>
  </si>
  <si>
    <t>TRANCHE FERME</t>
  </si>
  <si>
    <t/>
  </si>
  <si>
    <t xml:space="preserve">Forfait </t>
  </si>
  <si>
    <t>Réalisation de constats d'huissier conformément au C.C.T.P.</t>
  </si>
  <si>
    <t>Mise en place d'une installation de chantier, avec cantonnement base vie, y compris raccordement aux réseaux et consommations</t>
  </si>
  <si>
    <t xml:space="preserve">Mise en oeuvre d'une clôture de chantier (clôture grillagée sur plots h=2,00 ml, fixation par colliers, jambes de forces....)-Quantité estimée à 30Ml </t>
  </si>
  <si>
    <t>Mise en oeuvre d'un panneau de chantier</t>
  </si>
  <si>
    <t>Création d'un accès chantier</t>
  </si>
  <si>
    <t xml:space="preserve">Lancement des D.I.C.T, synthèse des éventuelles différence avec DT, localisation, balisage et protection des réseaux présents dans et à proximité de l'emprise chantier </t>
  </si>
  <si>
    <t>Intervention d'un électricien et d'un plombier conformément au C.C.T.P.</t>
  </si>
  <si>
    <t>Mise en oeuvre de dispositifs de protection autour/sur les éléments à conserver selon C.C.T.P.</t>
  </si>
  <si>
    <t xml:space="preserve">Sous-total Installation de chantier </t>
  </si>
  <si>
    <t>Déconstruction sélective préalable et travaux annexes</t>
  </si>
  <si>
    <t>Retrait manuel, collecte, transport et traitement préalable des encombrants et matériaux divers encore situés dans le bâtiment.</t>
  </si>
  <si>
    <t>Déconstruction intérieure préalable des produits non inertes situés dans le bâtiment à démolir</t>
  </si>
  <si>
    <t>Sous-total Travaux de deconstruction sélective</t>
  </si>
  <si>
    <t xml:space="preserve">Sujétions pour le traitement des éléments pollués des sites </t>
  </si>
  <si>
    <t>Collecte et traitement des déchets spécifiques laissés en place (D.T.Q.D,extincteurs, pneus, D.E.E.E…)</t>
  </si>
  <si>
    <t xml:space="preserve">Sous-total traitement des éléments pollués des sites </t>
  </si>
  <si>
    <t>Travaux de désamiantage (Retrait des matériaux amiantés, y compris évacuation des déchets vers une Installation de Stockage spécifique)</t>
  </si>
  <si>
    <t>Mise en oeuvre d'installations dédiées au retrait des matériaux amiantés selon C.C.T.P (tunnel d'accès en zone, mise en dépression des zones de travaux,confinement, périmètre de sécurité , aire dédiée aux déchets, …entretien et mesures durant les travaux ).</t>
  </si>
  <si>
    <t>Mise en oeuvre d'une stratégie d'échantillonnage</t>
  </si>
  <si>
    <t>Contrôle de l'empoussièrement selon CCTP, avec analyse en Microscopie Electronique à Transmission, en adéquation avec le guide FD X 46-033 y compris durant les chantiers TEST</t>
  </si>
  <si>
    <t>Retrait de peinture mural + enduit plâtre amiantés sur les structures porteuses du bâtiment pour mise à nue de la structure-Quantité estimée à 5m2</t>
  </si>
  <si>
    <t>Retrait de couverture en amiante ciment y compris traitement des éléments pollué-Quantité estimée à 25m2</t>
  </si>
  <si>
    <t>Retrait de plaques d'habillage en amiante ciment y compris traitement des éléments pollués-Quantité estimée à 5m2</t>
  </si>
  <si>
    <t>Sous-total Travaux de désamiantage</t>
  </si>
  <si>
    <t xml:space="preserve">Travaux de déplombage </t>
  </si>
  <si>
    <t>Intégration des sujétions pour présence de peinture au plomb pour la réalisation de curage et autres travaux du chantier (EPI, métrologie...).</t>
  </si>
  <si>
    <t>Sous-total travaux de déplombage</t>
  </si>
  <si>
    <t>Études structures-Désolidaraisation-Confortement</t>
  </si>
  <si>
    <t>Etudes d'exécution par un BET structure (autre que celui du D.C.E)</t>
  </si>
  <si>
    <t>Analyses pack inertes des terres à excaver en M1 (hors évacuation des terres)</t>
  </si>
  <si>
    <t>Portion M1</t>
  </si>
  <si>
    <t>Reconnaissance de fondations</t>
  </si>
  <si>
    <t>Fouilles pour fondation (hors évacuation des terres)</t>
  </si>
  <si>
    <t>Fondations / GB / semelle / remblaiement</t>
  </si>
  <si>
    <t>Contre-poteau BA (50x30cm) 3 u</t>
  </si>
  <si>
    <t>Reprise d'empochement</t>
  </si>
  <si>
    <t>Démolition douce en mitoyenneté, arase du mur zone extension maison et WC conservée</t>
  </si>
  <si>
    <t>Reprise d'about de mur via jambage BA</t>
  </si>
  <si>
    <t>Chaînage BA + protection en tête de type glacis</t>
  </si>
  <si>
    <t>Portion M2</t>
  </si>
  <si>
    <t>Dévégétalisation, remaçonnage, rejointoiement</t>
  </si>
  <si>
    <t>Protection en tête de mur de type glacis</t>
  </si>
  <si>
    <t>Portion M3</t>
  </si>
  <si>
    <t>Démolition douce en mitoyenneté, arase du mur</t>
  </si>
  <si>
    <t>Chaînage BA + protection en tête yc contreforts type glacis</t>
  </si>
  <si>
    <t>Portion M4</t>
  </si>
  <si>
    <t>Chaînage BA + protection en tête</t>
  </si>
  <si>
    <t>Portion M5</t>
  </si>
  <si>
    <t>Reprise de l'about de mur</t>
  </si>
  <si>
    <t>Sous-total Études structures-Désolidaraisation-Confortement</t>
  </si>
  <si>
    <t xml:space="preserve">Travaux de démolition mécanique des bâtiments </t>
  </si>
  <si>
    <t>Mise en oeuvre de dispositifs de protection pour les travaux de démolition (grave, tôles de répartition…) et gestion des extensions de périmètres de sécurités selon C.C.T.P.</t>
  </si>
  <si>
    <t>Arrosage, brumisation durant les travaux de démolition lourde et d'évacuation pour abattement des poussières à la source.</t>
  </si>
  <si>
    <t>Démolition mécanique des superstructures au moyen d'une pelle de démolition respectant L&gt;H/2</t>
  </si>
  <si>
    <t>Démolition des infrastructures des bâtiments</t>
  </si>
  <si>
    <t>Démolition des caniveaux, extérieurs, dallages, réseaux et des ouvrages superficiels du site</t>
  </si>
  <si>
    <t>Sous-total Travaux de démolition</t>
  </si>
  <si>
    <t>Gestion des déchets (Hormis pour les inertes le chargement et le conditionnement sont inclus dans les postes de dépose)</t>
  </si>
  <si>
    <t>Gestion, transport et évacuation du site des matériaux inertes pour recyclage hors site</t>
  </si>
  <si>
    <t>Chargement et conditionnement</t>
  </si>
  <si>
    <t>Traitement/Revalorisation hors site des matériaux inertes (mise en décharge interdite)</t>
  </si>
  <si>
    <t>Transport des matériaux inertes</t>
  </si>
  <si>
    <t>Gestion des matériaux non inertes (D.N.B)</t>
  </si>
  <si>
    <t>Traitement/Revalorisation des matériaux non inertes, vers une I.S.D.N.D</t>
  </si>
  <si>
    <t>Transport des matériaux non inertes</t>
  </si>
  <si>
    <t>Gestion du bois</t>
  </si>
  <si>
    <t>Traitement/Revalorisation du bois vers une plateforme de recyclage pour revalorisation, ou vers un centre de tri</t>
  </si>
  <si>
    <t>Transport du bois</t>
  </si>
  <si>
    <t>Gestion des matériaux dangereux vers une I.S.D.D (D.T.Q.D....)</t>
  </si>
  <si>
    <t>Traitement/revalorisation des matériaux dangereux vers une I.S.D.D (D.T.Q.D)</t>
  </si>
  <si>
    <t>Transport des matériaux dangereux</t>
  </si>
  <si>
    <t>Criblage, séparation des pierres de taille, chargement, transport et évacuation du site matériaux inertes pour mise en stock au dépôt de la commune (localisation à définir)</t>
  </si>
  <si>
    <t xml:space="preserve">Chargement et Conditionnement </t>
  </si>
  <si>
    <t>Criblage et séparation des pierres de taille</t>
  </si>
  <si>
    <t xml:space="preserve">Transport des matériaux inertes </t>
  </si>
  <si>
    <t>Sous-total Gestion des déchets</t>
  </si>
  <si>
    <t>Remise en état de la plateforme et finitions</t>
  </si>
  <si>
    <t>Nivellement des terrains (sans apport de matériaux) pour diriger les Eaux Pluviales vers les réseaux principaux</t>
  </si>
  <si>
    <t>Cession et maintient en place de la clôture de chantier (clôture grillagée sur plots h=2,00 ml, fixation par colliers, jambes de forces,...Quantité estimée à 15Ml</t>
  </si>
  <si>
    <t>Nettoyage général, réalisation des reprises diverses et finitions, repli du chantier</t>
  </si>
  <si>
    <t>Fourniture du Dossier des Ouvrages Exécutés (y compris plan de recollement réalisé par géomètre expert, à fournir sous format ,.dwg selon C.C.T.P)</t>
  </si>
  <si>
    <t xml:space="preserve">Sous-total Remise en état </t>
  </si>
  <si>
    <t xml:space="preserve">Reprise sur les zones mitoyennes </t>
  </si>
  <si>
    <t>Mise en place d'un bâchage provisoire sur tous les mitoyens mis a jour à l'avancement de la déconstruction.</t>
  </si>
  <si>
    <t>Reprise des pieds de murs sur toutes les zones mitoyennes selon C.C.T.P.</t>
  </si>
  <si>
    <t>Remaçonnage + rejointoiement</t>
  </si>
  <si>
    <t xml:space="preserve">Reprise de couverture + étanchéité </t>
  </si>
  <si>
    <t>Enduit de protection</t>
  </si>
  <si>
    <r>
      <rPr>
        <b/>
        <sz val="8"/>
        <rFont val="Verdana"/>
        <family val="2"/>
      </rPr>
      <t>Portion M4</t>
    </r>
    <r>
      <rPr>
        <b/>
        <i/>
        <sz val="8"/>
        <color rgb="FF808080"/>
        <rFont val="Verdana"/>
        <family val="2"/>
      </rPr>
      <t xml:space="preserve">
</t>
    </r>
  </si>
  <si>
    <t xml:space="preserve">Sous-total reprise des mitoyens </t>
  </si>
  <si>
    <t>Total HT :</t>
  </si>
  <si>
    <t>Total TTC :</t>
  </si>
  <si>
    <t>Les prix unitaires doivent être mentionnés avec 2 chiffres après la virgule. 
Le montant total HTVA (la quantité de produits x le prix unitaire) doit être à chaque fois arrondis à 2 chiffres après la virgule.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</si>
</sst>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8">
    <numFmt numFmtId="42" formatCode="_-* #,##0\ &quot;€&quot;_-;\-* #,##0\ &quot;€&quot;_-;_-* &quot;-&quot;\ &quot;€&quot;_-;_-@_-"/>
    <numFmt numFmtId="44" formatCode="_-* #,##0.00\ &quot;€&quot;_-;\-* #,##0.00\ &quot;€&quot;_-;_-* &quot;-&quot;??\ &quot;€&quot;_-;_-@_-"/>
    <numFmt numFmtId="164" formatCode="_-* #,##0\ _€_-;\-* #,##0\ _€_-;_-* &quot;-&quot;\ _€_-;_-@_-"/>
    <numFmt numFmtId="165" formatCode="_-* #,##0.00\ _€_-;\-* #,##0.00\ _€_-;_-* &quot;-&quot;??\ _€_-;_-@_-"/>
    <numFmt numFmtId="214" formatCode="_-\€\ #,##0.00;[Red]_-\€\ \-#,##0.00"/>
    <numFmt numFmtId="215" formatCode="&quot;€&quot;\ #,##0.00000"/>
    <numFmt numFmtId="216" formatCode="0.00\ %"/>
    <numFmt numFmtId="217" formatCode="_-&quot;€&quot;\ #,##0.00;[Red]_-&quot;€&quot;\ \-#,##0.00"/>
  </numFmts>
  <fonts count="38" x14ac:knownFonts="1">
    <font>
      <sz val="10"/>
      <name val="Arial"/>
    </font>
    <font>
      <b/>
      <sz val="8"/>
      <name val="Verdana"/>
      <family val="2"/>
    </font>
    <font>
      <sz val="8"/>
      <name val="Verdana"/>
      <family val="2"/>
    </font>
    <font>
      <i/>
      <sz val="8"/>
      <name val="Verdana"/>
      <family val="2"/>
    </font>
    <font>
      <i/>
      <sz val="8"/>
      <color indexed="9"/>
      <name val="Verdana"/>
      <family val="2"/>
    </font>
    <font>
      <b/>
      <sz val="8"/>
      <color indexed="9"/>
      <name val="Verdana"/>
      <family val="2"/>
    </font>
    <font>
      <b/>
      <sz val="10"/>
      <name val="Arial"/>
      <family val="2"/>
    </font>
    <font>
      <u/>
      <sz val="10"/>
      <color indexed="12"/>
      <name val="Arial"/>
      <family val="2"/>
    </font>
    <font>
      <sz val="11"/>
      <color theme="1"/>
      <name val="Calibri"/>
      <family val="2"/>
      <scheme val="minor"/>
    </font>
    <font>
      <sz val="11"/>
      <color theme="0"/>
      <name val="Calibri"/>
      <family val="2"/>
      <scheme val="minor"/>
    </font>
    <font>
      <sz val="11"/>
      <color rgb="FFFF0000"/>
      <name val="Calibri"/>
      <family val="2"/>
      <scheme val="minor"/>
    </font>
    <font>
      <b/>
      <sz val="11"/>
      <color rgb="FFFA7D00"/>
      <name val="Calibri"/>
      <family val="2"/>
      <scheme val="minor"/>
    </font>
    <font>
      <sz val="11"/>
      <color rgb="FFFA7D00"/>
      <name val="Calibri"/>
      <family val="2"/>
      <scheme val="minor"/>
    </font>
    <font>
      <sz val="11"/>
      <color rgb="FF3F3F76"/>
      <name val="Calibri"/>
      <family val="2"/>
      <scheme val="minor"/>
    </font>
    <font>
      <sz val="11"/>
      <color rgb="FF9C0006"/>
      <name val="Calibri"/>
      <family val="2"/>
      <scheme val="minor"/>
    </font>
    <font>
      <sz val="11"/>
      <color rgb="FF9C6500"/>
      <name val="Calibri"/>
      <family val="2"/>
      <scheme val="minor"/>
    </font>
    <font>
      <sz val="11"/>
      <color rgb="FF006100"/>
      <name val="Calibri"/>
      <family val="2"/>
      <scheme val="minor"/>
    </font>
    <font>
      <b/>
      <sz val="11"/>
      <color rgb="FF3F3F3F"/>
      <name val="Calibri"/>
      <family val="2"/>
      <scheme val="minor"/>
    </font>
    <font>
      <i/>
      <sz val="11"/>
      <color rgb="FF7F7F7F"/>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b/>
      <sz val="11"/>
      <color theme="1"/>
      <name val="Calibri"/>
      <family val="2"/>
      <scheme val="minor"/>
    </font>
    <font>
      <b/>
      <sz val="11"/>
      <color theme="0"/>
      <name val="Calibri"/>
      <family val="2"/>
      <scheme val="minor"/>
    </font>
    <font>
      <sz val="8"/>
      <color rgb="FF0000FF"/>
      <name val="Verdana"/>
      <family val="2"/>
    </font>
    <font>
      <b/>
      <sz val="8"/>
      <color rgb="FF0000FF"/>
      <name val="Verdana"/>
      <family val="2"/>
    </font>
    <font>
      <sz val="11"/>
      <color rgb="FF172B4D"/>
      <name val="Segoe UI"/>
      <family val="2"/>
    </font>
    <font>
      <b/>
      <sz val="10"/>
      <name val="Verdana"/>
      <family val="2"/>
    </font>
    <font>
      <b/>
      <sz val="10"/>
      <color rgb="FF0000FF"/>
      <name val="Verdana"/>
      <family val="2"/>
    </font>
    <font>
      <b/>
      <sz val="10"/>
      <color indexed="9"/>
      <name val="Verdana"/>
      <family val="2"/>
    </font>
    <font>
      <b/>
      <i/>
      <sz val="10"/>
      <color indexed="9"/>
      <name val="Verdana"/>
      <family val="2"/>
    </font>
    <font>
      <sz val="8"/>
      <color rgb="FF0000FF"/>
      <name val="Verdana"/>
      <family val="2"/>
    </font>
    <font>
      <b/>
      <sz val="8"/>
      <color rgb="FF0000FF"/>
      <name val="Verdana"/>
      <family val="2"/>
    </font>
    <font>
      <b/>
      <sz val="10"/>
      <color rgb="FF0000FF"/>
      <name val="Verdana"/>
      <family val="2"/>
    </font>
    <font>
      <b/>
      <i/>
      <sz val="8"/>
      <color rgb="FF808080"/>
      <name val="Verdana"/>
      <family val="2"/>
    </font>
    <font>
      <sz val="10"/>
      <name val="Arial"/>
    </font>
    <font>
      <sz val="10"/>
      <name val="Arial"/>
      <family val="2"/>
    </font>
  </fonts>
  <fills count="37">
    <fill>
      <patternFill patternType="none"/>
    </fill>
    <fill>
      <patternFill patternType="gray125"/>
    </fill>
    <fill>
      <patternFill patternType="solid">
        <fgColor theme="4" tint="0.79995117038483843"/>
        <bgColor indexed="64"/>
      </patternFill>
    </fill>
    <fill>
      <patternFill patternType="solid">
        <fgColor theme="5" tint="0.79995117038483843"/>
        <bgColor indexed="64"/>
      </patternFill>
    </fill>
    <fill>
      <patternFill patternType="solid">
        <fgColor theme="6" tint="0.79995117038483843"/>
        <bgColor indexed="64"/>
      </patternFill>
    </fill>
    <fill>
      <patternFill patternType="solid">
        <fgColor theme="7" tint="0.79995117038483843"/>
        <bgColor indexed="64"/>
      </patternFill>
    </fill>
    <fill>
      <patternFill patternType="solid">
        <fgColor theme="8" tint="0.79995117038483843"/>
        <bgColor indexed="64"/>
      </patternFill>
    </fill>
    <fill>
      <patternFill patternType="solid">
        <fgColor theme="9" tint="0.79995117038483843"/>
        <bgColor indexed="64"/>
      </patternFill>
    </fill>
    <fill>
      <patternFill patternType="solid">
        <fgColor theme="4" tint="0.59996337778862885"/>
        <bgColor indexed="64"/>
      </patternFill>
    </fill>
    <fill>
      <patternFill patternType="solid">
        <fgColor theme="5" tint="0.59996337778862885"/>
        <bgColor indexed="64"/>
      </patternFill>
    </fill>
    <fill>
      <patternFill patternType="solid">
        <fgColor theme="6" tint="0.59996337778862885"/>
        <bgColor indexed="64"/>
      </patternFill>
    </fill>
    <fill>
      <patternFill patternType="solid">
        <fgColor theme="7" tint="0.59996337778862885"/>
        <bgColor indexed="64"/>
      </patternFill>
    </fill>
    <fill>
      <patternFill patternType="solid">
        <fgColor theme="8" tint="0.59996337778862885"/>
        <bgColor indexed="64"/>
      </patternFill>
    </fill>
    <fill>
      <patternFill patternType="solid">
        <fgColor theme="9" tint="0.599963377788628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2F2F2"/>
        <bgColor indexed="64"/>
      </patternFill>
    </fill>
    <fill>
      <patternFill patternType="solid">
        <fgColor rgb="FFFFCC99"/>
        <bgColor indexed="64"/>
      </patternFill>
    </fill>
    <fill>
      <patternFill patternType="solid">
        <fgColor rgb="FFFFC7CE"/>
        <bgColor indexed="64"/>
      </patternFill>
    </fill>
    <fill>
      <patternFill patternType="solid">
        <fgColor rgb="FFFFEB9C"/>
        <bgColor indexed="64"/>
      </patternFill>
    </fill>
    <fill>
      <patternFill patternType="solid">
        <fgColor rgb="FFFFFFCC"/>
        <bgColor indexed="64"/>
      </patternFill>
    </fill>
    <fill>
      <patternFill patternType="solid">
        <fgColor rgb="FFC6EFCE"/>
        <bgColor indexed="64"/>
      </patternFill>
    </fill>
    <fill>
      <patternFill patternType="solid">
        <fgColor rgb="FFA5A5A5"/>
        <bgColor indexed="64"/>
      </patternFill>
    </fill>
    <fill>
      <patternFill patternType="solid">
        <fgColor indexed="22"/>
        <bgColor indexed="64"/>
      </patternFill>
    </fill>
    <fill>
      <patternFill patternType="solid">
        <fgColor indexed="41"/>
        <bgColor indexed="64"/>
      </patternFill>
    </fill>
    <fill>
      <patternFill patternType="solid">
        <fgColor rgb="FFC0C0C0"/>
        <bgColor indexed="64"/>
      </patternFill>
    </fill>
    <fill>
      <patternFill patternType="solid">
        <fgColor theme="4" tint="0.79998168889431442"/>
        <bgColor indexed="64"/>
      </patternFill>
    </fill>
  </fills>
  <borders count="30">
    <border>
      <left/>
      <right/>
      <top/>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5422223578601"/>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ck">
        <color auto="1"/>
      </left>
      <right style="thin">
        <color auto="1"/>
      </right>
      <top style="thick">
        <color auto="1"/>
      </top>
      <bottom style="thin">
        <color auto="1"/>
      </bottom>
      <diagonal/>
    </border>
    <border>
      <left style="thin">
        <color auto="1"/>
      </left>
      <right style="thin">
        <color auto="1"/>
      </right>
      <top style="thick">
        <color auto="1"/>
      </top>
      <bottom style="thin">
        <color auto="1"/>
      </bottom>
      <diagonal/>
    </border>
    <border>
      <left style="thin">
        <color auto="1"/>
      </left>
      <right style="thick">
        <color auto="1"/>
      </right>
      <top style="thick">
        <color auto="1"/>
      </top>
      <bottom style="thin">
        <color auto="1"/>
      </bottom>
      <diagonal/>
    </border>
    <border>
      <left/>
      <right style="medium">
        <color auto="1"/>
      </right>
      <top style="medium">
        <color auto="1"/>
      </top>
      <bottom style="thin">
        <color auto="1"/>
      </bottom>
      <diagonal/>
    </border>
    <border>
      <left style="thick">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ck">
        <color auto="1"/>
      </right>
      <top style="thin">
        <color auto="1"/>
      </top>
      <bottom style="thin">
        <color auto="1"/>
      </bottom>
      <diagonal/>
    </border>
    <border>
      <left/>
      <right style="medium">
        <color auto="1"/>
      </right>
      <top/>
      <bottom/>
      <diagonal/>
    </border>
    <border>
      <left style="thick">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thick">
        <color auto="1"/>
      </right>
      <top style="thin">
        <color auto="1"/>
      </top>
      <bottom/>
      <diagonal/>
    </border>
    <border>
      <left/>
      <right style="medium">
        <color auto="1"/>
      </right>
      <top/>
      <bottom style="medium">
        <color auto="1"/>
      </bottom>
      <diagonal/>
    </border>
    <border>
      <left style="thick">
        <color auto="1"/>
      </left>
      <right/>
      <top style="thick">
        <color auto="1"/>
      </top>
      <bottom style="thick">
        <color auto="1"/>
      </bottom>
      <diagonal/>
    </border>
    <border>
      <left/>
      <right/>
      <top style="thick">
        <color auto="1"/>
      </top>
      <bottom style="thick">
        <color auto="1"/>
      </bottom>
      <diagonal/>
    </border>
    <border>
      <left/>
      <right style="thick">
        <color auto="1"/>
      </right>
      <top style="thick">
        <color auto="1"/>
      </top>
      <bottom style="thick">
        <color auto="1"/>
      </bottom>
      <diagonal/>
    </border>
    <border>
      <left style="thick">
        <color auto="1"/>
      </left>
      <right/>
      <top/>
      <bottom/>
      <diagonal/>
    </border>
    <border>
      <left/>
      <right style="thick">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49">
    <xf numFmtId="0" fontId="0" fillId="0" borderId="0"/>
    <xf numFmtId="0" fontId="8" fillId="2"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8" fillId="12" borderId="0" applyNumberFormat="0" applyBorder="0" applyAlignment="0" applyProtection="0"/>
    <xf numFmtId="0" fontId="8"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10" fillId="0" borderId="0" applyNumberFormat="0" applyFill="0" applyBorder="0" applyAlignment="0" applyProtection="0"/>
    <xf numFmtId="0" fontId="11" fillId="26" borderId="1" applyNumberFormat="0" applyAlignment="0" applyProtection="0"/>
    <xf numFmtId="0" fontId="12" fillId="0" borderId="2" applyNumberFormat="0" applyFill="0" applyAlignment="0" applyProtection="0"/>
    <xf numFmtId="0" fontId="13" fillId="27" borderId="1" applyNumberFormat="0" applyAlignment="0" applyProtection="0"/>
    <xf numFmtId="0" fontId="14" fillId="28" borderId="0" applyNumberFormat="0" applyBorder="0" applyAlignment="0" applyProtection="0"/>
    <xf numFmtId="0" fontId="7" fillId="0" borderId="0" applyNumberFormat="0" applyFill="0" applyBorder="0" applyAlignment="0" applyProtection="0"/>
    <xf numFmtId="165" fontId="36" fillId="0" borderId="0" applyFont="0" applyFill="0" applyBorder="0" applyAlignment="0" applyProtection="0"/>
    <xf numFmtId="164" fontId="36" fillId="0" borderId="0" applyFont="0" applyFill="0" applyBorder="0" applyAlignment="0" applyProtection="0"/>
    <xf numFmtId="44" fontId="36" fillId="0" borderId="0" applyFont="0" applyFill="0" applyBorder="0" applyAlignment="0" applyProtection="0"/>
    <xf numFmtId="42" fontId="36" fillId="0" borderId="0" applyFont="0" applyFill="0" applyBorder="0" applyAlignment="0" applyProtection="0"/>
    <xf numFmtId="0" fontId="15" fillId="29" borderId="0" applyNumberFormat="0" applyBorder="0" applyAlignment="0" applyProtection="0"/>
    <xf numFmtId="0" fontId="36" fillId="30" borderId="3" applyNumberFormat="0" applyFont="0" applyAlignment="0" applyProtection="0"/>
    <xf numFmtId="9" fontId="36" fillId="0" borderId="0" applyFont="0" applyFill="0" applyBorder="0" applyAlignment="0" applyProtection="0"/>
    <xf numFmtId="0" fontId="16" fillId="31" borderId="0" applyNumberFormat="0" applyBorder="0" applyAlignment="0" applyProtection="0"/>
    <xf numFmtId="0" fontId="17" fillId="26" borderId="4" applyNumberFormat="0" applyAlignment="0" applyProtection="0"/>
    <xf numFmtId="0" fontId="36" fillId="0" borderId="0"/>
    <xf numFmtId="0" fontId="18" fillId="0" borderId="0" applyNumberFormat="0" applyFill="0" applyBorder="0" applyAlignment="0" applyProtection="0"/>
    <xf numFmtId="0" fontId="19" fillId="0" borderId="0" applyNumberFormat="0" applyFill="0" applyBorder="0" applyAlignment="0" applyProtection="0"/>
    <xf numFmtId="0" fontId="20" fillId="0" borderId="5" applyNumberFormat="0" applyFill="0" applyAlignment="0" applyProtection="0"/>
    <xf numFmtId="0" fontId="21" fillId="0" borderId="6" applyNumberFormat="0" applyFill="0" applyAlignment="0" applyProtection="0"/>
    <xf numFmtId="0" fontId="22" fillId="0" borderId="7" applyNumberFormat="0" applyFill="0" applyAlignment="0" applyProtection="0"/>
    <xf numFmtId="0" fontId="22" fillId="0" borderId="0" applyNumberFormat="0" applyFill="0" applyBorder="0" applyAlignment="0" applyProtection="0"/>
    <xf numFmtId="0" fontId="23" fillId="0" borderId="8" applyNumberFormat="0" applyFill="0" applyAlignment="0" applyProtection="0"/>
    <xf numFmtId="0" fontId="24" fillId="32" borderId="9" applyNumberFormat="0" applyAlignment="0" applyProtection="0"/>
  </cellStyleXfs>
  <cellXfs count="199">
    <xf numFmtId="0" fontId="0" fillId="0" borderId="0" xfId="0"/>
    <xf numFmtId="0" fontId="1" fillId="35" borderId="0" xfId="0" applyFont="1" applyFill="1" applyAlignment="1" applyProtection="1">
      <alignment horizontal="right" wrapText="1"/>
      <protection locked="0"/>
    </xf>
    <xf numFmtId="0" fontId="28" fillId="35" borderId="29" xfId="0" applyFont="1" applyFill="1" applyBorder="1" applyAlignment="1">
      <alignment horizontal="center" vertical="center" wrapText="1"/>
    </xf>
    <xf numFmtId="214" fontId="31" fillId="35" borderId="28" xfId="0" applyNumberFormat="1" applyFont="1" applyFill="1" applyBorder="1" applyAlignment="1">
      <alignment horizontal="center" vertical="center" wrapText="1"/>
    </xf>
    <xf numFmtId="216" fontId="30" fillId="35" borderId="28" xfId="0" applyNumberFormat="1" applyFont="1" applyFill="1" applyBorder="1" applyAlignment="1" applyProtection="1">
      <alignment horizontal="center" vertical="center" wrapText="1"/>
      <protection locked="0"/>
    </xf>
    <xf numFmtId="0" fontId="31" fillId="35" borderId="28" xfId="0" applyFont="1" applyFill="1" applyBorder="1" applyAlignment="1">
      <alignment horizontal="center" vertical="center" wrapText="1"/>
    </xf>
    <xf numFmtId="217" fontId="31" fillId="35" borderId="28" xfId="0" applyNumberFormat="1" applyFont="1" applyFill="1" applyBorder="1" applyAlignment="1">
      <alignment horizontal="right" vertical="center" wrapText="1"/>
    </xf>
    <xf numFmtId="217" fontId="28" fillId="35" borderId="28" xfId="0" applyNumberFormat="1" applyFont="1" applyFill="1" applyBorder="1" applyAlignment="1" applyProtection="1">
      <alignment horizontal="right" vertical="center" wrapText="1"/>
      <protection locked="0"/>
    </xf>
    <xf numFmtId="216" fontId="29" fillId="35" borderId="28" xfId="0" applyNumberFormat="1" applyFont="1" applyFill="1" applyBorder="1" applyAlignment="1" applyProtection="1">
      <alignment horizontal="center" vertical="center" wrapText="1"/>
      <protection locked="0"/>
    </xf>
    <xf numFmtId="0" fontId="34" fillId="35" borderId="28" xfId="0" applyFont="1" applyFill="1" applyBorder="1" applyAlignment="1" applyProtection="1">
      <alignment horizontal="center" vertical="center" wrapText="1"/>
      <protection locked="0"/>
    </xf>
    <xf numFmtId="217" fontId="34" fillId="35" borderId="28" xfId="0" applyNumberFormat="1" applyFont="1" applyFill="1" applyBorder="1" applyAlignment="1" applyProtection="1">
      <alignment horizontal="right" vertical="center" wrapText="1"/>
      <protection locked="0"/>
    </xf>
    <xf numFmtId="0" fontId="28" fillId="35" borderId="28" xfId="0" applyFont="1" applyFill="1" applyBorder="1" applyAlignment="1" applyProtection="1">
      <alignment horizontal="center" vertical="center" wrapText="1"/>
      <protection locked="0"/>
    </xf>
    <xf numFmtId="0" fontId="28" fillId="35" borderId="28" xfId="0" applyFont="1" applyFill="1" applyBorder="1" applyAlignment="1">
      <alignment horizontal="center" vertical="center" wrapText="1"/>
    </xf>
    <xf numFmtId="0" fontId="28" fillId="35" borderId="28" xfId="0" applyFont="1" applyFill="1" applyBorder="1" applyAlignment="1">
      <alignment horizontal="left" vertical="center" wrapText="1"/>
    </xf>
    <xf numFmtId="214" fontId="31" fillId="35" borderId="27" xfId="0" applyNumberFormat="1" applyFont="1" applyFill="1" applyBorder="1" applyAlignment="1">
      <alignment horizontal="center" vertical="center" wrapText="1"/>
    </xf>
    <xf numFmtId="0" fontId="2" fillId="0" borderId="0" xfId="0" applyFont="1" applyAlignment="1">
      <alignment horizontal="center"/>
    </xf>
    <xf numFmtId="0" fontId="1" fillId="0" borderId="0" xfId="0" applyFont="1" applyAlignment="1">
      <alignment horizontal="center"/>
    </xf>
    <xf numFmtId="0" fontId="1" fillId="0" borderId="0" xfId="0" applyFont="1" applyAlignment="1">
      <alignment horizontal="left" vertical="top"/>
    </xf>
    <xf numFmtId="0" fontId="1" fillId="0" borderId="0" xfId="0" applyFont="1" applyAlignment="1">
      <alignment horizontal="center" vertical="top"/>
    </xf>
    <xf numFmtId="0" fontId="2" fillId="0" borderId="0" xfId="0" applyFont="1" applyAlignment="1">
      <alignment horizontal="center" vertical="top"/>
    </xf>
    <xf numFmtId="0" fontId="2" fillId="0" borderId="0" xfId="0" applyFont="1" applyAlignment="1" applyProtection="1">
      <alignment horizontal="center" vertical="top"/>
      <protection locked="0"/>
    </xf>
    <xf numFmtId="0" fontId="1" fillId="0" borderId="0" xfId="0" applyFont="1" applyAlignment="1" applyProtection="1">
      <alignment horizontal="center" vertical="top"/>
      <protection locked="0"/>
    </xf>
    <xf numFmtId="0" fontId="0" fillId="0" borderId="0" xfId="0" applyAlignment="1">
      <alignment vertical="center" wrapText="1"/>
    </xf>
    <xf numFmtId="0" fontId="6" fillId="0" borderId="0" xfId="0" applyFont="1" applyAlignment="1">
      <alignment vertical="center" wrapText="1"/>
    </xf>
    <xf numFmtId="0" fontId="2" fillId="0" borderId="0" xfId="0" applyFont="1" applyAlignment="1" applyProtection="1">
      <alignment horizontal="center"/>
      <protection locked="0"/>
    </xf>
    <xf numFmtId="214" fontId="2" fillId="0" borderId="0" xfId="0" applyNumberFormat="1" applyFont="1" applyAlignment="1">
      <alignment horizontal="right" vertical="top" indent="1"/>
    </xf>
    <xf numFmtId="214" fontId="4" fillId="0" borderId="0" xfId="0" applyNumberFormat="1" applyFont="1" applyAlignment="1">
      <alignment horizontal="right" vertical="top" indent="1"/>
    </xf>
    <xf numFmtId="214" fontId="1" fillId="33" borderId="0" xfId="0" applyNumberFormat="1" applyFont="1" applyFill="1" applyAlignment="1">
      <alignment horizontal="right" indent="1"/>
    </xf>
    <xf numFmtId="214" fontId="2" fillId="0" borderId="0" xfId="0" applyNumberFormat="1" applyFont="1" applyAlignment="1">
      <alignment horizontal="right" indent="1"/>
    </xf>
    <xf numFmtId="49" fontId="2" fillId="0" borderId="0" xfId="0" applyNumberFormat="1" applyFont="1" applyAlignment="1">
      <alignment horizontal="left" vertical="center"/>
    </xf>
    <xf numFmtId="214" fontId="2" fillId="0" borderId="0" xfId="0" applyNumberFormat="1" applyFont="1" applyAlignment="1">
      <alignment horizontal="right" vertical="center"/>
    </xf>
    <xf numFmtId="215" fontId="2" fillId="0" borderId="0" xfId="0" applyNumberFormat="1" applyFont="1" applyAlignment="1">
      <alignment horizontal="right" vertical="center"/>
    </xf>
    <xf numFmtId="214" fontId="1" fillId="0" borderId="0" xfId="0" applyNumberFormat="1" applyFont="1" applyAlignment="1">
      <alignment horizontal="right" vertical="center"/>
    </xf>
    <xf numFmtId="49" fontId="1" fillId="0" borderId="0" xfId="0" applyNumberFormat="1" applyFont="1" applyAlignment="1">
      <alignment horizontal="center" vertical="center"/>
    </xf>
    <xf numFmtId="0" fontId="2" fillId="0" borderId="0" xfId="0" applyFont="1" applyAlignment="1">
      <alignment horizontal="center" vertical="center"/>
    </xf>
    <xf numFmtId="0" fontId="1" fillId="0" borderId="0" xfId="0" applyFont="1" applyAlignment="1" applyProtection="1">
      <alignment horizontal="center" vertical="center"/>
      <protection locked="0"/>
    </xf>
    <xf numFmtId="49" fontId="2" fillId="0" borderId="0" xfId="0" applyNumberFormat="1" applyFont="1" applyAlignment="1" applyProtection="1">
      <alignment vertical="center" wrapText="1"/>
      <protection locked="0"/>
    </xf>
    <xf numFmtId="0" fontId="2" fillId="0" borderId="0" xfId="0" applyFont="1" applyAlignment="1" applyProtection="1">
      <alignment horizontal="center" vertical="center"/>
      <protection locked="0"/>
    </xf>
    <xf numFmtId="214" fontId="2" fillId="0" borderId="0" xfId="0" applyNumberFormat="1" applyFont="1" applyAlignment="1" applyProtection="1">
      <alignment horizontal="right" vertical="center"/>
      <protection locked="0"/>
    </xf>
    <xf numFmtId="10" fontId="2" fillId="0" borderId="0" xfId="0" applyNumberFormat="1" applyFont="1" applyAlignment="1" applyProtection="1">
      <alignment horizontal="center" vertical="center"/>
      <protection locked="0"/>
    </xf>
    <xf numFmtId="0" fontId="2" fillId="0" borderId="0" xfId="0" applyFont="1" applyAlignment="1">
      <alignment horizontal="left" vertical="top" wrapText="1"/>
    </xf>
    <xf numFmtId="0" fontId="1" fillId="0" borderId="0" xfId="0" applyFont="1" applyAlignment="1">
      <alignment horizontal="left" vertical="top" wrapText="1"/>
    </xf>
    <xf numFmtId="0" fontId="2" fillId="0" borderId="0" xfId="0" applyFont="1" applyAlignment="1">
      <alignment horizontal="left" wrapText="1"/>
    </xf>
    <xf numFmtId="0" fontId="2" fillId="0" borderId="0" xfId="0" applyFont="1" applyAlignment="1" applyProtection="1">
      <alignment horizontal="left" wrapText="1"/>
      <protection locked="0"/>
    </xf>
    <xf numFmtId="0" fontId="6" fillId="34" borderId="0" xfId="40" applyFont="1" applyFill="1" applyAlignment="1">
      <alignment vertical="top"/>
    </xf>
    <xf numFmtId="0" fontId="36" fillId="0" borderId="0" xfId="40" applyAlignment="1">
      <alignment vertical="top"/>
    </xf>
    <xf numFmtId="0" fontId="36" fillId="0" borderId="0" xfId="40" applyAlignment="1">
      <alignment vertical="top" wrapText="1"/>
    </xf>
    <xf numFmtId="0" fontId="7" fillId="0" borderId="0" xfId="30" applyAlignment="1" applyProtection="1">
      <alignment vertical="center" wrapText="1"/>
    </xf>
    <xf numFmtId="0" fontId="36" fillId="0" borderId="0" xfId="40" applyAlignment="1">
      <alignment horizontal="left" vertical="top"/>
    </xf>
    <xf numFmtId="0" fontId="1" fillId="0" borderId="0" xfId="0" applyFont="1" applyAlignment="1">
      <alignment horizontal="center" vertical="center"/>
    </xf>
    <xf numFmtId="0" fontId="2" fillId="0" borderId="0" xfId="0" applyFont="1" applyAlignment="1">
      <alignment horizontal="center" wrapText="1"/>
    </xf>
    <xf numFmtId="0" fontId="1" fillId="0" borderId="0" xfId="0" applyFont="1" applyAlignment="1">
      <alignment horizontal="center" wrapText="1"/>
    </xf>
    <xf numFmtId="0" fontId="6" fillId="0" borderId="0" xfId="40" applyFont="1" applyAlignment="1">
      <alignment vertical="top" wrapText="1"/>
    </xf>
    <xf numFmtId="0" fontId="6" fillId="0" borderId="0" xfId="40" applyFont="1" applyAlignment="1">
      <alignment vertical="top"/>
    </xf>
    <xf numFmtId="0" fontId="27" fillId="0" borderId="0" xfId="0" applyFont="1" applyAlignment="1">
      <alignment vertical="center" wrapText="1"/>
    </xf>
    <xf numFmtId="0" fontId="1" fillId="35" borderId="0" xfId="0" applyFont="1" applyFill="1" applyAlignment="1">
      <alignment horizontal="center" vertical="center"/>
    </xf>
    <xf numFmtId="0" fontId="2" fillId="0" borderId="0" xfId="0" applyFont="1" applyAlignment="1">
      <alignment horizontal="left"/>
    </xf>
    <xf numFmtId="0" fontId="4" fillId="0" borderId="0" xfId="0" applyFont="1" applyAlignment="1">
      <alignment horizontal="center" vertical="top"/>
    </xf>
    <xf numFmtId="216" fontId="2" fillId="0" borderId="0" xfId="0" applyNumberFormat="1" applyFont="1" applyAlignment="1" applyProtection="1">
      <alignment horizontal="center" vertical="top"/>
      <protection locked="0"/>
    </xf>
    <xf numFmtId="216" fontId="5" fillId="0" borderId="0" xfId="0" applyNumberFormat="1" applyFont="1" applyAlignment="1" applyProtection="1">
      <alignment horizontal="center" vertical="top"/>
      <protection locked="0"/>
    </xf>
    <xf numFmtId="216" fontId="2" fillId="0" borderId="0" xfId="0" applyNumberFormat="1" applyFont="1" applyAlignment="1" applyProtection="1">
      <alignment horizontal="center"/>
      <protection locked="0"/>
    </xf>
    <xf numFmtId="216" fontId="25" fillId="0" borderId="0" xfId="0" applyNumberFormat="1" applyFont="1" applyAlignment="1" applyProtection="1">
      <alignment horizontal="right" vertical="top" indent="1"/>
      <protection locked="0"/>
    </xf>
    <xf numFmtId="216" fontId="26" fillId="0" borderId="0" xfId="0" applyNumberFormat="1" applyFont="1" applyAlignment="1" applyProtection="1">
      <alignment horizontal="right" vertical="top" indent="1"/>
      <protection locked="0"/>
    </xf>
    <xf numFmtId="216" fontId="25" fillId="0" borderId="0" xfId="0" applyNumberFormat="1" applyFont="1" applyAlignment="1" applyProtection="1">
      <alignment horizontal="left" wrapText="1"/>
      <protection locked="0"/>
    </xf>
    <xf numFmtId="217" fontId="2" fillId="0" borderId="0" xfId="0" applyNumberFormat="1" applyFont="1" applyAlignment="1" applyProtection="1">
      <alignment horizontal="right" vertical="top"/>
      <protection locked="0"/>
    </xf>
    <xf numFmtId="217" fontId="1" fillId="0" borderId="0" xfId="0" applyNumberFormat="1" applyFont="1" applyAlignment="1" applyProtection="1">
      <alignment horizontal="right" vertical="top"/>
      <protection locked="0"/>
    </xf>
    <xf numFmtId="217" fontId="2" fillId="0" borderId="0" xfId="0" applyNumberFormat="1" applyFont="1" applyAlignment="1" applyProtection="1">
      <alignment horizontal="right"/>
      <protection locked="0"/>
    </xf>
    <xf numFmtId="217" fontId="2" fillId="0" borderId="0" xfId="0" applyNumberFormat="1" applyFont="1" applyAlignment="1">
      <alignment horizontal="right" vertical="top"/>
    </xf>
    <xf numFmtId="217" fontId="4" fillId="0" borderId="0" xfId="0" applyNumberFormat="1" applyFont="1" applyAlignment="1">
      <alignment horizontal="right" vertical="top"/>
    </xf>
    <xf numFmtId="217" fontId="1" fillId="33" borderId="0" xfId="0" applyNumberFormat="1" applyFont="1" applyFill="1" applyAlignment="1">
      <alignment horizontal="right"/>
    </xf>
    <xf numFmtId="217" fontId="2" fillId="0" borderId="0" xfId="0" applyNumberFormat="1" applyFont="1" applyAlignment="1">
      <alignment horizontal="right"/>
    </xf>
    <xf numFmtId="217" fontId="2" fillId="0" borderId="0" xfId="0" applyNumberFormat="1" applyFont="1" applyAlignment="1" applyProtection="1">
      <alignment horizontal="right" wrapText="1"/>
      <protection locked="0"/>
    </xf>
    <xf numFmtId="0" fontId="1" fillId="0" borderId="0" xfId="0" applyFont="1" applyAlignment="1" applyProtection="1">
      <alignment horizontal="center"/>
      <protection locked="0"/>
    </xf>
    <xf numFmtId="217" fontId="1" fillId="0" borderId="0" xfId="0" applyNumberFormat="1" applyFont="1" applyAlignment="1" applyProtection="1">
      <alignment horizontal="right"/>
      <protection locked="0"/>
    </xf>
    <xf numFmtId="217" fontId="1" fillId="0" borderId="0" xfId="0" applyNumberFormat="1" applyFont="1" applyAlignment="1">
      <alignment horizontal="right"/>
    </xf>
    <xf numFmtId="0" fontId="6" fillId="0" borderId="0" xfId="0" applyFont="1"/>
    <xf numFmtId="217" fontId="32" fillId="0" borderId="0" xfId="0" applyNumberFormat="1" applyFont="1" applyAlignment="1" applyProtection="1">
      <alignment horizontal="right" vertical="top"/>
      <protection locked="0"/>
    </xf>
    <xf numFmtId="217" fontId="33" fillId="0" borderId="0" xfId="0" applyNumberFormat="1" applyFont="1" applyAlignment="1" applyProtection="1">
      <alignment horizontal="right" vertical="top"/>
      <protection locked="0"/>
    </xf>
    <xf numFmtId="217" fontId="32" fillId="0" borderId="0" xfId="0" applyNumberFormat="1" applyFont="1" applyAlignment="1" applyProtection="1">
      <alignment horizontal="right"/>
      <protection locked="0"/>
    </xf>
    <xf numFmtId="0" fontId="32" fillId="0" borderId="0" xfId="0" applyFont="1" applyAlignment="1" applyProtection="1">
      <alignment horizontal="right" vertical="top" indent="1"/>
      <protection locked="0"/>
    </xf>
    <xf numFmtId="0" fontId="33" fillId="0" borderId="0" xfId="0" applyFont="1" applyAlignment="1" applyProtection="1">
      <alignment horizontal="right" vertical="top" indent="1"/>
      <protection locked="0"/>
    </xf>
    <xf numFmtId="0" fontId="32" fillId="0" borderId="0" xfId="0" applyFont="1" applyAlignment="1" applyProtection="1">
      <alignment horizontal="left" wrapText="1"/>
      <protection locked="0"/>
    </xf>
    <xf numFmtId="0" fontId="2" fillId="0" borderId="0" xfId="0" applyFont="1" applyAlignment="1">
      <alignment horizontal="right"/>
    </xf>
    <xf numFmtId="0" fontId="2" fillId="0" borderId="0" xfId="0" applyFont="1" applyAlignment="1">
      <alignment horizontal="right" wrapText="1"/>
    </xf>
    <xf numFmtId="216" fontId="25" fillId="0" borderId="0" xfId="0" applyNumberFormat="1" applyFont="1" applyAlignment="1" applyProtection="1">
      <alignment horizontal="right" wrapText="1"/>
      <protection locked="0"/>
    </xf>
    <xf numFmtId="216" fontId="2" fillId="0" borderId="0" xfId="0" applyNumberFormat="1" applyFont="1" applyAlignment="1" applyProtection="1">
      <alignment horizontal="right"/>
      <protection locked="0"/>
    </xf>
    <xf numFmtId="217" fontId="1" fillId="35" borderId="0" xfId="0" applyNumberFormat="1" applyFont="1" applyFill="1" applyAlignment="1" applyProtection="1">
      <alignment horizontal="right" wrapText="1"/>
      <protection locked="0"/>
    </xf>
    <xf numFmtId="0" fontId="1" fillId="35" borderId="0" xfId="0" applyFont="1" applyFill="1" applyAlignment="1">
      <alignment horizontal="right"/>
    </xf>
    <xf numFmtId="0" fontId="1" fillId="35" borderId="0" xfId="0" applyFont="1" applyFill="1" applyAlignment="1">
      <alignment horizontal="right" wrapText="1"/>
    </xf>
    <xf numFmtId="216" fontId="26" fillId="35" borderId="0" xfId="0" applyNumberFormat="1" applyFont="1" applyFill="1" applyAlignment="1" applyProtection="1">
      <alignment horizontal="right" wrapText="1"/>
      <protection locked="0"/>
    </xf>
    <xf numFmtId="216" fontId="1" fillId="35" borderId="0" xfId="0" applyNumberFormat="1" applyFont="1" applyFill="1" applyAlignment="1" applyProtection="1">
      <alignment horizontal="right"/>
      <protection locked="0"/>
    </xf>
    <xf numFmtId="0" fontId="2" fillId="0" borderId="0" xfId="0" applyFont="1" applyAlignment="1" applyProtection="1">
      <alignment horizontal="center" wrapText="1"/>
      <protection locked="0"/>
    </xf>
    <xf numFmtId="0" fontId="2" fillId="0" borderId="0" xfId="0" applyFont="1" applyAlignment="1" applyProtection="1">
      <alignment horizontal="center" vertical="center" wrapText="1"/>
      <protection locked="0"/>
    </xf>
    <xf numFmtId="217" fontId="2" fillId="0" borderId="0" xfId="0" applyNumberFormat="1" applyFont="1" applyAlignment="1" applyProtection="1">
      <alignment horizontal="right" vertical="center" wrapText="1"/>
      <protection locked="0"/>
    </xf>
    <xf numFmtId="216" fontId="25" fillId="0" borderId="0" xfId="0" applyNumberFormat="1" applyFont="1" applyAlignment="1" applyProtection="1">
      <alignment horizontal="left" vertical="center" wrapText="1"/>
      <protection locked="0"/>
    </xf>
    <xf numFmtId="49" fontId="1" fillId="0" borderId="0" xfId="0" applyNumberFormat="1" applyFont="1"/>
    <xf numFmtId="49" fontId="2" fillId="0" borderId="0" xfId="0" applyNumberFormat="1" applyFont="1" applyAlignment="1">
      <alignment horizontal="left"/>
    </xf>
    <xf numFmtId="214" fontId="2" fillId="0" borderId="0" xfId="0" applyNumberFormat="1" applyFont="1" applyAlignment="1">
      <alignment horizontal="right"/>
    </xf>
    <xf numFmtId="215" fontId="2" fillId="0" borderId="0" xfId="0" applyNumberFormat="1" applyFont="1" applyAlignment="1">
      <alignment horizontal="right"/>
    </xf>
    <xf numFmtId="49" fontId="1" fillId="0" borderId="0" xfId="0" applyNumberFormat="1" applyFont="1" applyAlignment="1">
      <alignment horizontal="left"/>
    </xf>
    <xf numFmtId="214" fontId="1" fillId="0" borderId="0" xfId="0" applyNumberFormat="1" applyFont="1" applyAlignment="1">
      <alignment horizontal="right"/>
    </xf>
    <xf numFmtId="214" fontId="4" fillId="0" borderId="0" xfId="0" applyNumberFormat="1" applyFont="1" applyAlignment="1">
      <alignment horizontal="right"/>
    </xf>
    <xf numFmtId="215" fontId="3" fillId="0" borderId="0" xfId="0" applyNumberFormat="1" applyFont="1" applyAlignment="1">
      <alignment horizontal="right"/>
    </xf>
    <xf numFmtId="49" fontId="1" fillId="33" borderId="10" xfId="0" applyNumberFormat="1" applyFont="1" applyFill="1" applyBorder="1" applyAlignment="1">
      <alignment wrapText="1"/>
    </xf>
    <xf numFmtId="49" fontId="1" fillId="33" borderId="11" xfId="0" applyNumberFormat="1" applyFont="1" applyFill="1" applyBorder="1" applyAlignment="1">
      <alignment horizontal="center"/>
    </xf>
    <xf numFmtId="214" fontId="1" fillId="33" borderId="11" xfId="0" applyNumberFormat="1" applyFont="1" applyFill="1" applyBorder="1" applyAlignment="1">
      <alignment horizontal="right"/>
    </xf>
    <xf numFmtId="214" fontId="1" fillId="33" borderId="11" xfId="0" applyNumberFormat="1" applyFont="1" applyFill="1" applyBorder="1" applyAlignment="1">
      <alignment horizontal="center"/>
    </xf>
    <xf numFmtId="49" fontId="1" fillId="33" borderId="12" xfId="0" applyNumberFormat="1" applyFont="1" applyFill="1" applyBorder="1" applyAlignment="1">
      <alignment horizontal="center"/>
    </xf>
    <xf numFmtId="215" fontId="1" fillId="33" borderId="13" xfId="0" applyNumberFormat="1" applyFont="1" applyFill="1" applyBorder="1" applyAlignment="1">
      <alignment horizontal="right"/>
    </xf>
    <xf numFmtId="49" fontId="2" fillId="0" borderId="14" xfId="0" applyNumberFormat="1" applyFont="1" applyBorder="1" applyAlignment="1" applyProtection="1">
      <alignment wrapText="1"/>
      <protection locked="0"/>
    </xf>
    <xf numFmtId="0" fontId="2" fillId="0" borderId="15" xfId="0" applyFont="1" applyBorder="1" applyAlignment="1" applyProtection="1">
      <alignment horizontal="center"/>
      <protection locked="0"/>
    </xf>
    <xf numFmtId="49" fontId="2" fillId="0" borderId="15" xfId="0" applyNumberFormat="1" applyFont="1" applyBorder="1" applyAlignment="1" applyProtection="1">
      <alignment horizontal="left" wrapText="1"/>
      <protection locked="0"/>
    </xf>
    <xf numFmtId="214" fontId="2" fillId="0" borderId="15" xfId="0" applyNumberFormat="1" applyFont="1" applyBorder="1" applyAlignment="1">
      <alignment horizontal="right"/>
    </xf>
    <xf numFmtId="10" fontId="2" fillId="0" borderId="16" xfId="0" applyNumberFormat="1" applyFont="1" applyBorder="1" applyAlignment="1" applyProtection="1">
      <alignment horizontal="center"/>
      <protection locked="0"/>
    </xf>
    <xf numFmtId="215" fontId="2" fillId="0" borderId="17" xfId="0" applyNumberFormat="1" applyFont="1" applyBorder="1" applyAlignment="1">
      <alignment horizontal="right"/>
    </xf>
    <xf numFmtId="49" fontId="2" fillId="0" borderId="18" xfId="0" applyNumberFormat="1" applyFont="1" applyBorder="1" applyAlignment="1" applyProtection="1">
      <alignment wrapText="1"/>
      <protection locked="0"/>
    </xf>
    <xf numFmtId="0" fontId="2" fillId="0" borderId="19" xfId="0" applyFont="1" applyBorder="1" applyAlignment="1" applyProtection="1">
      <alignment horizontal="center"/>
      <protection locked="0"/>
    </xf>
    <xf numFmtId="49" fontId="2" fillId="0" borderId="19" xfId="0" applyNumberFormat="1" applyFont="1" applyBorder="1" applyAlignment="1" applyProtection="1">
      <alignment horizontal="left" wrapText="1"/>
      <protection locked="0"/>
    </xf>
    <xf numFmtId="214" fontId="2" fillId="0" borderId="19" xfId="0" applyNumberFormat="1" applyFont="1" applyBorder="1" applyAlignment="1">
      <alignment horizontal="right"/>
    </xf>
    <xf numFmtId="10" fontId="2" fillId="0" borderId="20" xfId="0" applyNumberFormat="1" applyFont="1" applyBorder="1" applyAlignment="1" applyProtection="1">
      <alignment horizontal="center"/>
      <protection locked="0"/>
    </xf>
    <xf numFmtId="215" fontId="2" fillId="0" borderId="21" xfId="0" applyNumberFormat="1" applyFont="1" applyBorder="1" applyAlignment="1">
      <alignment horizontal="right"/>
    </xf>
    <xf numFmtId="49" fontId="1" fillId="33" borderId="22" xfId="0" applyNumberFormat="1" applyFont="1" applyFill="1" applyBorder="1" applyAlignment="1" applyProtection="1">
      <alignment wrapText="1"/>
      <protection locked="0"/>
    </xf>
    <xf numFmtId="0" fontId="1" fillId="33" borderId="23" xfId="0" applyFont="1" applyFill="1" applyBorder="1" applyAlignment="1" applyProtection="1">
      <alignment horizontal="center"/>
      <protection locked="0"/>
    </xf>
    <xf numFmtId="214" fontId="1" fillId="33" borderId="23" xfId="0" applyNumberFormat="1" applyFont="1" applyFill="1" applyBorder="1" applyAlignment="1" applyProtection="1">
      <alignment horizontal="right" wrapText="1"/>
      <protection locked="0"/>
    </xf>
    <xf numFmtId="214" fontId="1" fillId="33" borderId="23" xfId="0" applyNumberFormat="1" applyFont="1" applyFill="1" applyBorder="1" applyAlignment="1">
      <alignment horizontal="right"/>
    </xf>
    <xf numFmtId="10" fontId="1" fillId="33" borderId="24" xfId="0" applyNumberFormat="1" applyFont="1" applyFill="1" applyBorder="1" applyAlignment="1" applyProtection="1">
      <alignment horizontal="center"/>
      <protection locked="0"/>
    </xf>
    <xf numFmtId="49" fontId="1" fillId="0" borderId="25" xfId="0" applyNumberFormat="1" applyFont="1" applyBorder="1" applyAlignment="1" applyProtection="1">
      <alignment wrapText="1"/>
      <protection locked="0"/>
    </xf>
    <xf numFmtId="214" fontId="1" fillId="0" borderId="0" xfId="0" applyNumberFormat="1" applyFont="1" applyAlignment="1" applyProtection="1">
      <alignment horizontal="right" wrapText="1"/>
      <protection locked="0"/>
    </xf>
    <xf numFmtId="10" fontId="1" fillId="0" borderId="26" xfId="0" applyNumberFormat="1" applyFont="1" applyBorder="1" applyAlignment="1" applyProtection="1">
      <alignment horizontal="center"/>
      <protection locked="0"/>
    </xf>
    <xf numFmtId="217" fontId="1" fillId="33" borderId="11" xfId="0" applyNumberFormat="1" applyFont="1" applyFill="1" applyBorder="1" applyAlignment="1">
      <alignment horizontal="right"/>
    </xf>
    <xf numFmtId="217" fontId="2" fillId="0" borderId="15" xfId="0" applyNumberFormat="1" applyFont="1" applyBorder="1" applyAlignment="1" applyProtection="1">
      <alignment horizontal="right"/>
      <protection locked="0"/>
    </xf>
    <xf numFmtId="217" fontId="2" fillId="0" borderId="19" xfId="0" applyNumberFormat="1" applyFont="1" applyBorder="1" applyAlignment="1" applyProtection="1">
      <alignment horizontal="right"/>
      <protection locked="0"/>
    </xf>
    <xf numFmtId="217" fontId="1" fillId="33" borderId="23" xfId="0" applyNumberFormat="1" applyFont="1" applyFill="1" applyBorder="1" applyAlignment="1" applyProtection="1">
      <alignment horizontal="right"/>
      <protection locked="0"/>
    </xf>
    <xf numFmtId="217" fontId="2" fillId="0" borderId="0" xfId="0" applyNumberFormat="1" applyFont="1" applyAlignment="1" applyProtection="1">
      <alignment horizontal="right" vertical="center"/>
      <protection locked="0"/>
    </xf>
    <xf numFmtId="0" fontId="1" fillId="35" borderId="0" xfId="0" applyFont="1" applyFill="1" applyAlignment="1">
      <alignment horizontal="right"/>
    </xf>
    <xf numFmtId="0" fontId="1" fillId="35" borderId="0" xfId="0" applyFont="1" applyFill="1" applyAlignment="1">
      <alignment horizontal="right" wrapText="1"/>
    </xf>
    <xf numFmtId="0" fontId="1" fillId="35" borderId="0" xfId="0" applyFont="1" applyFill="1" applyAlignment="1" applyProtection="1">
      <alignment horizontal="right"/>
      <protection locked="0"/>
    </xf>
    <xf numFmtId="217" fontId="1" fillId="33" borderId="0" xfId="0" applyNumberFormat="1" applyFont="1" applyFill="1" applyAlignment="1" applyProtection="1">
      <alignment horizontal="right"/>
      <protection locked="0"/>
    </xf>
    <xf numFmtId="0" fontId="2" fillId="0" borderId="0" xfId="0" applyFont="1" applyAlignment="1" applyProtection="1">
      <alignment horizontal="right" wrapText="1"/>
      <protection locked="0"/>
    </xf>
    <xf numFmtId="0" fontId="2" fillId="0" borderId="0" xfId="0" applyFont="1" applyAlignment="1">
      <alignment horizontal="right"/>
    </xf>
    <xf numFmtId="0" fontId="2" fillId="0" borderId="0" xfId="0" applyFont="1" applyAlignment="1">
      <alignment horizontal="right" wrapText="1"/>
    </xf>
    <xf numFmtId="0" fontId="2" fillId="0" borderId="0" xfId="0" applyFont="1" applyAlignment="1" applyProtection="1">
      <alignment horizontal="right"/>
      <protection locked="0"/>
    </xf>
    <xf numFmtId="217" fontId="2" fillId="0" borderId="0" xfId="0" applyNumberFormat="1" applyFont="1" applyAlignment="1" applyProtection="1">
      <alignment horizontal="right"/>
      <protection locked="0"/>
    </xf>
    <xf numFmtId="0" fontId="2" fillId="0" borderId="0" xfId="0" applyFont="1" applyAlignment="1">
      <alignment horizontal="left" vertical="center" wrapText="1"/>
    </xf>
    <xf numFmtId="0" fontId="2" fillId="0" borderId="0" xfId="0" applyFont="1" applyAlignment="1" applyProtection="1">
      <alignment horizontal="left" vertical="center" wrapText="1"/>
      <protection locked="0"/>
    </xf>
    <xf numFmtId="217" fontId="2" fillId="0" borderId="0" xfId="0" applyNumberFormat="1" applyFont="1" applyAlignment="1" applyProtection="1">
      <alignment horizontal="left" vertical="center" wrapText="1"/>
      <protection locked="0"/>
    </xf>
    <xf numFmtId="216" fontId="25" fillId="0" borderId="0" xfId="0" applyNumberFormat="1" applyFont="1" applyAlignment="1" applyProtection="1">
      <alignment horizontal="left" vertical="center" wrapText="1"/>
      <protection locked="0"/>
    </xf>
    <xf numFmtId="217" fontId="2" fillId="0" borderId="0" xfId="0" applyNumberFormat="1" applyFont="1" applyAlignment="1">
      <alignment horizontal="left" vertical="center" wrapText="1"/>
    </xf>
    <xf numFmtId="216" fontId="2" fillId="0" borderId="0" xfId="0" applyNumberFormat="1" applyFont="1" applyAlignment="1" applyProtection="1">
      <alignment horizontal="left" vertical="center" wrapText="1"/>
      <protection locked="0"/>
    </xf>
    <xf numFmtId="214" fontId="2" fillId="0" borderId="0" xfId="0" applyNumberFormat="1" applyFont="1" applyAlignment="1">
      <alignment horizontal="left" vertical="center" wrapText="1" indent="1"/>
    </xf>
    <xf numFmtId="0" fontId="1" fillId="33" borderId="0" xfId="0" applyFont="1" applyFill="1" applyAlignment="1">
      <alignment horizontal="center" vertical="center"/>
    </xf>
    <xf numFmtId="0" fontId="1" fillId="33" borderId="0" xfId="0" applyFont="1" applyFill="1" applyAlignment="1">
      <alignment horizontal="left" vertical="center"/>
    </xf>
    <xf numFmtId="0" fontId="1" fillId="33" borderId="0" xfId="0" applyFont="1" applyFill="1" applyAlignment="1">
      <alignment horizontal="left" vertical="center" wrapText="1"/>
    </xf>
    <xf numFmtId="0" fontId="1" fillId="33" borderId="0" xfId="0" applyFont="1" applyFill="1" applyAlignment="1">
      <alignment horizontal="center" vertical="center" wrapText="1"/>
    </xf>
    <xf numFmtId="0" fontId="1" fillId="33" borderId="0" xfId="0" applyFont="1" applyFill="1" applyAlignment="1" applyProtection="1">
      <alignment horizontal="center" vertical="center" wrapText="1"/>
      <protection locked="0"/>
    </xf>
    <xf numFmtId="217" fontId="33" fillId="33" borderId="0" xfId="0" applyNumberFormat="1" applyFont="1" applyFill="1" applyAlignment="1" applyProtection="1">
      <alignment horizontal="right" vertical="center"/>
      <protection locked="0"/>
    </xf>
    <xf numFmtId="0" fontId="33" fillId="33" borderId="0" xfId="0" applyFont="1" applyFill="1" applyAlignment="1" applyProtection="1">
      <alignment horizontal="center" vertical="center"/>
      <protection locked="0"/>
    </xf>
    <xf numFmtId="216" fontId="26" fillId="35" borderId="0" xfId="0" applyNumberFormat="1" applyFont="1" applyFill="1" applyAlignment="1" applyProtection="1">
      <alignment horizontal="left" vertical="center"/>
      <protection locked="0"/>
    </xf>
    <xf numFmtId="217" fontId="1" fillId="35" borderId="0" xfId="0" applyNumberFormat="1" applyFont="1" applyFill="1" applyAlignment="1" applyProtection="1">
      <alignment horizontal="right" vertical="center" wrapText="1"/>
      <protection locked="0"/>
    </xf>
    <xf numFmtId="217" fontId="1" fillId="33" borderId="0" xfId="0" applyNumberFormat="1" applyFont="1" applyFill="1" applyAlignment="1">
      <alignment horizontal="right" vertical="center"/>
    </xf>
    <xf numFmtId="216" fontId="1" fillId="33" borderId="0" xfId="0" applyNumberFormat="1" applyFont="1" applyFill="1" applyAlignment="1" applyProtection="1">
      <alignment horizontal="center" vertical="center"/>
      <protection locked="0"/>
    </xf>
    <xf numFmtId="214" fontId="1" fillId="33" borderId="0" xfId="0" applyNumberFormat="1" applyFont="1" applyFill="1" applyAlignment="1">
      <alignment horizontal="right" vertical="center"/>
    </xf>
    <xf numFmtId="214" fontId="1" fillId="33" borderId="0" xfId="0" applyNumberFormat="1" applyFont="1" applyFill="1" applyAlignment="1">
      <alignment horizontal="left" vertical="center" wrapText="1"/>
    </xf>
    <xf numFmtId="0" fontId="1" fillId="36" borderId="0" xfId="0" applyFont="1" applyFill="1" applyAlignment="1">
      <alignment horizontal="center" vertical="center"/>
    </xf>
    <xf numFmtId="0" fontId="1" fillId="36" borderId="0" xfId="0" quotePrefix="1" applyFont="1" applyFill="1" applyAlignment="1">
      <alignment horizontal="left" vertical="center"/>
    </xf>
    <xf numFmtId="0" fontId="1" fillId="36" borderId="0" xfId="0" quotePrefix="1" applyFont="1" applyFill="1" applyAlignment="1">
      <alignment horizontal="left" vertical="center" wrapText="1"/>
    </xf>
    <xf numFmtId="0" fontId="1" fillId="36" borderId="0" xfId="0" applyFont="1" applyFill="1" applyAlignment="1" applyProtection="1">
      <alignment horizontal="center" vertical="center"/>
      <protection locked="0"/>
    </xf>
    <xf numFmtId="217" fontId="33" fillId="36" borderId="0" xfId="0" applyNumberFormat="1" applyFont="1" applyFill="1" applyAlignment="1" applyProtection="1">
      <alignment horizontal="right" vertical="center"/>
      <protection locked="0"/>
    </xf>
    <xf numFmtId="0" fontId="33" fillId="36" borderId="0" xfId="0" applyFont="1" applyFill="1" applyAlignment="1" applyProtection="1">
      <alignment horizontal="left" vertical="center" wrapText="1"/>
      <protection locked="0"/>
    </xf>
    <xf numFmtId="216" fontId="26" fillId="36" borderId="0" xfId="0" applyNumberFormat="1" applyFont="1" applyFill="1" applyAlignment="1" applyProtection="1">
      <alignment horizontal="left" vertical="center" wrapText="1"/>
      <protection locked="0"/>
    </xf>
    <xf numFmtId="217" fontId="1" fillId="36" borderId="0" xfId="0" applyNumberFormat="1" applyFont="1" applyFill="1" applyAlignment="1" applyProtection="1">
      <alignment horizontal="right" vertical="center" wrapText="1"/>
      <protection locked="0"/>
    </xf>
    <xf numFmtId="217" fontId="1" fillId="36" borderId="0" xfId="0" applyNumberFormat="1" applyFont="1" applyFill="1" applyAlignment="1">
      <alignment horizontal="right" vertical="center"/>
    </xf>
    <xf numFmtId="216" fontId="1" fillId="36" borderId="0" xfId="0" applyNumberFormat="1" applyFont="1" applyFill="1" applyAlignment="1" applyProtection="1">
      <alignment horizontal="center" vertical="center"/>
      <protection locked="0"/>
    </xf>
    <xf numFmtId="214" fontId="1" fillId="36" borderId="0" xfId="0" applyNumberFormat="1" applyFont="1" applyFill="1" applyAlignment="1">
      <alignment horizontal="right" vertical="center"/>
    </xf>
    <xf numFmtId="0" fontId="1" fillId="36" borderId="0" xfId="0" applyFont="1" applyFill="1" applyAlignment="1" applyProtection="1">
      <alignment horizontal="center" vertical="center" wrapText="1"/>
      <protection locked="0"/>
    </xf>
    <xf numFmtId="0" fontId="1" fillId="0" borderId="0" xfId="0" quotePrefix="1" applyFont="1" applyAlignment="1">
      <alignment horizontal="left" vertical="center"/>
    </xf>
    <xf numFmtId="0" fontId="1" fillId="0" borderId="0" xfId="0" quotePrefix="1" applyFont="1" applyAlignment="1">
      <alignment horizontal="left" vertical="center" wrapText="1"/>
    </xf>
    <xf numFmtId="217" fontId="33" fillId="0" borderId="0" xfId="0" applyNumberFormat="1" applyFont="1" applyAlignment="1" applyProtection="1">
      <alignment horizontal="right" vertical="center"/>
      <protection locked="0"/>
    </xf>
    <xf numFmtId="0" fontId="33" fillId="0" borderId="0" xfId="0" applyFont="1" applyAlignment="1" applyProtection="1">
      <alignment horizontal="center" vertical="center"/>
      <protection locked="0"/>
    </xf>
    <xf numFmtId="216" fontId="26" fillId="0" borderId="0" xfId="0" applyNumberFormat="1" applyFont="1" applyAlignment="1" applyProtection="1">
      <alignment horizontal="left" vertical="center"/>
      <protection locked="0"/>
    </xf>
    <xf numFmtId="217" fontId="1" fillId="0" borderId="0" xfId="0" applyNumberFormat="1" applyFont="1" applyAlignment="1" applyProtection="1">
      <alignment horizontal="right" vertical="center"/>
      <protection locked="0"/>
    </xf>
    <xf numFmtId="217" fontId="1" fillId="0" borderId="0" xfId="0" applyNumberFormat="1" applyFont="1" applyAlignment="1">
      <alignment horizontal="right" vertical="center"/>
    </xf>
    <xf numFmtId="216" fontId="1" fillId="0" borderId="0" xfId="0" applyNumberFormat="1" applyFont="1" applyAlignment="1" applyProtection="1">
      <alignment horizontal="center" vertical="center"/>
      <protection locked="0"/>
    </xf>
    <xf numFmtId="0" fontId="1" fillId="0" borderId="0" xfId="0" applyFont="1" applyAlignment="1" applyProtection="1">
      <alignment horizontal="center" vertical="center" wrapText="1"/>
      <protection locked="0"/>
    </xf>
    <xf numFmtId="0" fontId="2" fillId="0" borderId="0" xfId="0" quotePrefix="1" applyFont="1" applyAlignment="1">
      <alignment horizontal="left" vertical="center"/>
    </xf>
    <xf numFmtId="0" fontId="2" fillId="0" borderId="0" xfId="0" quotePrefix="1" applyFont="1" applyAlignment="1">
      <alignment horizontal="left" vertical="center" wrapText="1"/>
    </xf>
    <xf numFmtId="217" fontId="32" fillId="0" borderId="0" xfId="0" applyNumberFormat="1" applyFont="1" applyAlignment="1" applyProtection="1">
      <alignment horizontal="right" vertical="center"/>
      <protection locked="0"/>
    </xf>
    <xf numFmtId="0" fontId="32" fillId="0" borderId="0" xfId="0" applyFont="1" applyAlignment="1" applyProtection="1">
      <alignment horizontal="left" vertical="center" wrapText="1"/>
      <protection locked="0"/>
    </xf>
    <xf numFmtId="217" fontId="2" fillId="0" borderId="0" xfId="0" applyNumberFormat="1" applyFont="1" applyAlignment="1">
      <alignment horizontal="right" vertical="center"/>
    </xf>
    <xf numFmtId="216" fontId="2" fillId="0" borderId="0" xfId="0" applyNumberFormat="1" applyFont="1" applyAlignment="1" applyProtection="1">
      <alignment horizontal="center" vertical="center"/>
      <protection locked="0"/>
    </xf>
    <xf numFmtId="0" fontId="1" fillId="35" borderId="0" xfId="0" quotePrefix="1" applyFont="1" applyFill="1" applyAlignment="1">
      <alignment horizontal="left" vertical="center"/>
    </xf>
    <xf numFmtId="0" fontId="1" fillId="35" borderId="0" xfId="0" quotePrefix="1" applyFont="1" applyFill="1" applyAlignment="1">
      <alignment horizontal="left" vertical="center" wrapText="1"/>
    </xf>
    <xf numFmtId="0" fontId="1" fillId="33" borderId="0" xfId="0" applyFont="1" applyFill="1" applyAlignment="1" applyProtection="1">
      <alignment horizontal="center" vertical="center"/>
      <protection locked="0"/>
    </xf>
    <xf numFmtId="0" fontId="33" fillId="35" borderId="0" xfId="0" applyFont="1" applyFill="1" applyAlignment="1" applyProtection="1">
      <alignment horizontal="left" vertical="center" wrapText="1"/>
      <protection locked="0"/>
    </xf>
    <xf numFmtId="216" fontId="26" fillId="35" borderId="0" xfId="0" applyNumberFormat="1" applyFont="1" applyFill="1" applyAlignment="1" applyProtection="1">
      <alignment horizontal="left" vertical="center" wrapText="1"/>
      <protection locked="0"/>
    </xf>
    <xf numFmtId="0" fontId="1" fillId="35" borderId="0" xfId="0" applyFont="1" applyFill="1" applyAlignment="1" applyProtection="1">
      <alignment horizontal="center" vertical="center" wrapText="1"/>
      <protection locked="0"/>
    </xf>
    <xf numFmtId="0" fontId="33" fillId="0" borderId="0" xfId="0" applyFont="1" applyAlignment="1" applyProtection="1">
      <alignment horizontal="left" vertical="center" wrapText="1"/>
      <protection locked="0"/>
    </xf>
    <xf numFmtId="216" fontId="26" fillId="0" borderId="0" xfId="0" applyNumberFormat="1" applyFont="1" applyAlignment="1" applyProtection="1">
      <alignment horizontal="left" vertical="center" wrapText="1"/>
      <protection locked="0"/>
    </xf>
    <xf numFmtId="217" fontId="1" fillId="0" borderId="0" xfId="0" applyNumberFormat="1" applyFont="1" applyAlignment="1" applyProtection="1">
      <alignment horizontal="right" vertical="center" wrapText="1"/>
      <protection locked="0"/>
    </xf>
  </cellXfs>
  <cellStyles count="49">
    <cellStyle name="20 % - Accent1" xfId="1" xr:uid="{00000000-0005-0000-0000-000001000000}"/>
    <cellStyle name="20 % - Accent2" xfId="2" xr:uid="{00000000-0005-0000-0000-000002000000}"/>
    <cellStyle name="20 % - Accent3" xfId="3" xr:uid="{00000000-0005-0000-0000-000003000000}"/>
    <cellStyle name="20 % - Accent4" xfId="4" xr:uid="{00000000-0005-0000-0000-000004000000}"/>
    <cellStyle name="20 % - Accent5" xfId="5" xr:uid="{00000000-0005-0000-0000-000005000000}"/>
    <cellStyle name="20 % - Accent6" xfId="6" xr:uid="{00000000-0005-0000-0000-000006000000}"/>
    <cellStyle name="40 % - Accent1" xfId="7" xr:uid="{00000000-0005-0000-0000-000007000000}"/>
    <cellStyle name="40 % - Accent2" xfId="8" xr:uid="{00000000-0005-0000-0000-000008000000}"/>
    <cellStyle name="40 % - Accent3" xfId="9" xr:uid="{00000000-0005-0000-0000-000009000000}"/>
    <cellStyle name="40 % - Accent4" xfId="10" xr:uid="{00000000-0005-0000-0000-00000A000000}"/>
    <cellStyle name="40 % - Accent5" xfId="11" xr:uid="{00000000-0005-0000-0000-00000B000000}"/>
    <cellStyle name="40 % - Accent6" xfId="12" xr:uid="{00000000-0005-0000-0000-00000C000000}"/>
    <cellStyle name="60 % - Accent1" xfId="13" xr:uid="{00000000-0005-0000-0000-00000D000000}"/>
    <cellStyle name="60 % - Accent2" xfId="14" xr:uid="{00000000-0005-0000-0000-00000E000000}"/>
    <cellStyle name="60 % - Accent3" xfId="15" xr:uid="{00000000-0005-0000-0000-00000F000000}"/>
    <cellStyle name="60 % - Accent4" xfId="16" xr:uid="{00000000-0005-0000-0000-000010000000}"/>
    <cellStyle name="60 % - Accent5" xfId="17" xr:uid="{00000000-0005-0000-0000-000011000000}"/>
    <cellStyle name="60 % - Accent6" xfId="18" xr:uid="{00000000-0005-0000-0000-000012000000}"/>
    <cellStyle name="Accent1" xfId="19" xr:uid="{00000000-0005-0000-0000-000013000000}"/>
    <cellStyle name="Accent2" xfId="20" xr:uid="{00000000-0005-0000-0000-000014000000}"/>
    <cellStyle name="Accent3" xfId="21" xr:uid="{00000000-0005-0000-0000-000015000000}"/>
    <cellStyle name="Accent4" xfId="22" xr:uid="{00000000-0005-0000-0000-000016000000}"/>
    <cellStyle name="Accent5" xfId="23" xr:uid="{00000000-0005-0000-0000-000017000000}"/>
    <cellStyle name="Accent6" xfId="24" xr:uid="{00000000-0005-0000-0000-000018000000}"/>
    <cellStyle name="Avertissement" xfId="25" xr:uid="{00000000-0005-0000-0000-000019000000}"/>
    <cellStyle name="Calcul" xfId="26" xr:uid="{00000000-0005-0000-0000-00001A000000}"/>
    <cellStyle name="Cellule liée" xfId="27" xr:uid="{00000000-0005-0000-0000-00001B000000}"/>
    <cellStyle name="Comma" xfId="31" xr:uid="{00000000-0005-0000-0000-00001F000000}"/>
    <cellStyle name="Comma [0]" xfId="32" xr:uid="{00000000-0005-0000-0000-000020000000}"/>
    <cellStyle name="Currency" xfId="33" xr:uid="{00000000-0005-0000-0000-000021000000}"/>
    <cellStyle name="Currency [0]" xfId="34" xr:uid="{00000000-0005-0000-0000-000022000000}"/>
    <cellStyle name="Entrée" xfId="28" xr:uid="{00000000-0005-0000-0000-00001C000000}"/>
    <cellStyle name="Hyperlink" xfId="30" xr:uid="{00000000-0005-0000-0000-00001E000000}"/>
    <cellStyle name="Insatisfaisant" xfId="29" xr:uid="{00000000-0005-0000-0000-00001D000000}"/>
    <cellStyle name="Neutre" xfId="35" xr:uid="{00000000-0005-0000-0000-000023000000}"/>
    <cellStyle name="Normal" xfId="0" builtinId="0"/>
    <cellStyle name="Note" xfId="36" xr:uid="{00000000-0005-0000-0000-000024000000}"/>
    <cellStyle name="Percent" xfId="37" xr:uid="{00000000-0005-0000-0000-000025000000}"/>
    <cellStyle name="Satisfaisant" xfId="38" xr:uid="{00000000-0005-0000-0000-000026000000}"/>
    <cellStyle name="Sortie" xfId="39" xr:uid="{00000000-0005-0000-0000-000027000000}"/>
    <cellStyle name="Standaard 2" xfId="40" xr:uid="{00000000-0005-0000-0000-000028000000}"/>
    <cellStyle name="Texte explicatif" xfId="41" xr:uid="{00000000-0005-0000-0000-000029000000}"/>
    <cellStyle name="Titre" xfId="42" xr:uid="{00000000-0005-0000-0000-00002A000000}"/>
    <cellStyle name="Titre 1" xfId="43" xr:uid="{00000000-0005-0000-0000-00002B000000}"/>
    <cellStyle name="Titre 2" xfId="44" xr:uid="{00000000-0005-0000-0000-00002C000000}"/>
    <cellStyle name="Titre 3" xfId="45" xr:uid="{00000000-0005-0000-0000-00002D000000}"/>
    <cellStyle name="Titre 4" xfId="46" xr:uid="{00000000-0005-0000-0000-00002E000000}"/>
    <cellStyle name="Total" xfId="47" xr:uid="{00000000-0005-0000-0000-00002F000000}"/>
    <cellStyle name="Vérification" xfId="48" xr:uid="{00000000-0005-0000-0000-000030000000}"/>
  </cellStyles>
  <dxfs count="0"/>
  <tableStyles count="1" defaultTableStyle="TableStyleMedium2" defaultPivotStyle="PivotStyleLight16">
    <tableStyle name="Invisible" pivot="0" table="0" count="0" xr9:uid="{7FC288EF-07AF-4786-9F4C-5CD4B8D27D44}"/>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support@3p.eu"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2"/>
  <dimension ref="A1:DE116"/>
  <sheetViews>
    <sheetView tabSelected="1" workbookViewId="0">
      <pane ySplit="4" topLeftCell="A5" activePane="bottomLeft" state="frozen"/>
      <selection pane="bottomLeft" activeCell="D10" sqref="D10"/>
    </sheetView>
  </sheetViews>
  <sheetFormatPr baseColWidth="10" defaultColWidth="9.109375" defaultRowHeight="10.199999999999999" x14ac:dyDescent="0.2"/>
  <cols>
    <col min="1" max="1" width="7.109375" style="15" customWidth="1"/>
    <col min="2" max="2" width="11.6640625" style="56" hidden="1" customWidth="1"/>
    <col min="3" max="3" width="3.6640625" style="56" hidden="1" customWidth="1"/>
    <col min="4" max="4" width="55.109375" style="42" customWidth="1"/>
    <col min="5" max="5" width="4.6640625" style="15" customWidth="1"/>
    <col min="6" max="6" width="8.33203125" style="15" customWidth="1"/>
    <col min="7" max="7" width="2.5546875" style="15" customWidth="1"/>
    <col min="8" max="9" width="4.6640625" style="24" hidden="1" customWidth="1"/>
    <col min="10" max="10" width="7.6640625" style="15" hidden="1" customWidth="1"/>
    <col min="11" max="11" width="12.6640625" style="66" customWidth="1"/>
    <col min="12" max="12" width="31.44140625" style="43" hidden="1" customWidth="1"/>
    <col min="13" max="13" width="19.6640625" style="63" hidden="1" customWidth="1"/>
    <col min="14" max="14" width="33.33203125" style="71" hidden="1" customWidth="1"/>
    <col min="15" max="15" width="24.88671875" style="71" hidden="1" customWidth="1"/>
    <col min="16" max="16" width="16.6640625" style="70" customWidth="1"/>
    <col min="17" max="22" width="10.6640625" style="15" hidden="1" customWidth="1"/>
    <col min="23" max="23" width="8.109375" style="60" customWidth="1"/>
    <col min="24" max="24" width="15.109375" style="28" customWidth="1"/>
    <col min="25" max="25" width="15.6640625" style="50" customWidth="1"/>
    <col min="26" max="26" width="20.6640625" style="15" hidden="1" customWidth="1"/>
    <col min="27" max="99" width="9.109375" style="15" customWidth="1"/>
    <col min="100" max="109" width="9.109375" style="15" hidden="1" customWidth="1"/>
    <col min="110" max="110" width="9.109375" style="15" customWidth="1"/>
    <col min="111" max="16384" width="9.109375" style="15"/>
  </cols>
  <sheetData>
    <row r="1" spans="1:100" hidden="1" x14ac:dyDescent="0.2">
      <c r="A1" s="18"/>
      <c r="B1" s="17"/>
      <c r="C1" s="17"/>
      <c r="D1" s="40"/>
      <c r="E1" s="19"/>
      <c r="F1" s="19"/>
      <c r="G1" s="19"/>
      <c r="H1" s="20"/>
      <c r="I1" s="20"/>
      <c r="J1" s="19"/>
      <c r="K1" s="76"/>
      <c r="L1" s="79"/>
      <c r="M1" s="61"/>
      <c r="N1" s="64"/>
      <c r="O1" s="64"/>
      <c r="P1" s="67"/>
      <c r="Q1" s="19"/>
      <c r="R1" s="19"/>
      <c r="S1" s="19"/>
      <c r="T1" s="19"/>
      <c r="U1" s="19"/>
      <c r="V1" s="19"/>
      <c r="W1" s="58"/>
      <c r="X1" s="25"/>
    </row>
    <row r="2" spans="1:100" s="16" customFormat="1" hidden="1" x14ac:dyDescent="0.2">
      <c r="A2" s="18"/>
      <c r="B2" s="17"/>
      <c r="C2" s="17"/>
      <c r="D2" s="41"/>
      <c r="E2" s="18"/>
      <c r="F2" s="18"/>
      <c r="G2" s="18"/>
      <c r="H2" s="21"/>
      <c r="I2" s="21"/>
      <c r="J2" s="18"/>
      <c r="K2" s="77"/>
      <c r="L2" s="80"/>
      <c r="M2" s="62"/>
      <c r="N2" s="65"/>
      <c r="O2" s="65"/>
      <c r="P2" s="68"/>
      <c r="Q2" s="57"/>
      <c r="R2" s="57"/>
      <c r="S2" s="57"/>
      <c r="T2" s="57"/>
      <c r="U2" s="57"/>
      <c r="V2" s="57"/>
      <c r="W2" s="59"/>
      <c r="X2" s="26"/>
      <c r="Y2" s="51"/>
    </row>
    <row r="3" spans="1:100" s="49" customFormat="1" ht="48.6" customHeight="1" x14ac:dyDescent="0.25">
      <c r="A3" s="14" t="s">
        <v>58</v>
      </c>
      <c r="B3" s="13"/>
      <c r="C3" s="13"/>
      <c r="D3" s="13"/>
      <c r="E3" s="12"/>
      <c r="F3" s="12"/>
      <c r="G3" s="12"/>
      <c r="H3" s="11"/>
      <c r="I3" s="11"/>
      <c r="J3" s="12"/>
      <c r="K3" s="10"/>
      <c r="L3" s="9"/>
      <c r="M3" s="8"/>
      <c r="N3" s="7"/>
      <c r="O3" s="7"/>
      <c r="P3" s="6"/>
      <c r="Q3" s="5"/>
      <c r="R3" s="5"/>
      <c r="S3" s="5"/>
      <c r="T3" s="5"/>
      <c r="U3" s="5"/>
      <c r="V3" s="5"/>
      <c r="W3" s="4"/>
      <c r="X3" s="3"/>
      <c r="Y3" s="12"/>
      <c r="Z3" s="2"/>
    </row>
    <row r="4" spans="1:100" ht="21" customHeight="1" x14ac:dyDescent="0.2">
      <c r="A4" s="150" t="s">
        <v>26</v>
      </c>
      <c r="B4" s="151" t="s">
        <v>20</v>
      </c>
      <c r="C4" s="151"/>
      <c r="D4" s="152" t="s">
        <v>12</v>
      </c>
      <c r="E4" s="150" t="s">
        <v>0</v>
      </c>
      <c r="F4" s="150" t="s">
        <v>21</v>
      </c>
      <c r="G4" s="153" t="s">
        <v>13</v>
      </c>
      <c r="H4" s="154" t="s">
        <v>2</v>
      </c>
      <c r="I4" s="154" t="s">
        <v>3</v>
      </c>
      <c r="J4" s="150" t="s">
        <v>37</v>
      </c>
      <c r="K4" s="155" t="s">
        <v>45</v>
      </c>
      <c r="L4" s="156" t="s">
        <v>15</v>
      </c>
      <c r="M4" s="157" t="s">
        <v>52</v>
      </c>
      <c r="N4" s="158" t="s">
        <v>54</v>
      </c>
      <c r="O4" s="158" t="s">
        <v>53</v>
      </c>
      <c r="P4" s="159" t="s">
        <v>16</v>
      </c>
      <c r="Q4" s="150"/>
      <c r="R4" s="150"/>
      <c r="S4" s="150"/>
      <c r="T4" s="150"/>
      <c r="U4" s="150"/>
      <c r="V4" s="150"/>
      <c r="W4" s="160" t="s">
        <v>17</v>
      </c>
      <c r="X4" s="161" t="s">
        <v>22</v>
      </c>
      <c r="Y4" s="162" t="s">
        <v>44</v>
      </c>
      <c r="Z4" s="55" t="s">
        <v>55</v>
      </c>
    </row>
    <row r="5" spans="1:100" s="75" customFormat="1" ht="13.2" x14ac:dyDescent="0.25">
      <c r="A5" s="163"/>
      <c r="B5" s="164" t="s">
        <v>63</v>
      </c>
      <c r="C5" s="164" t="s">
        <v>63</v>
      </c>
      <c r="D5" s="165" t="s">
        <v>62</v>
      </c>
      <c r="E5" s="163" t="s">
        <v>63</v>
      </c>
      <c r="F5" s="163"/>
      <c r="G5" s="163"/>
      <c r="H5" s="166"/>
      <c r="I5" s="166"/>
      <c r="J5" s="163"/>
      <c r="K5" s="167"/>
      <c r="L5" s="168"/>
      <c r="M5" s="169"/>
      <c r="N5" s="170"/>
      <c r="O5" s="170"/>
      <c r="P5" s="171"/>
      <c r="Q5" s="163"/>
      <c r="R5" s="163"/>
      <c r="S5" s="163"/>
      <c r="T5" s="163"/>
      <c r="U5" s="163"/>
      <c r="V5" s="163"/>
      <c r="W5" s="172"/>
      <c r="X5" s="173"/>
      <c r="Y5" s="174"/>
      <c r="Z5" s="49"/>
    </row>
    <row r="6" spans="1:100" s="75" customFormat="1" ht="13.2" x14ac:dyDescent="0.25">
      <c r="A6" s="49"/>
      <c r="B6" s="175" t="s">
        <v>63</v>
      </c>
      <c r="C6" s="175" t="s">
        <v>63</v>
      </c>
      <c r="D6" s="176" t="s">
        <v>61</v>
      </c>
      <c r="E6" s="49" t="s">
        <v>63</v>
      </c>
      <c r="F6" s="49"/>
      <c r="G6" s="49"/>
      <c r="H6" s="49"/>
      <c r="I6" s="49"/>
      <c r="J6" s="49"/>
      <c r="K6" s="177"/>
      <c r="L6" s="178"/>
      <c r="M6" s="179"/>
      <c r="N6" s="180"/>
      <c r="O6" s="180"/>
      <c r="P6" s="181"/>
      <c r="Q6" s="49"/>
      <c r="R6" s="49"/>
      <c r="S6" s="49"/>
      <c r="T6" s="49"/>
      <c r="U6" s="49"/>
      <c r="V6" s="49"/>
      <c r="W6" s="182"/>
      <c r="X6" s="32"/>
      <c r="Y6" s="183"/>
      <c r="Z6" s="49"/>
    </row>
    <row r="7" spans="1:100" ht="20.399999999999999" x14ac:dyDescent="0.2">
      <c r="A7" s="34">
        <v>1</v>
      </c>
      <c r="B7" s="184" t="s">
        <v>63</v>
      </c>
      <c r="C7" s="184" t="s">
        <v>63</v>
      </c>
      <c r="D7" s="185" t="s">
        <v>59</v>
      </c>
      <c r="E7" s="34" t="s">
        <v>60</v>
      </c>
      <c r="F7" s="34" t="s">
        <v>64</v>
      </c>
      <c r="G7" s="34">
        <v>1</v>
      </c>
      <c r="H7" s="37"/>
      <c r="I7" s="37"/>
      <c r="J7" s="34">
        <f t="shared" ref="J7:J15" si="0">G7-I7+H7</f>
        <v>1</v>
      </c>
      <c r="K7" s="186"/>
      <c r="L7" s="187" t="e">
        <f t="shared" ref="L7:L15" ca="1" si="1">EUROToLetters(K7)</f>
        <v>#NAME?</v>
      </c>
      <c r="M7" s="94"/>
      <c r="N7" s="93"/>
      <c r="O7" s="93"/>
      <c r="P7" s="188">
        <f t="shared" ref="P7:P15" si="2">ROUND(G7*ROUND(K7,2),2)</f>
        <v>0</v>
      </c>
      <c r="Q7" s="34"/>
      <c r="R7" s="34"/>
      <c r="S7" s="34"/>
      <c r="T7" s="34"/>
      <c r="U7" s="34"/>
      <c r="V7" s="34"/>
      <c r="W7" s="189">
        <v>0.2</v>
      </c>
      <c r="X7" s="30">
        <f t="shared" ref="X7:X15" si="3">ROUND(W7*ROUND(P7,2),2)</f>
        <v>0</v>
      </c>
      <c r="Y7" s="92"/>
      <c r="Z7" s="34"/>
      <c r="CV7" s="15">
        <v>1</v>
      </c>
    </row>
    <row r="8" spans="1:100" ht="20.399999999999999" x14ac:dyDescent="0.2">
      <c r="A8" s="34">
        <v>2</v>
      </c>
      <c r="B8" s="184" t="s">
        <v>63</v>
      </c>
      <c r="C8" s="184" t="s">
        <v>63</v>
      </c>
      <c r="D8" s="185" t="s">
        <v>65</v>
      </c>
      <c r="E8" s="34" t="s">
        <v>60</v>
      </c>
      <c r="F8" s="34" t="s">
        <v>64</v>
      </c>
      <c r="G8" s="34">
        <v>1</v>
      </c>
      <c r="H8" s="37"/>
      <c r="I8" s="37"/>
      <c r="J8" s="34">
        <f t="shared" si="0"/>
        <v>1</v>
      </c>
      <c r="K8" s="186"/>
      <c r="L8" s="187" t="e">
        <f t="shared" ca="1" si="1"/>
        <v>#NAME?</v>
      </c>
      <c r="M8" s="94"/>
      <c r="N8" s="93"/>
      <c r="O8" s="93"/>
      <c r="P8" s="188">
        <f t="shared" si="2"/>
        <v>0</v>
      </c>
      <c r="Q8" s="34"/>
      <c r="R8" s="34"/>
      <c r="S8" s="34"/>
      <c r="T8" s="34"/>
      <c r="U8" s="34"/>
      <c r="V8" s="34"/>
      <c r="W8" s="189">
        <v>0.2</v>
      </c>
      <c r="X8" s="30">
        <f t="shared" si="3"/>
        <v>0</v>
      </c>
      <c r="Y8" s="92"/>
      <c r="Z8" s="34"/>
      <c r="CV8" s="15">
        <v>1</v>
      </c>
    </row>
    <row r="9" spans="1:100" ht="30.6" x14ac:dyDescent="0.2">
      <c r="A9" s="34">
        <v>3</v>
      </c>
      <c r="B9" s="184" t="s">
        <v>63</v>
      </c>
      <c r="C9" s="184" t="s">
        <v>63</v>
      </c>
      <c r="D9" s="185" t="s">
        <v>66</v>
      </c>
      <c r="E9" s="34" t="s">
        <v>60</v>
      </c>
      <c r="F9" s="34" t="s">
        <v>64</v>
      </c>
      <c r="G9" s="34">
        <v>1</v>
      </c>
      <c r="H9" s="37"/>
      <c r="I9" s="37"/>
      <c r="J9" s="34">
        <f t="shared" si="0"/>
        <v>1</v>
      </c>
      <c r="K9" s="186"/>
      <c r="L9" s="187" t="e">
        <f t="shared" ca="1" si="1"/>
        <v>#NAME?</v>
      </c>
      <c r="M9" s="94"/>
      <c r="N9" s="93"/>
      <c r="O9" s="93"/>
      <c r="P9" s="188">
        <f t="shared" si="2"/>
        <v>0</v>
      </c>
      <c r="Q9" s="34"/>
      <c r="R9" s="34"/>
      <c r="S9" s="34"/>
      <c r="T9" s="34"/>
      <c r="U9" s="34"/>
      <c r="V9" s="34"/>
      <c r="W9" s="189">
        <v>0.2</v>
      </c>
      <c r="X9" s="30">
        <f t="shared" si="3"/>
        <v>0</v>
      </c>
      <c r="Y9" s="92"/>
      <c r="Z9" s="34"/>
      <c r="CV9" s="15">
        <v>1</v>
      </c>
    </row>
    <row r="10" spans="1:100" ht="30.6" x14ac:dyDescent="0.2">
      <c r="A10" s="34">
        <v>4</v>
      </c>
      <c r="B10" s="184" t="s">
        <v>63</v>
      </c>
      <c r="C10" s="184" t="s">
        <v>63</v>
      </c>
      <c r="D10" s="185" t="s">
        <v>67</v>
      </c>
      <c r="E10" s="34" t="s">
        <v>60</v>
      </c>
      <c r="F10" s="34" t="s">
        <v>64</v>
      </c>
      <c r="G10" s="34">
        <v>1</v>
      </c>
      <c r="H10" s="37"/>
      <c r="I10" s="37"/>
      <c r="J10" s="34">
        <f t="shared" si="0"/>
        <v>1</v>
      </c>
      <c r="K10" s="186"/>
      <c r="L10" s="187" t="e">
        <f t="shared" ca="1" si="1"/>
        <v>#NAME?</v>
      </c>
      <c r="M10" s="94"/>
      <c r="N10" s="93"/>
      <c r="O10" s="93"/>
      <c r="P10" s="188">
        <f t="shared" si="2"/>
        <v>0</v>
      </c>
      <c r="Q10" s="34"/>
      <c r="R10" s="34"/>
      <c r="S10" s="34"/>
      <c r="T10" s="34"/>
      <c r="U10" s="34"/>
      <c r="V10" s="34"/>
      <c r="W10" s="189">
        <v>0.2</v>
      </c>
      <c r="X10" s="30">
        <f t="shared" si="3"/>
        <v>0</v>
      </c>
      <c r="Y10" s="92"/>
      <c r="Z10" s="34"/>
      <c r="CV10" s="15">
        <v>1</v>
      </c>
    </row>
    <row r="11" spans="1:100" x14ac:dyDescent="0.2">
      <c r="A11" s="34">
        <v>5</v>
      </c>
      <c r="B11" s="184" t="s">
        <v>63</v>
      </c>
      <c r="C11" s="184" t="s">
        <v>63</v>
      </c>
      <c r="D11" s="185" t="s">
        <v>68</v>
      </c>
      <c r="E11" s="34" t="s">
        <v>60</v>
      </c>
      <c r="F11" s="34" t="s">
        <v>64</v>
      </c>
      <c r="G11" s="34">
        <v>1</v>
      </c>
      <c r="H11" s="37"/>
      <c r="I11" s="37"/>
      <c r="J11" s="34">
        <f t="shared" si="0"/>
        <v>1</v>
      </c>
      <c r="K11" s="186"/>
      <c r="L11" s="187" t="e">
        <f t="shared" ca="1" si="1"/>
        <v>#NAME?</v>
      </c>
      <c r="M11" s="94"/>
      <c r="N11" s="93"/>
      <c r="O11" s="93"/>
      <c r="P11" s="188">
        <f t="shared" si="2"/>
        <v>0</v>
      </c>
      <c r="Q11" s="34"/>
      <c r="R11" s="34"/>
      <c r="S11" s="34"/>
      <c r="T11" s="34"/>
      <c r="U11" s="34"/>
      <c r="V11" s="34"/>
      <c r="W11" s="189">
        <v>0.2</v>
      </c>
      <c r="X11" s="30">
        <f t="shared" si="3"/>
        <v>0</v>
      </c>
      <c r="Y11" s="92"/>
      <c r="Z11" s="34"/>
      <c r="CV11" s="15">
        <v>1</v>
      </c>
    </row>
    <row r="12" spans="1:100" x14ac:dyDescent="0.2">
      <c r="A12" s="34">
        <v>6</v>
      </c>
      <c r="B12" s="184" t="s">
        <v>63</v>
      </c>
      <c r="C12" s="184" t="s">
        <v>63</v>
      </c>
      <c r="D12" s="185" t="s">
        <v>69</v>
      </c>
      <c r="E12" s="34" t="s">
        <v>60</v>
      </c>
      <c r="F12" s="34" t="s">
        <v>64</v>
      </c>
      <c r="G12" s="34">
        <v>1</v>
      </c>
      <c r="H12" s="37"/>
      <c r="I12" s="37"/>
      <c r="J12" s="34">
        <f t="shared" si="0"/>
        <v>1</v>
      </c>
      <c r="K12" s="186"/>
      <c r="L12" s="187" t="e">
        <f t="shared" ca="1" si="1"/>
        <v>#NAME?</v>
      </c>
      <c r="M12" s="94"/>
      <c r="N12" s="93"/>
      <c r="O12" s="93"/>
      <c r="P12" s="188">
        <f t="shared" si="2"/>
        <v>0</v>
      </c>
      <c r="Q12" s="34"/>
      <c r="R12" s="34"/>
      <c r="S12" s="34"/>
      <c r="T12" s="34"/>
      <c r="U12" s="34"/>
      <c r="V12" s="34"/>
      <c r="W12" s="189">
        <v>0.2</v>
      </c>
      <c r="X12" s="30">
        <f t="shared" si="3"/>
        <v>0</v>
      </c>
      <c r="Y12" s="92"/>
      <c r="Z12" s="34"/>
      <c r="CV12" s="15">
        <v>1</v>
      </c>
    </row>
    <row r="13" spans="1:100" ht="40.799999999999997" x14ac:dyDescent="0.2">
      <c r="A13" s="34">
        <v>7</v>
      </c>
      <c r="B13" s="184" t="s">
        <v>63</v>
      </c>
      <c r="C13" s="184" t="s">
        <v>63</v>
      </c>
      <c r="D13" s="185" t="s">
        <v>70</v>
      </c>
      <c r="E13" s="34" t="s">
        <v>60</v>
      </c>
      <c r="F13" s="34" t="s">
        <v>64</v>
      </c>
      <c r="G13" s="34">
        <v>1</v>
      </c>
      <c r="H13" s="37"/>
      <c r="I13" s="37"/>
      <c r="J13" s="34">
        <f t="shared" si="0"/>
        <v>1</v>
      </c>
      <c r="K13" s="186"/>
      <c r="L13" s="187" t="e">
        <f t="shared" ca="1" si="1"/>
        <v>#NAME?</v>
      </c>
      <c r="M13" s="94"/>
      <c r="N13" s="93"/>
      <c r="O13" s="93"/>
      <c r="P13" s="188">
        <f t="shared" si="2"/>
        <v>0</v>
      </c>
      <c r="Q13" s="34"/>
      <c r="R13" s="34"/>
      <c r="S13" s="34"/>
      <c r="T13" s="34"/>
      <c r="U13" s="34"/>
      <c r="V13" s="34"/>
      <c r="W13" s="189">
        <v>0.2</v>
      </c>
      <c r="X13" s="30">
        <f t="shared" si="3"/>
        <v>0</v>
      </c>
      <c r="Y13" s="92"/>
      <c r="Z13" s="34"/>
      <c r="CV13" s="15">
        <v>1</v>
      </c>
    </row>
    <row r="14" spans="1:100" ht="20.399999999999999" x14ac:dyDescent="0.2">
      <c r="A14" s="34">
        <v>8</v>
      </c>
      <c r="B14" s="184" t="s">
        <v>63</v>
      </c>
      <c r="C14" s="184" t="s">
        <v>63</v>
      </c>
      <c r="D14" s="185" t="s">
        <v>71</v>
      </c>
      <c r="E14" s="34" t="s">
        <v>60</v>
      </c>
      <c r="F14" s="34" t="s">
        <v>64</v>
      </c>
      <c r="G14" s="34">
        <v>1</v>
      </c>
      <c r="H14" s="37"/>
      <c r="I14" s="37"/>
      <c r="J14" s="34">
        <f t="shared" si="0"/>
        <v>1</v>
      </c>
      <c r="K14" s="186"/>
      <c r="L14" s="187" t="e">
        <f t="shared" ca="1" si="1"/>
        <v>#NAME?</v>
      </c>
      <c r="M14" s="94"/>
      <c r="N14" s="93"/>
      <c r="O14" s="93"/>
      <c r="P14" s="188">
        <f t="shared" si="2"/>
        <v>0</v>
      </c>
      <c r="Q14" s="34"/>
      <c r="R14" s="34"/>
      <c r="S14" s="34"/>
      <c r="T14" s="34"/>
      <c r="U14" s="34"/>
      <c r="V14" s="34"/>
      <c r="W14" s="189">
        <v>0.2</v>
      </c>
      <c r="X14" s="30">
        <f t="shared" si="3"/>
        <v>0</v>
      </c>
      <c r="Y14" s="92"/>
      <c r="Z14" s="34"/>
      <c r="CV14" s="15">
        <v>1</v>
      </c>
    </row>
    <row r="15" spans="1:100" ht="20.399999999999999" x14ac:dyDescent="0.2">
      <c r="A15" s="34">
        <v>9</v>
      </c>
      <c r="B15" s="184" t="s">
        <v>63</v>
      </c>
      <c r="C15" s="184" t="s">
        <v>63</v>
      </c>
      <c r="D15" s="185" t="s">
        <v>72</v>
      </c>
      <c r="E15" s="34" t="s">
        <v>60</v>
      </c>
      <c r="F15" s="34" t="s">
        <v>64</v>
      </c>
      <c r="G15" s="34">
        <v>1</v>
      </c>
      <c r="H15" s="37"/>
      <c r="I15" s="37"/>
      <c r="J15" s="34">
        <f t="shared" si="0"/>
        <v>1</v>
      </c>
      <c r="K15" s="186"/>
      <c r="L15" s="187" t="e">
        <f t="shared" ca="1" si="1"/>
        <v>#NAME?</v>
      </c>
      <c r="M15" s="94"/>
      <c r="N15" s="93"/>
      <c r="O15" s="93"/>
      <c r="P15" s="188">
        <f t="shared" si="2"/>
        <v>0</v>
      </c>
      <c r="Q15" s="34"/>
      <c r="R15" s="34"/>
      <c r="S15" s="34"/>
      <c r="T15" s="34"/>
      <c r="U15" s="34"/>
      <c r="V15" s="34"/>
      <c r="W15" s="189">
        <v>0.2</v>
      </c>
      <c r="X15" s="30">
        <f t="shared" si="3"/>
        <v>0</v>
      </c>
      <c r="Y15" s="92"/>
      <c r="Z15" s="34"/>
      <c r="CV15" s="15">
        <v>1</v>
      </c>
    </row>
    <row r="16" spans="1:100" s="75" customFormat="1" ht="13.2" x14ac:dyDescent="0.25">
      <c r="A16" s="150"/>
      <c r="B16" s="190" t="s">
        <v>63</v>
      </c>
      <c r="C16" s="190" t="s">
        <v>63</v>
      </c>
      <c r="D16" s="191" t="s">
        <v>73</v>
      </c>
      <c r="E16" s="150" t="s">
        <v>63</v>
      </c>
      <c r="F16" s="150"/>
      <c r="G16" s="150"/>
      <c r="H16" s="192"/>
      <c r="I16" s="192"/>
      <c r="J16" s="150"/>
      <c r="K16" s="155"/>
      <c r="L16" s="193"/>
      <c r="M16" s="194"/>
      <c r="N16" s="158"/>
      <c r="O16" s="158"/>
      <c r="P16" s="159">
        <f>SUMIF(CV7:CV15,"&gt;0",P7:P15)</f>
        <v>0</v>
      </c>
      <c r="Q16" s="150"/>
      <c r="R16" s="150"/>
      <c r="S16" s="150"/>
      <c r="T16" s="150"/>
      <c r="U16" s="150"/>
      <c r="V16" s="150"/>
      <c r="W16" s="160"/>
      <c r="X16" s="161"/>
      <c r="Y16" s="195"/>
      <c r="Z16" s="55"/>
    </row>
    <row r="17" spans="1:103" s="75" customFormat="1" ht="20.399999999999999" x14ac:dyDescent="0.25">
      <c r="A17" s="49"/>
      <c r="B17" s="175" t="s">
        <v>63</v>
      </c>
      <c r="C17" s="175" t="s">
        <v>63</v>
      </c>
      <c r="D17" s="176" t="s">
        <v>74</v>
      </c>
      <c r="E17" s="49" t="s">
        <v>63</v>
      </c>
      <c r="F17" s="49"/>
      <c r="G17" s="49"/>
      <c r="H17" s="35"/>
      <c r="I17" s="35"/>
      <c r="J17" s="49"/>
      <c r="K17" s="177"/>
      <c r="L17" s="196"/>
      <c r="M17" s="197"/>
      <c r="N17" s="198"/>
      <c r="O17" s="198"/>
      <c r="P17" s="181"/>
      <c r="Q17" s="49"/>
      <c r="R17" s="49"/>
      <c r="S17" s="49"/>
      <c r="T17" s="49"/>
      <c r="U17" s="49"/>
      <c r="V17" s="49"/>
      <c r="W17" s="182"/>
      <c r="X17" s="32"/>
      <c r="Y17" s="183"/>
      <c r="Z17" s="49"/>
    </row>
    <row r="18" spans="1:103" ht="30.6" x14ac:dyDescent="0.2">
      <c r="A18" s="34">
        <v>10</v>
      </c>
      <c r="B18" s="184" t="s">
        <v>63</v>
      </c>
      <c r="C18" s="184" t="s">
        <v>63</v>
      </c>
      <c r="D18" s="185" t="s">
        <v>75</v>
      </c>
      <c r="E18" s="34" t="s">
        <v>60</v>
      </c>
      <c r="F18" s="34" t="s">
        <v>64</v>
      </c>
      <c r="G18" s="34">
        <v>1</v>
      </c>
      <c r="H18" s="37"/>
      <c r="I18" s="37"/>
      <c r="J18" s="34">
        <f>G18-I18+H18</f>
        <v>1</v>
      </c>
      <c r="K18" s="186"/>
      <c r="L18" s="187" t="e">
        <f ca="1">EUROToLetters(K18)</f>
        <v>#NAME?</v>
      </c>
      <c r="M18" s="94"/>
      <c r="N18" s="93"/>
      <c r="O18" s="93"/>
      <c r="P18" s="188">
        <f>ROUND(G18*ROUND(K18,2),2)</f>
        <v>0</v>
      </c>
      <c r="Q18" s="34"/>
      <c r="R18" s="34"/>
      <c r="S18" s="34"/>
      <c r="T18" s="34"/>
      <c r="U18" s="34"/>
      <c r="V18" s="34"/>
      <c r="W18" s="189">
        <v>0.2</v>
      </c>
      <c r="X18" s="30">
        <f>ROUND(W18*ROUND(P18,2),2)</f>
        <v>0</v>
      </c>
      <c r="Y18" s="92"/>
      <c r="Z18" s="34"/>
      <c r="CW18" s="15">
        <v>1</v>
      </c>
    </row>
    <row r="19" spans="1:103" ht="20.399999999999999" x14ac:dyDescent="0.2">
      <c r="A19" s="34">
        <v>11</v>
      </c>
      <c r="B19" s="184" t="s">
        <v>63</v>
      </c>
      <c r="C19" s="184" t="s">
        <v>63</v>
      </c>
      <c r="D19" s="185" t="s">
        <v>76</v>
      </c>
      <c r="E19" s="34" t="s">
        <v>60</v>
      </c>
      <c r="F19" s="34" t="s">
        <v>64</v>
      </c>
      <c r="G19" s="34">
        <v>1</v>
      </c>
      <c r="H19" s="37"/>
      <c r="I19" s="37"/>
      <c r="J19" s="34">
        <f>G19-I19+H19</f>
        <v>1</v>
      </c>
      <c r="K19" s="186"/>
      <c r="L19" s="187" t="e">
        <f ca="1">EUROToLetters(K19)</f>
        <v>#NAME?</v>
      </c>
      <c r="M19" s="94"/>
      <c r="N19" s="93"/>
      <c r="O19" s="93"/>
      <c r="P19" s="188">
        <f>ROUND(G19*ROUND(K19,2),2)</f>
        <v>0</v>
      </c>
      <c r="Q19" s="34"/>
      <c r="R19" s="34"/>
      <c r="S19" s="34"/>
      <c r="T19" s="34"/>
      <c r="U19" s="34"/>
      <c r="V19" s="34"/>
      <c r="W19" s="189">
        <v>0.2</v>
      </c>
      <c r="X19" s="30">
        <f>ROUND(W19*ROUND(P19,2),2)</f>
        <v>0</v>
      </c>
      <c r="Y19" s="92"/>
      <c r="Z19" s="34"/>
      <c r="CW19" s="15">
        <v>1</v>
      </c>
    </row>
    <row r="20" spans="1:103" s="75" customFormat="1" ht="13.2" x14ac:dyDescent="0.25">
      <c r="A20" s="150"/>
      <c r="B20" s="190" t="s">
        <v>63</v>
      </c>
      <c r="C20" s="190" t="s">
        <v>63</v>
      </c>
      <c r="D20" s="191" t="s">
        <v>77</v>
      </c>
      <c r="E20" s="150" t="s">
        <v>63</v>
      </c>
      <c r="F20" s="150"/>
      <c r="G20" s="150"/>
      <c r="H20" s="192"/>
      <c r="I20" s="192"/>
      <c r="J20" s="150"/>
      <c r="K20" s="155"/>
      <c r="L20" s="193"/>
      <c r="M20" s="194"/>
      <c r="N20" s="158"/>
      <c r="O20" s="158"/>
      <c r="P20" s="159">
        <f>SUMIF(CW18:CW19,"&gt;0",P18:P19)</f>
        <v>0</v>
      </c>
      <c r="Q20" s="150"/>
      <c r="R20" s="150"/>
      <c r="S20" s="150"/>
      <c r="T20" s="150"/>
      <c r="U20" s="150"/>
      <c r="V20" s="150"/>
      <c r="W20" s="160"/>
      <c r="X20" s="161"/>
      <c r="Y20" s="195"/>
      <c r="Z20" s="55"/>
    </row>
    <row r="21" spans="1:103" s="75" customFormat="1" ht="20.399999999999999" x14ac:dyDescent="0.25">
      <c r="A21" s="49"/>
      <c r="B21" s="175" t="s">
        <v>63</v>
      </c>
      <c r="C21" s="175" t="s">
        <v>63</v>
      </c>
      <c r="D21" s="176" t="s">
        <v>78</v>
      </c>
      <c r="E21" s="49" t="s">
        <v>63</v>
      </c>
      <c r="F21" s="49"/>
      <c r="G21" s="49"/>
      <c r="H21" s="35"/>
      <c r="I21" s="35"/>
      <c r="J21" s="49"/>
      <c r="K21" s="177"/>
      <c r="L21" s="196"/>
      <c r="M21" s="197"/>
      <c r="N21" s="198"/>
      <c r="O21" s="198"/>
      <c r="P21" s="181"/>
      <c r="Q21" s="49"/>
      <c r="R21" s="49"/>
      <c r="S21" s="49"/>
      <c r="T21" s="49"/>
      <c r="U21" s="49"/>
      <c r="V21" s="49"/>
      <c r="W21" s="182"/>
      <c r="X21" s="32"/>
      <c r="Y21" s="183"/>
      <c r="Z21" s="49"/>
    </row>
    <row r="22" spans="1:103" ht="20.399999999999999" x14ac:dyDescent="0.2">
      <c r="A22" s="34">
        <v>12</v>
      </c>
      <c r="B22" s="184" t="s">
        <v>63</v>
      </c>
      <c r="C22" s="184" t="s">
        <v>63</v>
      </c>
      <c r="D22" s="185" t="s">
        <v>79</v>
      </c>
      <c r="E22" s="34" t="s">
        <v>60</v>
      </c>
      <c r="F22" s="34" t="s">
        <v>64</v>
      </c>
      <c r="G22" s="34">
        <v>1</v>
      </c>
      <c r="H22" s="37"/>
      <c r="I22" s="37"/>
      <c r="J22" s="34">
        <f>G22-I22+H22</f>
        <v>1</v>
      </c>
      <c r="K22" s="186"/>
      <c r="L22" s="187" t="e">
        <f ca="1">EUROToLetters(K22)</f>
        <v>#NAME?</v>
      </c>
      <c r="M22" s="94"/>
      <c r="N22" s="93"/>
      <c r="O22" s="93"/>
      <c r="P22" s="188">
        <f>ROUND(G22*ROUND(K22,2),2)</f>
        <v>0</v>
      </c>
      <c r="Q22" s="34"/>
      <c r="R22" s="34"/>
      <c r="S22" s="34"/>
      <c r="T22" s="34"/>
      <c r="U22" s="34"/>
      <c r="V22" s="34"/>
      <c r="W22" s="189">
        <v>0.2</v>
      </c>
      <c r="X22" s="30">
        <f>ROUND(W22*ROUND(P22,2),2)</f>
        <v>0</v>
      </c>
      <c r="Y22" s="92"/>
      <c r="Z22" s="34"/>
      <c r="CX22" s="15">
        <v>1</v>
      </c>
    </row>
    <row r="23" spans="1:103" s="75" customFormat="1" ht="13.2" x14ac:dyDescent="0.25">
      <c r="A23" s="150"/>
      <c r="B23" s="190" t="s">
        <v>63</v>
      </c>
      <c r="C23" s="190" t="s">
        <v>63</v>
      </c>
      <c r="D23" s="191" t="s">
        <v>80</v>
      </c>
      <c r="E23" s="150" t="s">
        <v>63</v>
      </c>
      <c r="F23" s="150"/>
      <c r="G23" s="150"/>
      <c r="H23" s="192"/>
      <c r="I23" s="192"/>
      <c r="J23" s="150"/>
      <c r="K23" s="155"/>
      <c r="L23" s="193"/>
      <c r="M23" s="194"/>
      <c r="N23" s="158"/>
      <c r="O23" s="158"/>
      <c r="P23" s="159">
        <f>SUMIF(CX22:CX22,"&gt;0",P22:P22)</f>
        <v>0</v>
      </c>
      <c r="Q23" s="150"/>
      <c r="R23" s="150"/>
      <c r="S23" s="150"/>
      <c r="T23" s="150"/>
      <c r="U23" s="150"/>
      <c r="V23" s="150"/>
      <c r="W23" s="160"/>
      <c r="X23" s="161"/>
      <c r="Y23" s="195"/>
      <c r="Z23" s="55"/>
    </row>
    <row r="24" spans="1:103" s="75" customFormat="1" ht="30.6" x14ac:dyDescent="0.25">
      <c r="A24" s="49"/>
      <c r="B24" s="175" t="s">
        <v>63</v>
      </c>
      <c r="C24" s="175" t="s">
        <v>63</v>
      </c>
      <c r="D24" s="176" t="s">
        <v>81</v>
      </c>
      <c r="E24" s="49" t="s">
        <v>63</v>
      </c>
      <c r="F24" s="49"/>
      <c r="G24" s="49"/>
      <c r="H24" s="35"/>
      <c r="I24" s="35"/>
      <c r="J24" s="49"/>
      <c r="K24" s="177"/>
      <c r="L24" s="196"/>
      <c r="M24" s="197"/>
      <c r="N24" s="198"/>
      <c r="O24" s="198"/>
      <c r="P24" s="181"/>
      <c r="Q24" s="49"/>
      <c r="R24" s="49"/>
      <c r="S24" s="49"/>
      <c r="T24" s="49"/>
      <c r="U24" s="49"/>
      <c r="V24" s="49"/>
      <c r="W24" s="182"/>
      <c r="X24" s="32"/>
      <c r="Y24" s="183"/>
      <c r="Z24" s="49"/>
    </row>
    <row r="25" spans="1:103" ht="51" x14ac:dyDescent="0.2">
      <c r="A25" s="34">
        <v>13</v>
      </c>
      <c r="B25" s="184" t="s">
        <v>63</v>
      </c>
      <c r="C25" s="184" t="s">
        <v>63</v>
      </c>
      <c r="D25" s="185" t="s">
        <v>82</v>
      </c>
      <c r="E25" s="34" t="s">
        <v>60</v>
      </c>
      <c r="F25" s="34" t="s">
        <v>64</v>
      </c>
      <c r="G25" s="34">
        <v>1</v>
      </c>
      <c r="H25" s="37"/>
      <c r="I25" s="37"/>
      <c r="J25" s="34">
        <f t="shared" ref="J25:J30" si="4">G25-I25+H25</f>
        <v>1</v>
      </c>
      <c r="K25" s="186"/>
      <c r="L25" s="187" t="e">
        <f t="shared" ref="L25:L30" ca="1" si="5">EUROToLetters(K25)</f>
        <v>#NAME?</v>
      </c>
      <c r="M25" s="94"/>
      <c r="N25" s="93"/>
      <c r="O25" s="93"/>
      <c r="P25" s="188">
        <f t="shared" ref="P25:P30" si="6">ROUND(G25*ROUND(K25,2),2)</f>
        <v>0</v>
      </c>
      <c r="Q25" s="34"/>
      <c r="R25" s="34"/>
      <c r="S25" s="34"/>
      <c r="T25" s="34"/>
      <c r="U25" s="34"/>
      <c r="V25" s="34"/>
      <c r="W25" s="189">
        <v>0.2</v>
      </c>
      <c r="X25" s="30">
        <f t="shared" ref="X25:X30" si="7">ROUND(W25*ROUND(P25,2),2)</f>
        <v>0</v>
      </c>
      <c r="Y25" s="92"/>
      <c r="Z25" s="34"/>
      <c r="CY25" s="15">
        <v>1</v>
      </c>
    </row>
    <row r="26" spans="1:103" x14ac:dyDescent="0.2">
      <c r="A26" s="34">
        <v>14</v>
      </c>
      <c r="B26" s="184" t="s">
        <v>63</v>
      </c>
      <c r="C26" s="184" t="s">
        <v>63</v>
      </c>
      <c r="D26" s="185" t="s">
        <v>83</v>
      </c>
      <c r="E26" s="34" t="s">
        <v>60</v>
      </c>
      <c r="F26" s="34" t="s">
        <v>64</v>
      </c>
      <c r="G26" s="34">
        <v>1</v>
      </c>
      <c r="H26" s="37"/>
      <c r="I26" s="37"/>
      <c r="J26" s="34">
        <f t="shared" si="4"/>
        <v>1</v>
      </c>
      <c r="K26" s="186"/>
      <c r="L26" s="187" t="e">
        <f t="shared" ca="1" si="5"/>
        <v>#NAME?</v>
      </c>
      <c r="M26" s="94"/>
      <c r="N26" s="93"/>
      <c r="O26" s="93"/>
      <c r="P26" s="188">
        <f t="shared" si="6"/>
        <v>0</v>
      </c>
      <c r="Q26" s="34"/>
      <c r="R26" s="34"/>
      <c r="S26" s="34"/>
      <c r="T26" s="34"/>
      <c r="U26" s="34"/>
      <c r="V26" s="34"/>
      <c r="W26" s="189">
        <v>0.2</v>
      </c>
      <c r="X26" s="30">
        <f t="shared" si="7"/>
        <v>0</v>
      </c>
      <c r="Y26" s="92"/>
      <c r="Z26" s="34"/>
      <c r="CY26" s="15">
        <v>1</v>
      </c>
    </row>
    <row r="27" spans="1:103" ht="40.799999999999997" x14ac:dyDescent="0.2">
      <c r="A27" s="34">
        <v>15</v>
      </c>
      <c r="B27" s="184" t="s">
        <v>63</v>
      </c>
      <c r="C27" s="184" t="s">
        <v>63</v>
      </c>
      <c r="D27" s="185" t="s">
        <v>84</v>
      </c>
      <c r="E27" s="34" t="s">
        <v>60</v>
      </c>
      <c r="F27" s="34" t="s">
        <v>64</v>
      </c>
      <c r="G27" s="34">
        <v>1</v>
      </c>
      <c r="H27" s="37"/>
      <c r="I27" s="37"/>
      <c r="J27" s="34">
        <f t="shared" si="4"/>
        <v>1</v>
      </c>
      <c r="K27" s="186"/>
      <c r="L27" s="187" t="e">
        <f t="shared" ca="1" si="5"/>
        <v>#NAME?</v>
      </c>
      <c r="M27" s="94"/>
      <c r="N27" s="93"/>
      <c r="O27" s="93"/>
      <c r="P27" s="188">
        <f t="shared" si="6"/>
        <v>0</v>
      </c>
      <c r="Q27" s="34"/>
      <c r="R27" s="34"/>
      <c r="S27" s="34"/>
      <c r="T27" s="34"/>
      <c r="U27" s="34"/>
      <c r="V27" s="34"/>
      <c r="W27" s="189">
        <v>0.2</v>
      </c>
      <c r="X27" s="30">
        <f t="shared" si="7"/>
        <v>0</v>
      </c>
      <c r="Y27" s="92"/>
      <c r="Z27" s="34"/>
      <c r="CY27" s="15">
        <v>1</v>
      </c>
    </row>
    <row r="28" spans="1:103" ht="30.6" x14ac:dyDescent="0.2">
      <c r="A28" s="34">
        <v>16</v>
      </c>
      <c r="B28" s="184" t="s">
        <v>63</v>
      </c>
      <c r="C28" s="184" t="s">
        <v>63</v>
      </c>
      <c r="D28" s="185" t="s">
        <v>85</v>
      </c>
      <c r="E28" s="34" t="s">
        <v>60</v>
      </c>
      <c r="F28" s="34" t="s">
        <v>64</v>
      </c>
      <c r="G28" s="34">
        <v>1</v>
      </c>
      <c r="H28" s="37"/>
      <c r="I28" s="37"/>
      <c r="J28" s="34">
        <f t="shared" si="4"/>
        <v>1</v>
      </c>
      <c r="K28" s="186"/>
      <c r="L28" s="187" t="e">
        <f t="shared" ca="1" si="5"/>
        <v>#NAME?</v>
      </c>
      <c r="M28" s="94"/>
      <c r="N28" s="93"/>
      <c r="O28" s="93"/>
      <c r="P28" s="188">
        <f t="shared" si="6"/>
        <v>0</v>
      </c>
      <c r="Q28" s="34"/>
      <c r="R28" s="34"/>
      <c r="S28" s="34"/>
      <c r="T28" s="34"/>
      <c r="U28" s="34"/>
      <c r="V28" s="34"/>
      <c r="W28" s="189">
        <v>0.2</v>
      </c>
      <c r="X28" s="30">
        <f t="shared" si="7"/>
        <v>0</v>
      </c>
      <c r="Y28" s="92"/>
      <c r="Z28" s="34"/>
      <c r="CY28" s="15">
        <v>1</v>
      </c>
    </row>
    <row r="29" spans="1:103" ht="20.399999999999999" x14ac:dyDescent="0.2">
      <c r="A29" s="34">
        <v>17</v>
      </c>
      <c r="B29" s="184" t="s">
        <v>63</v>
      </c>
      <c r="C29" s="184" t="s">
        <v>63</v>
      </c>
      <c r="D29" s="185" t="s">
        <v>86</v>
      </c>
      <c r="E29" s="34" t="s">
        <v>60</v>
      </c>
      <c r="F29" s="34" t="s">
        <v>64</v>
      </c>
      <c r="G29" s="34">
        <v>1</v>
      </c>
      <c r="H29" s="37"/>
      <c r="I29" s="37"/>
      <c r="J29" s="34">
        <f t="shared" si="4"/>
        <v>1</v>
      </c>
      <c r="K29" s="186"/>
      <c r="L29" s="187" t="e">
        <f t="shared" ca="1" si="5"/>
        <v>#NAME?</v>
      </c>
      <c r="M29" s="94"/>
      <c r="N29" s="93"/>
      <c r="O29" s="93"/>
      <c r="P29" s="188">
        <f t="shared" si="6"/>
        <v>0</v>
      </c>
      <c r="Q29" s="34"/>
      <c r="R29" s="34"/>
      <c r="S29" s="34"/>
      <c r="T29" s="34"/>
      <c r="U29" s="34"/>
      <c r="V29" s="34"/>
      <c r="W29" s="189">
        <v>0.2</v>
      </c>
      <c r="X29" s="30">
        <f t="shared" si="7"/>
        <v>0</v>
      </c>
      <c r="Y29" s="92"/>
      <c r="Z29" s="34"/>
      <c r="CY29" s="15">
        <v>1</v>
      </c>
    </row>
    <row r="30" spans="1:103" ht="20.399999999999999" x14ac:dyDescent="0.2">
      <c r="A30" s="34">
        <v>18</v>
      </c>
      <c r="B30" s="184" t="s">
        <v>63</v>
      </c>
      <c r="C30" s="184" t="s">
        <v>63</v>
      </c>
      <c r="D30" s="185" t="s">
        <v>87</v>
      </c>
      <c r="E30" s="34" t="s">
        <v>60</v>
      </c>
      <c r="F30" s="34" t="s">
        <v>64</v>
      </c>
      <c r="G30" s="34">
        <v>1</v>
      </c>
      <c r="H30" s="37"/>
      <c r="I30" s="37"/>
      <c r="J30" s="34">
        <f t="shared" si="4"/>
        <v>1</v>
      </c>
      <c r="K30" s="186"/>
      <c r="L30" s="187" t="e">
        <f t="shared" ca="1" si="5"/>
        <v>#NAME?</v>
      </c>
      <c r="M30" s="94"/>
      <c r="N30" s="93"/>
      <c r="O30" s="93"/>
      <c r="P30" s="188">
        <f t="shared" si="6"/>
        <v>0</v>
      </c>
      <c r="Q30" s="34"/>
      <c r="R30" s="34"/>
      <c r="S30" s="34"/>
      <c r="T30" s="34"/>
      <c r="U30" s="34"/>
      <c r="V30" s="34"/>
      <c r="W30" s="189">
        <v>0.2</v>
      </c>
      <c r="X30" s="30">
        <f t="shared" si="7"/>
        <v>0</v>
      </c>
      <c r="Y30" s="92"/>
      <c r="Z30" s="34"/>
      <c r="CY30" s="15">
        <v>1</v>
      </c>
    </row>
    <row r="31" spans="1:103" s="75" customFormat="1" ht="13.2" x14ac:dyDescent="0.25">
      <c r="A31" s="150"/>
      <c r="B31" s="190" t="s">
        <v>63</v>
      </c>
      <c r="C31" s="190" t="s">
        <v>63</v>
      </c>
      <c r="D31" s="191" t="s">
        <v>88</v>
      </c>
      <c r="E31" s="150" t="s">
        <v>63</v>
      </c>
      <c r="F31" s="150"/>
      <c r="G31" s="150"/>
      <c r="H31" s="192"/>
      <c r="I31" s="192"/>
      <c r="J31" s="150"/>
      <c r="K31" s="155"/>
      <c r="L31" s="193"/>
      <c r="M31" s="194"/>
      <c r="N31" s="158"/>
      <c r="O31" s="158"/>
      <c r="P31" s="159">
        <f>SUMIF(CY25:CY30,"&gt;0",P25:P30)</f>
        <v>0</v>
      </c>
      <c r="Q31" s="150"/>
      <c r="R31" s="150"/>
      <c r="S31" s="150"/>
      <c r="T31" s="150"/>
      <c r="U31" s="150"/>
      <c r="V31" s="150"/>
      <c r="W31" s="160"/>
      <c r="X31" s="161"/>
      <c r="Y31" s="195"/>
      <c r="Z31" s="55"/>
    </row>
    <row r="32" spans="1:103" s="75" customFormat="1" ht="13.2" x14ac:dyDescent="0.25">
      <c r="A32" s="49"/>
      <c r="B32" s="175" t="s">
        <v>63</v>
      </c>
      <c r="C32" s="175" t="s">
        <v>63</v>
      </c>
      <c r="D32" s="176" t="s">
        <v>89</v>
      </c>
      <c r="E32" s="49" t="s">
        <v>63</v>
      </c>
      <c r="F32" s="49"/>
      <c r="G32" s="49"/>
      <c r="H32" s="35"/>
      <c r="I32" s="35"/>
      <c r="J32" s="49"/>
      <c r="K32" s="177"/>
      <c r="L32" s="196"/>
      <c r="M32" s="197"/>
      <c r="N32" s="198"/>
      <c r="O32" s="198"/>
      <c r="P32" s="181"/>
      <c r="Q32" s="49"/>
      <c r="R32" s="49"/>
      <c r="S32" s="49"/>
      <c r="T32" s="49"/>
      <c r="U32" s="49"/>
      <c r="V32" s="49"/>
      <c r="W32" s="182"/>
      <c r="X32" s="32"/>
      <c r="Y32" s="183"/>
      <c r="Z32" s="49"/>
    </row>
    <row r="33" spans="1:105" ht="30.6" x14ac:dyDescent="0.2">
      <c r="A33" s="34">
        <v>19</v>
      </c>
      <c r="B33" s="184" t="s">
        <v>63</v>
      </c>
      <c r="C33" s="184" t="s">
        <v>63</v>
      </c>
      <c r="D33" s="185" t="s">
        <v>90</v>
      </c>
      <c r="E33" s="34" t="s">
        <v>60</v>
      </c>
      <c r="F33" s="34" t="s">
        <v>64</v>
      </c>
      <c r="G33" s="34">
        <v>1</v>
      </c>
      <c r="H33" s="37"/>
      <c r="I33" s="37"/>
      <c r="J33" s="34">
        <f>G33-I33+H33</f>
        <v>1</v>
      </c>
      <c r="K33" s="186"/>
      <c r="L33" s="187" t="e">
        <f ca="1">EUROToLetters(K33)</f>
        <v>#NAME?</v>
      </c>
      <c r="M33" s="94"/>
      <c r="N33" s="93"/>
      <c r="O33" s="93"/>
      <c r="P33" s="188">
        <f>ROUND(G33*ROUND(K33,2),2)</f>
        <v>0</v>
      </c>
      <c r="Q33" s="34"/>
      <c r="R33" s="34"/>
      <c r="S33" s="34"/>
      <c r="T33" s="34"/>
      <c r="U33" s="34"/>
      <c r="V33" s="34"/>
      <c r="W33" s="189">
        <v>0.2</v>
      </c>
      <c r="X33" s="30">
        <f>ROUND(W33*ROUND(P33,2),2)</f>
        <v>0</v>
      </c>
      <c r="Y33" s="92"/>
      <c r="Z33" s="34"/>
      <c r="CZ33" s="15">
        <v>1</v>
      </c>
    </row>
    <row r="34" spans="1:105" s="75" customFormat="1" ht="13.2" x14ac:dyDescent="0.25">
      <c r="A34" s="150"/>
      <c r="B34" s="190" t="s">
        <v>63</v>
      </c>
      <c r="C34" s="190" t="s">
        <v>63</v>
      </c>
      <c r="D34" s="191" t="s">
        <v>91</v>
      </c>
      <c r="E34" s="150" t="s">
        <v>63</v>
      </c>
      <c r="F34" s="150"/>
      <c r="G34" s="150"/>
      <c r="H34" s="192"/>
      <c r="I34" s="192"/>
      <c r="J34" s="150"/>
      <c r="K34" s="155"/>
      <c r="L34" s="193"/>
      <c r="M34" s="194"/>
      <c r="N34" s="158"/>
      <c r="O34" s="158"/>
      <c r="P34" s="159">
        <f>SUMIF(CZ33:CZ33,"&gt;0",P33:P33)</f>
        <v>0</v>
      </c>
      <c r="Q34" s="150"/>
      <c r="R34" s="150"/>
      <c r="S34" s="150"/>
      <c r="T34" s="150"/>
      <c r="U34" s="150"/>
      <c r="V34" s="150"/>
      <c r="W34" s="160"/>
      <c r="X34" s="161"/>
      <c r="Y34" s="195"/>
      <c r="Z34" s="55"/>
    </row>
    <row r="35" spans="1:105" s="75" customFormat="1" ht="13.2" x14ac:dyDescent="0.25">
      <c r="A35" s="49"/>
      <c r="B35" s="175" t="s">
        <v>63</v>
      </c>
      <c r="C35" s="175" t="s">
        <v>63</v>
      </c>
      <c r="D35" s="176" t="s">
        <v>92</v>
      </c>
      <c r="E35" s="49" t="s">
        <v>63</v>
      </c>
      <c r="F35" s="49"/>
      <c r="G35" s="49"/>
      <c r="H35" s="35"/>
      <c r="I35" s="35"/>
      <c r="J35" s="49"/>
      <c r="K35" s="177"/>
      <c r="L35" s="196"/>
      <c r="M35" s="197"/>
      <c r="N35" s="198"/>
      <c r="O35" s="198"/>
      <c r="P35" s="181"/>
      <c r="Q35" s="49"/>
      <c r="R35" s="49"/>
      <c r="S35" s="49"/>
      <c r="T35" s="49"/>
      <c r="U35" s="49"/>
      <c r="V35" s="49"/>
      <c r="W35" s="182"/>
      <c r="X35" s="32"/>
      <c r="Y35" s="183"/>
      <c r="Z35" s="49"/>
    </row>
    <row r="36" spans="1:105" ht="20.399999999999999" x14ac:dyDescent="0.2">
      <c r="A36" s="34">
        <v>20</v>
      </c>
      <c r="B36" s="184" t="s">
        <v>63</v>
      </c>
      <c r="C36" s="184" t="s">
        <v>63</v>
      </c>
      <c r="D36" s="185" t="s">
        <v>93</v>
      </c>
      <c r="E36" s="34" t="s">
        <v>60</v>
      </c>
      <c r="F36" s="34" t="s">
        <v>64</v>
      </c>
      <c r="G36" s="34">
        <v>1</v>
      </c>
      <c r="H36" s="37"/>
      <c r="I36" s="37"/>
      <c r="J36" s="34">
        <f>G36-I36+H36</f>
        <v>1</v>
      </c>
      <c r="K36" s="186"/>
      <c r="L36" s="187" t="e">
        <f ca="1">EUROToLetters(K36)</f>
        <v>#NAME?</v>
      </c>
      <c r="M36" s="94"/>
      <c r="N36" s="93"/>
      <c r="O36" s="93"/>
      <c r="P36" s="188">
        <f>ROUND(G36*ROUND(K36,2),2)</f>
        <v>0</v>
      </c>
      <c r="Q36" s="34"/>
      <c r="R36" s="34"/>
      <c r="S36" s="34"/>
      <c r="T36" s="34"/>
      <c r="U36" s="34"/>
      <c r="V36" s="34"/>
      <c r="W36" s="189">
        <v>0.2</v>
      </c>
      <c r="X36" s="30">
        <f>ROUND(W36*ROUND(P36,2),2)</f>
        <v>0</v>
      </c>
      <c r="Y36" s="92"/>
      <c r="Z36" s="34"/>
      <c r="DA36" s="15">
        <v>1</v>
      </c>
    </row>
    <row r="37" spans="1:105" ht="20.399999999999999" x14ac:dyDescent="0.2">
      <c r="A37" s="34">
        <v>21</v>
      </c>
      <c r="B37" s="184" t="s">
        <v>63</v>
      </c>
      <c r="C37" s="184" t="s">
        <v>63</v>
      </c>
      <c r="D37" s="185" t="s">
        <v>94</v>
      </c>
      <c r="E37" s="34" t="s">
        <v>60</v>
      </c>
      <c r="F37" s="34" t="s">
        <v>64</v>
      </c>
      <c r="G37" s="34">
        <v>1</v>
      </c>
      <c r="H37" s="37"/>
      <c r="I37" s="37"/>
      <c r="J37" s="34">
        <f>G37-I37+H37</f>
        <v>1</v>
      </c>
      <c r="K37" s="186"/>
      <c r="L37" s="187" t="e">
        <f ca="1">EUROToLetters(K37)</f>
        <v>#NAME?</v>
      </c>
      <c r="M37" s="94"/>
      <c r="N37" s="93"/>
      <c r="O37" s="93"/>
      <c r="P37" s="188">
        <f>ROUND(G37*ROUND(K37,2),2)</f>
        <v>0</v>
      </c>
      <c r="Q37" s="34"/>
      <c r="R37" s="34"/>
      <c r="S37" s="34"/>
      <c r="T37" s="34"/>
      <c r="U37" s="34"/>
      <c r="V37" s="34"/>
      <c r="W37" s="189">
        <v>0.2</v>
      </c>
      <c r="X37" s="30">
        <f>ROUND(W37*ROUND(P37,2),2)</f>
        <v>0</v>
      </c>
      <c r="Y37" s="92"/>
      <c r="Z37" s="34"/>
      <c r="DA37" s="15">
        <v>1</v>
      </c>
    </row>
    <row r="38" spans="1:105" s="75" customFormat="1" ht="13.2" x14ac:dyDescent="0.25">
      <c r="A38" s="49"/>
      <c r="B38" s="175" t="s">
        <v>63</v>
      </c>
      <c r="C38" s="175" t="s">
        <v>63</v>
      </c>
      <c r="D38" s="176" t="s">
        <v>95</v>
      </c>
      <c r="E38" s="49" t="s">
        <v>63</v>
      </c>
      <c r="F38" s="49"/>
      <c r="G38" s="49"/>
      <c r="H38" s="35"/>
      <c r="I38" s="35"/>
      <c r="J38" s="49"/>
      <c r="K38" s="177"/>
      <c r="L38" s="196"/>
      <c r="M38" s="197"/>
      <c r="N38" s="198"/>
      <c r="O38" s="198"/>
      <c r="P38" s="181"/>
      <c r="Q38" s="49"/>
      <c r="R38" s="49"/>
      <c r="S38" s="49"/>
      <c r="T38" s="49"/>
      <c r="U38" s="49"/>
      <c r="V38" s="49"/>
      <c r="W38" s="182"/>
      <c r="X38" s="32"/>
      <c r="Y38" s="183"/>
      <c r="Z38" s="49"/>
    </row>
    <row r="39" spans="1:105" x14ac:dyDescent="0.2">
      <c r="A39" s="34">
        <v>22</v>
      </c>
      <c r="B39" s="184" t="s">
        <v>63</v>
      </c>
      <c r="C39" s="184" t="s">
        <v>63</v>
      </c>
      <c r="D39" s="185" t="s">
        <v>96</v>
      </c>
      <c r="E39" s="34" t="s">
        <v>60</v>
      </c>
      <c r="F39" s="34" t="s">
        <v>64</v>
      </c>
      <c r="G39" s="34">
        <v>1</v>
      </c>
      <c r="H39" s="37"/>
      <c r="I39" s="37"/>
      <c r="J39" s="34">
        <f t="shared" ref="J39:J46" si="8">G39-I39+H39</f>
        <v>1</v>
      </c>
      <c r="K39" s="186"/>
      <c r="L39" s="187" t="e">
        <f t="shared" ref="L39:L46" ca="1" si="9">EUROToLetters(K39)</f>
        <v>#NAME?</v>
      </c>
      <c r="M39" s="94"/>
      <c r="N39" s="93"/>
      <c r="O39" s="93"/>
      <c r="P39" s="188">
        <f t="shared" ref="P39:P46" si="10">ROUND(G39*ROUND(K39,2),2)</f>
        <v>0</v>
      </c>
      <c r="Q39" s="34"/>
      <c r="R39" s="34"/>
      <c r="S39" s="34"/>
      <c r="T39" s="34"/>
      <c r="U39" s="34"/>
      <c r="V39" s="34"/>
      <c r="W39" s="189">
        <v>0.2</v>
      </c>
      <c r="X39" s="30">
        <f t="shared" ref="X39:X46" si="11">ROUND(W39*ROUND(P39,2),2)</f>
        <v>0</v>
      </c>
      <c r="Y39" s="92"/>
      <c r="Z39" s="34"/>
      <c r="DA39" s="15">
        <v>1</v>
      </c>
    </row>
    <row r="40" spans="1:105" x14ac:dyDescent="0.2">
      <c r="A40" s="34">
        <v>23</v>
      </c>
      <c r="B40" s="184" t="s">
        <v>63</v>
      </c>
      <c r="C40" s="184" t="s">
        <v>63</v>
      </c>
      <c r="D40" s="185" t="s">
        <v>97</v>
      </c>
      <c r="E40" s="34" t="s">
        <v>60</v>
      </c>
      <c r="F40" s="34" t="s">
        <v>64</v>
      </c>
      <c r="G40" s="34">
        <v>1</v>
      </c>
      <c r="H40" s="37"/>
      <c r="I40" s="37"/>
      <c r="J40" s="34">
        <f t="shared" si="8"/>
        <v>1</v>
      </c>
      <c r="K40" s="186"/>
      <c r="L40" s="187" t="e">
        <f t="shared" ca="1" si="9"/>
        <v>#NAME?</v>
      </c>
      <c r="M40" s="94"/>
      <c r="N40" s="93"/>
      <c r="O40" s="93"/>
      <c r="P40" s="188">
        <f t="shared" si="10"/>
        <v>0</v>
      </c>
      <c r="Q40" s="34"/>
      <c r="R40" s="34"/>
      <c r="S40" s="34"/>
      <c r="T40" s="34"/>
      <c r="U40" s="34"/>
      <c r="V40" s="34"/>
      <c r="W40" s="189">
        <v>0.2</v>
      </c>
      <c r="X40" s="30">
        <f t="shared" si="11"/>
        <v>0</v>
      </c>
      <c r="Y40" s="92"/>
      <c r="Z40" s="34"/>
      <c r="DA40" s="15">
        <v>1</v>
      </c>
    </row>
    <row r="41" spans="1:105" x14ac:dyDescent="0.2">
      <c r="A41" s="34">
        <v>24</v>
      </c>
      <c r="B41" s="184" t="s">
        <v>63</v>
      </c>
      <c r="C41" s="184" t="s">
        <v>63</v>
      </c>
      <c r="D41" s="185" t="s">
        <v>98</v>
      </c>
      <c r="E41" s="34" t="s">
        <v>60</v>
      </c>
      <c r="F41" s="34" t="s">
        <v>64</v>
      </c>
      <c r="G41" s="34">
        <v>1</v>
      </c>
      <c r="H41" s="37"/>
      <c r="I41" s="37"/>
      <c r="J41" s="34">
        <f t="shared" si="8"/>
        <v>1</v>
      </c>
      <c r="K41" s="186"/>
      <c r="L41" s="187" t="e">
        <f t="shared" ca="1" si="9"/>
        <v>#NAME?</v>
      </c>
      <c r="M41" s="94"/>
      <c r="N41" s="93"/>
      <c r="O41" s="93"/>
      <c r="P41" s="188">
        <f t="shared" si="10"/>
        <v>0</v>
      </c>
      <c r="Q41" s="34"/>
      <c r="R41" s="34"/>
      <c r="S41" s="34"/>
      <c r="T41" s="34"/>
      <c r="U41" s="34"/>
      <c r="V41" s="34"/>
      <c r="W41" s="189">
        <v>0.2</v>
      </c>
      <c r="X41" s="30">
        <f t="shared" si="11"/>
        <v>0</v>
      </c>
      <c r="Y41" s="92"/>
      <c r="Z41" s="34"/>
      <c r="DA41" s="15">
        <v>1</v>
      </c>
    </row>
    <row r="42" spans="1:105" x14ac:dyDescent="0.2">
      <c r="A42" s="34">
        <v>25</v>
      </c>
      <c r="B42" s="184" t="s">
        <v>63</v>
      </c>
      <c r="C42" s="184" t="s">
        <v>63</v>
      </c>
      <c r="D42" s="185" t="s">
        <v>99</v>
      </c>
      <c r="E42" s="34" t="s">
        <v>60</v>
      </c>
      <c r="F42" s="34" t="s">
        <v>64</v>
      </c>
      <c r="G42" s="34">
        <v>1</v>
      </c>
      <c r="H42" s="37"/>
      <c r="I42" s="37"/>
      <c r="J42" s="34">
        <f t="shared" si="8"/>
        <v>1</v>
      </c>
      <c r="K42" s="186"/>
      <c r="L42" s="187" t="e">
        <f t="shared" ca="1" si="9"/>
        <v>#NAME?</v>
      </c>
      <c r="M42" s="94"/>
      <c r="N42" s="93"/>
      <c r="O42" s="93"/>
      <c r="P42" s="188">
        <f t="shared" si="10"/>
        <v>0</v>
      </c>
      <c r="Q42" s="34"/>
      <c r="R42" s="34"/>
      <c r="S42" s="34"/>
      <c r="T42" s="34"/>
      <c r="U42" s="34"/>
      <c r="V42" s="34"/>
      <c r="W42" s="189">
        <v>0.2</v>
      </c>
      <c r="X42" s="30">
        <f t="shared" si="11"/>
        <v>0</v>
      </c>
      <c r="Y42" s="92"/>
      <c r="Z42" s="34"/>
      <c r="DA42" s="15">
        <v>1</v>
      </c>
    </row>
    <row r="43" spans="1:105" x14ac:dyDescent="0.2">
      <c r="A43" s="34">
        <v>26</v>
      </c>
      <c r="B43" s="184" t="s">
        <v>63</v>
      </c>
      <c r="C43" s="184" t="s">
        <v>63</v>
      </c>
      <c r="D43" s="185" t="s">
        <v>100</v>
      </c>
      <c r="E43" s="34" t="s">
        <v>60</v>
      </c>
      <c r="F43" s="34" t="s">
        <v>64</v>
      </c>
      <c r="G43" s="34">
        <v>1</v>
      </c>
      <c r="H43" s="37"/>
      <c r="I43" s="37"/>
      <c r="J43" s="34">
        <f t="shared" si="8"/>
        <v>1</v>
      </c>
      <c r="K43" s="186"/>
      <c r="L43" s="187" t="e">
        <f t="shared" ca="1" si="9"/>
        <v>#NAME?</v>
      </c>
      <c r="M43" s="94"/>
      <c r="N43" s="93"/>
      <c r="O43" s="93"/>
      <c r="P43" s="188">
        <f t="shared" si="10"/>
        <v>0</v>
      </c>
      <c r="Q43" s="34"/>
      <c r="R43" s="34"/>
      <c r="S43" s="34"/>
      <c r="T43" s="34"/>
      <c r="U43" s="34"/>
      <c r="V43" s="34"/>
      <c r="W43" s="189">
        <v>0.2</v>
      </c>
      <c r="X43" s="30">
        <f t="shared" si="11"/>
        <v>0</v>
      </c>
      <c r="Y43" s="92"/>
      <c r="Z43" s="34"/>
      <c r="DA43" s="15">
        <v>1</v>
      </c>
    </row>
    <row r="44" spans="1:105" ht="20.399999999999999" x14ac:dyDescent="0.2">
      <c r="A44" s="34">
        <v>27</v>
      </c>
      <c r="B44" s="184" t="s">
        <v>63</v>
      </c>
      <c r="C44" s="184" t="s">
        <v>63</v>
      </c>
      <c r="D44" s="185" t="s">
        <v>101</v>
      </c>
      <c r="E44" s="34" t="s">
        <v>60</v>
      </c>
      <c r="F44" s="34" t="s">
        <v>64</v>
      </c>
      <c r="G44" s="34">
        <v>1</v>
      </c>
      <c r="H44" s="37"/>
      <c r="I44" s="37"/>
      <c r="J44" s="34">
        <f t="shared" si="8"/>
        <v>1</v>
      </c>
      <c r="K44" s="186"/>
      <c r="L44" s="187" t="e">
        <f t="shared" ca="1" si="9"/>
        <v>#NAME?</v>
      </c>
      <c r="M44" s="94"/>
      <c r="N44" s="93"/>
      <c r="O44" s="93"/>
      <c r="P44" s="188">
        <f t="shared" si="10"/>
        <v>0</v>
      </c>
      <c r="Q44" s="34"/>
      <c r="R44" s="34"/>
      <c r="S44" s="34"/>
      <c r="T44" s="34"/>
      <c r="U44" s="34"/>
      <c r="V44" s="34"/>
      <c r="W44" s="189">
        <v>0.2</v>
      </c>
      <c r="X44" s="30">
        <f t="shared" si="11"/>
        <v>0</v>
      </c>
      <c r="Y44" s="92"/>
      <c r="Z44" s="34"/>
      <c r="DA44" s="15">
        <v>1</v>
      </c>
    </row>
    <row r="45" spans="1:105" x14ac:dyDescent="0.2">
      <c r="A45" s="34">
        <v>28</v>
      </c>
      <c r="B45" s="184" t="s">
        <v>63</v>
      </c>
      <c r="C45" s="184" t="s">
        <v>63</v>
      </c>
      <c r="D45" s="185" t="s">
        <v>102</v>
      </c>
      <c r="E45" s="34" t="s">
        <v>60</v>
      </c>
      <c r="F45" s="34" t="s">
        <v>64</v>
      </c>
      <c r="G45" s="34">
        <v>1</v>
      </c>
      <c r="H45" s="37"/>
      <c r="I45" s="37"/>
      <c r="J45" s="34">
        <f t="shared" si="8"/>
        <v>1</v>
      </c>
      <c r="K45" s="186"/>
      <c r="L45" s="187" t="e">
        <f t="shared" ca="1" si="9"/>
        <v>#NAME?</v>
      </c>
      <c r="M45" s="94"/>
      <c r="N45" s="93"/>
      <c r="O45" s="93"/>
      <c r="P45" s="188">
        <f t="shared" si="10"/>
        <v>0</v>
      </c>
      <c r="Q45" s="34"/>
      <c r="R45" s="34"/>
      <c r="S45" s="34"/>
      <c r="T45" s="34"/>
      <c r="U45" s="34"/>
      <c r="V45" s="34"/>
      <c r="W45" s="189">
        <v>0.2</v>
      </c>
      <c r="X45" s="30">
        <f t="shared" si="11"/>
        <v>0</v>
      </c>
      <c r="Y45" s="92"/>
      <c r="Z45" s="34"/>
      <c r="DA45" s="15">
        <v>1</v>
      </c>
    </row>
    <row r="46" spans="1:105" x14ac:dyDescent="0.2">
      <c r="A46" s="34">
        <v>29</v>
      </c>
      <c r="B46" s="184" t="s">
        <v>63</v>
      </c>
      <c r="C46" s="184" t="s">
        <v>63</v>
      </c>
      <c r="D46" s="185" t="s">
        <v>103</v>
      </c>
      <c r="E46" s="34" t="s">
        <v>60</v>
      </c>
      <c r="F46" s="34" t="s">
        <v>64</v>
      </c>
      <c r="G46" s="34">
        <v>1</v>
      </c>
      <c r="H46" s="37"/>
      <c r="I46" s="37"/>
      <c r="J46" s="34">
        <f t="shared" si="8"/>
        <v>1</v>
      </c>
      <c r="K46" s="186"/>
      <c r="L46" s="187" t="e">
        <f t="shared" ca="1" si="9"/>
        <v>#NAME?</v>
      </c>
      <c r="M46" s="94"/>
      <c r="N46" s="93"/>
      <c r="O46" s="93"/>
      <c r="P46" s="188">
        <f t="shared" si="10"/>
        <v>0</v>
      </c>
      <c r="Q46" s="34"/>
      <c r="R46" s="34"/>
      <c r="S46" s="34"/>
      <c r="T46" s="34"/>
      <c r="U46" s="34"/>
      <c r="V46" s="34"/>
      <c r="W46" s="189">
        <v>0.2</v>
      </c>
      <c r="X46" s="30">
        <f t="shared" si="11"/>
        <v>0</v>
      </c>
      <c r="Y46" s="92"/>
      <c r="Z46" s="34"/>
      <c r="DA46" s="15">
        <v>1</v>
      </c>
    </row>
    <row r="47" spans="1:105" s="75" customFormat="1" ht="13.2" x14ac:dyDescent="0.25">
      <c r="A47" s="49"/>
      <c r="B47" s="175" t="s">
        <v>63</v>
      </c>
      <c r="C47" s="175" t="s">
        <v>63</v>
      </c>
      <c r="D47" s="176" t="s">
        <v>104</v>
      </c>
      <c r="E47" s="49" t="s">
        <v>63</v>
      </c>
      <c r="F47" s="49"/>
      <c r="G47" s="49"/>
      <c r="H47" s="35"/>
      <c r="I47" s="35"/>
      <c r="J47" s="49"/>
      <c r="K47" s="177"/>
      <c r="L47" s="196"/>
      <c r="M47" s="197"/>
      <c r="N47" s="198"/>
      <c r="O47" s="198"/>
      <c r="P47" s="181"/>
      <c r="Q47" s="49"/>
      <c r="R47" s="49"/>
      <c r="S47" s="49"/>
      <c r="T47" s="49"/>
      <c r="U47" s="49"/>
      <c r="V47" s="49"/>
      <c r="W47" s="182"/>
      <c r="X47" s="32"/>
      <c r="Y47" s="183"/>
      <c r="Z47" s="49"/>
    </row>
    <row r="48" spans="1:105" x14ac:dyDescent="0.2">
      <c r="A48" s="34">
        <v>30</v>
      </c>
      <c r="B48" s="184" t="s">
        <v>63</v>
      </c>
      <c r="C48" s="184" t="s">
        <v>63</v>
      </c>
      <c r="D48" s="185" t="s">
        <v>105</v>
      </c>
      <c r="E48" s="34" t="s">
        <v>60</v>
      </c>
      <c r="F48" s="34" t="s">
        <v>64</v>
      </c>
      <c r="G48" s="34">
        <v>1</v>
      </c>
      <c r="H48" s="37"/>
      <c r="I48" s="37"/>
      <c r="J48" s="34">
        <f>G48-I48+H48</f>
        <v>1</v>
      </c>
      <c r="K48" s="186"/>
      <c r="L48" s="187" t="e">
        <f ca="1">EUROToLetters(K48)</f>
        <v>#NAME?</v>
      </c>
      <c r="M48" s="94"/>
      <c r="N48" s="93"/>
      <c r="O48" s="93"/>
      <c r="P48" s="188">
        <f>ROUND(G48*ROUND(K48,2),2)</f>
        <v>0</v>
      </c>
      <c r="Q48" s="34"/>
      <c r="R48" s="34"/>
      <c r="S48" s="34"/>
      <c r="T48" s="34"/>
      <c r="U48" s="34"/>
      <c r="V48" s="34"/>
      <c r="W48" s="189">
        <v>0.2</v>
      </c>
      <c r="X48" s="30">
        <f>ROUND(W48*ROUND(P48,2),2)</f>
        <v>0</v>
      </c>
      <c r="Y48" s="92"/>
      <c r="Z48" s="34"/>
      <c r="DA48" s="15">
        <v>1</v>
      </c>
    </row>
    <row r="49" spans="1:106" x14ac:dyDescent="0.2">
      <c r="A49" s="34">
        <v>31</v>
      </c>
      <c r="B49" s="184" t="s">
        <v>63</v>
      </c>
      <c r="C49" s="184" t="s">
        <v>63</v>
      </c>
      <c r="D49" s="185" t="s">
        <v>106</v>
      </c>
      <c r="E49" s="34" t="s">
        <v>60</v>
      </c>
      <c r="F49" s="34" t="s">
        <v>64</v>
      </c>
      <c r="G49" s="34">
        <v>1</v>
      </c>
      <c r="H49" s="37"/>
      <c r="I49" s="37"/>
      <c r="J49" s="34">
        <f>G49-I49+H49</f>
        <v>1</v>
      </c>
      <c r="K49" s="186"/>
      <c r="L49" s="187" t="e">
        <f ca="1">EUROToLetters(K49)</f>
        <v>#NAME?</v>
      </c>
      <c r="M49" s="94"/>
      <c r="N49" s="93"/>
      <c r="O49" s="93"/>
      <c r="P49" s="188">
        <f>ROUND(G49*ROUND(K49,2),2)</f>
        <v>0</v>
      </c>
      <c r="Q49" s="34"/>
      <c r="R49" s="34"/>
      <c r="S49" s="34"/>
      <c r="T49" s="34"/>
      <c r="U49" s="34"/>
      <c r="V49" s="34"/>
      <c r="W49" s="189">
        <v>0.2</v>
      </c>
      <c r="X49" s="30">
        <f>ROUND(W49*ROUND(P49,2),2)</f>
        <v>0</v>
      </c>
      <c r="Y49" s="92"/>
      <c r="Z49" s="34"/>
      <c r="DA49" s="15">
        <v>1</v>
      </c>
    </row>
    <row r="50" spans="1:106" s="75" customFormat="1" ht="13.2" x14ac:dyDescent="0.25">
      <c r="A50" s="49"/>
      <c r="B50" s="175" t="s">
        <v>63</v>
      </c>
      <c r="C50" s="175" t="s">
        <v>63</v>
      </c>
      <c r="D50" s="176" t="s">
        <v>107</v>
      </c>
      <c r="E50" s="49" t="s">
        <v>63</v>
      </c>
      <c r="F50" s="49"/>
      <c r="G50" s="49"/>
      <c r="H50" s="35"/>
      <c r="I50" s="35"/>
      <c r="J50" s="49"/>
      <c r="K50" s="177"/>
      <c r="L50" s="196"/>
      <c r="M50" s="197"/>
      <c r="N50" s="198"/>
      <c r="O50" s="198"/>
      <c r="P50" s="181"/>
      <c r="Q50" s="49"/>
      <c r="R50" s="49"/>
      <c r="S50" s="49"/>
      <c r="T50" s="49"/>
      <c r="U50" s="49"/>
      <c r="V50" s="49"/>
      <c r="W50" s="182"/>
      <c r="X50" s="32"/>
      <c r="Y50" s="183"/>
      <c r="Z50" s="49"/>
    </row>
    <row r="51" spans="1:106" x14ac:dyDescent="0.2">
      <c r="A51" s="34">
        <v>32</v>
      </c>
      <c r="B51" s="184" t="s">
        <v>63</v>
      </c>
      <c r="C51" s="184" t="s">
        <v>63</v>
      </c>
      <c r="D51" s="185" t="s">
        <v>105</v>
      </c>
      <c r="E51" s="34" t="s">
        <v>60</v>
      </c>
      <c r="F51" s="34" t="s">
        <v>64</v>
      </c>
      <c r="G51" s="34">
        <v>1</v>
      </c>
      <c r="H51" s="37"/>
      <c r="I51" s="37"/>
      <c r="J51" s="34">
        <f>G51-I51+H51</f>
        <v>1</v>
      </c>
      <c r="K51" s="186"/>
      <c r="L51" s="187" t="e">
        <f ca="1">EUROToLetters(K51)</f>
        <v>#NAME?</v>
      </c>
      <c r="M51" s="94"/>
      <c r="N51" s="93"/>
      <c r="O51" s="93"/>
      <c r="P51" s="188">
        <f>ROUND(G51*ROUND(K51,2),2)</f>
        <v>0</v>
      </c>
      <c r="Q51" s="34"/>
      <c r="R51" s="34"/>
      <c r="S51" s="34"/>
      <c r="T51" s="34"/>
      <c r="U51" s="34"/>
      <c r="V51" s="34"/>
      <c r="W51" s="189">
        <v>0.2</v>
      </c>
      <c r="X51" s="30">
        <f>ROUND(W51*ROUND(P51,2),2)</f>
        <v>0</v>
      </c>
      <c r="Y51" s="92"/>
      <c r="Z51" s="34"/>
      <c r="DA51" s="15">
        <v>1</v>
      </c>
    </row>
    <row r="52" spans="1:106" x14ac:dyDescent="0.2">
      <c r="A52" s="34">
        <v>33</v>
      </c>
      <c r="B52" s="184" t="s">
        <v>63</v>
      </c>
      <c r="C52" s="184" t="s">
        <v>63</v>
      </c>
      <c r="D52" s="185" t="s">
        <v>108</v>
      </c>
      <c r="E52" s="34" t="s">
        <v>60</v>
      </c>
      <c r="F52" s="34" t="s">
        <v>64</v>
      </c>
      <c r="G52" s="34">
        <v>1</v>
      </c>
      <c r="H52" s="37"/>
      <c r="I52" s="37"/>
      <c r="J52" s="34">
        <f>G52-I52+H52</f>
        <v>1</v>
      </c>
      <c r="K52" s="186"/>
      <c r="L52" s="187" t="e">
        <f ca="1">EUROToLetters(K52)</f>
        <v>#NAME?</v>
      </c>
      <c r="M52" s="94"/>
      <c r="N52" s="93"/>
      <c r="O52" s="93"/>
      <c r="P52" s="188">
        <f>ROUND(G52*ROUND(K52,2),2)</f>
        <v>0</v>
      </c>
      <c r="Q52" s="34"/>
      <c r="R52" s="34"/>
      <c r="S52" s="34"/>
      <c r="T52" s="34"/>
      <c r="U52" s="34"/>
      <c r="V52" s="34"/>
      <c r="W52" s="189">
        <v>0.2</v>
      </c>
      <c r="X52" s="30">
        <f>ROUND(W52*ROUND(P52,2),2)</f>
        <v>0</v>
      </c>
      <c r="Y52" s="92"/>
      <c r="Z52" s="34"/>
      <c r="DA52" s="15">
        <v>1</v>
      </c>
    </row>
    <row r="53" spans="1:106" ht="20.399999999999999" x14ac:dyDescent="0.2">
      <c r="A53" s="34">
        <v>34</v>
      </c>
      <c r="B53" s="184" t="s">
        <v>63</v>
      </c>
      <c r="C53" s="184" t="s">
        <v>63</v>
      </c>
      <c r="D53" s="185" t="s">
        <v>109</v>
      </c>
      <c r="E53" s="34" t="s">
        <v>60</v>
      </c>
      <c r="F53" s="34" t="s">
        <v>64</v>
      </c>
      <c r="G53" s="34">
        <v>1</v>
      </c>
      <c r="H53" s="37"/>
      <c r="I53" s="37"/>
      <c r="J53" s="34">
        <f>G53-I53+H53</f>
        <v>1</v>
      </c>
      <c r="K53" s="186"/>
      <c r="L53" s="187" t="e">
        <f ca="1">EUROToLetters(K53)</f>
        <v>#NAME?</v>
      </c>
      <c r="M53" s="94"/>
      <c r="N53" s="93"/>
      <c r="O53" s="93"/>
      <c r="P53" s="188">
        <f>ROUND(G53*ROUND(K53,2),2)</f>
        <v>0</v>
      </c>
      <c r="Q53" s="34"/>
      <c r="R53" s="34"/>
      <c r="S53" s="34"/>
      <c r="T53" s="34"/>
      <c r="U53" s="34"/>
      <c r="V53" s="34"/>
      <c r="W53" s="189">
        <v>0.2</v>
      </c>
      <c r="X53" s="30">
        <f>ROUND(W53*ROUND(P53,2),2)</f>
        <v>0</v>
      </c>
      <c r="Y53" s="92"/>
      <c r="Z53" s="34"/>
      <c r="DA53" s="15">
        <v>1</v>
      </c>
    </row>
    <row r="54" spans="1:106" s="75" customFormat="1" ht="13.2" x14ac:dyDescent="0.25">
      <c r="A54" s="49"/>
      <c r="B54" s="175" t="s">
        <v>63</v>
      </c>
      <c r="C54" s="175" t="s">
        <v>63</v>
      </c>
      <c r="D54" s="176" t="s">
        <v>110</v>
      </c>
      <c r="E54" s="49" t="s">
        <v>63</v>
      </c>
      <c r="F54" s="49"/>
      <c r="G54" s="49"/>
      <c r="H54" s="35"/>
      <c r="I54" s="35"/>
      <c r="J54" s="49"/>
      <c r="K54" s="177"/>
      <c r="L54" s="196"/>
      <c r="M54" s="197"/>
      <c r="N54" s="198"/>
      <c r="O54" s="198"/>
      <c r="P54" s="181"/>
      <c r="Q54" s="49"/>
      <c r="R54" s="49"/>
      <c r="S54" s="49"/>
      <c r="T54" s="49"/>
      <c r="U54" s="49"/>
      <c r="V54" s="49"/>
      <c r="W54" s="182"/>
      <c r="X54" s="32"/>
      <c r="Y54" s="183"/>
      <c r="Z54" s="49"/>
    </row>
    <row r="55" spans="1:106" x14ac:dyDescent="0.2">
      <c r="A55" s="34">
        <v>35</v>
      </c>
      <c r="B55" s="184" t="s">
        <v>63</v>
      </c>
      <c r="C55" s="184" t="s">
        <v>63</v>
      </c>
      <c r="D55" s="185" t="s">
        <v>108</v>
      </c>
      <c r="E55" s="34" t="s">
        <v>60</v>
      </c>
      <c r="F55" s="34" t="s">
        <v>64</v>
      </c>
      <c r="G55" s="34">
        <v>1</v>
      </c>
      <c r="H55" s="37"/>
      <c r="I55" s="37"/>
      <c r="J55" s="34">
        <f>G55-I55+H55</f>
        <v>1</v>
      </c>
      <c r="K55" s="186"/>
      <c r="L55" s="187" t="e">
        <f ca="1">EUROToLetters(K55)</f>
        <v>#NAME?</v>
      </c>
      <c r="M55" s="94"/>
      <c r="N55" s="93"/>
      <c r="O55" s="93"/>
      <c r="P55" s="188">
        <f>ROUND(G55*ROUND(K55,2),2)</f>
        <v>0</v>
      </c>
      <c r="Q55" s="34"/>
      <c r="R55" s="34"/>
      <c r="S55" s="34"/>
      <c r="T55" s="34"/>
      <c r="U55" s="34"/>
      <c r="V55" s="34"/>
      <c r="W55" s="189">
        <v>0.2</v>
      </c>
      <c r="X55" s="30">
        <f>ROUND(W55*ROUND(P55,2),2)</f>
        <v>0</v>
      </c>
      <c r="Y55" s="92"/>
      <c r="Z55" s="34"/>
      <c r="DA55" s="15">
        <v>1</v>
      </c>
    </row>
    <row r="56" spans="1:106" x14ac:dyDescent="0.2">
      <c r="A56" s="34">
        <v>36</v>
      </c>
      <c r="B56" s="184" t="s">
        <v>63</v>
      </c>
      <c r="C56" s="184" t="s">
        <v>63</v>
      </c>
      <c r="D56" s="185" t="s">
        <v>111</v>
      </c>
      <c r="E56" s="34" t="s">
        <v>60</v>
      </c>
      <c r="F56" s="34" t="s">
        <v>64</v>
      </c>
      <c r="G56" s="34">
        <v>1</v>
      </c>
      <c r="H56" s="37"/>
      <c r="I56" s="37"/>
      <c r="J56" s="34">
        <f>G56-I56+H56</f>
        <v>1</v>
      </c>
      <c r="K56" s="186"/>
      <c r="L56" s="187" t="e">
        <f ca="1">EUROToLetters(K56)</f>
        <v>#NAME?</v>
      </c>
      <c r="M56" s="94"/>
      <c r="N56" s="93"/>
      <c r="O56" s="93"/>
      <c r="P56" s="188">
        <f>ROUND(G56*ROUND(K56,2),2)</f>
        <v>0</v>
      </c>
      <c r="Q56" s="34"/>
      <c r="R56" s="34"/>
      <c r="S56" s="34"/>
      <c r="T56" s="34"/>
      <c r="U56" s="34"/>
      <c r="V56" s="34"/>
      <c r="W56" s="189">
        <v>0.2</v>
      </c>
      <c r="X56" s="30">
        <f>ROUND(W56*ROUND(P56,2),2)</f>
        <v>0</v>
      </c>
      <c r="Y56" s="92"/>
      <c r="Z56" s="34"/>
      <c r="DA56" s="15">
        <v>1</v>
      </c>
    </row>
    <row r="57" spans="1:106" s="75" customFormat="1" ht="13.2" x14ac:dyDescent="0.25">
      <c r="A57" s="49"/>
      <c r="B57" s="175" t="s">
        <v>63</v>
      </c>
      <c r="C57" s="175" t="s">
        <v>63</v>
      </c>
      <c r="D57" s="176" t="s">
        <v>112</v>
      </c>
      <c r="E57" s="49" t="s">
        <v>63</v>
      </c>
      <c r="F57" s="49"/>
      <c r="G57" s="49"/>
      <c r="H57" s="35"/>
      <c r="I57" s="35"/>
      <c r="J57" s="49"/>
      <c r="K57" s="177"/>
      <c r="L57" s="196"/>
      <c r="M57" s="197"/>
      <c r="N57" s="198"/>
      <c r="O57" s="198"/>
      <c r="P57" s="181"/>
      <c r="Q57" s="49"/>
      <c r="R57" s="49"/>
      <c r="S57" s="49"/>
      <c r="T57" s="49"/>
      <c r="U57" s="49"/>
      <c r="V57" s="49"/>
      <c r="W57" s="182"/>
      <c r="X57" s="32"/>
      <c r="Y57" s="183"/>
      <c r="Z57" s="49"/>
    </row>
    <row r="58" spans="1:106" x14ac:dyDescent="0.2">
      <c r="A58" s="34">
        <v>37</v>
      </c>
      <c r="B58" s="184" t="s">
        <v>63</v>
      </c>
      <c r="C58" s="184" t="s">
        <v>63</v>
      </c>
      <c r="D58" s="185" t="s">
        <v>105</v>
      </c>
      <c r="E58" s="34" t="s">
        <v>60</v>
      </c>
      <c r="F58" s="34" t="s">
        <v>64</v>
      </c>
      <c r="G58" s="34">
        <v>1</v>
      </c>
      <c r="H58" s="37"/>
      <c r="I58" s="37"/>
      <c r="J58" s="34">
        <f>G58-I58+H58</f>
        <v>1</v>
      </c>
      <c r="K58" s="186"/>
      <c r="L58" s="187" t="e">
        <f ca="1">EUROToLetters(K58)</f>
        <v>#NAME?</v>
      </c>
      <c r="M58" s="94"/>
      <c r="N58" s="93"/>
      <c r="O58" s="93"/>
      <c r="P58" s="188">
        <f>ROUND(G58*ROUND(K58,2),2)</f>
        <v>0</v>
      </c>
      <c r="Q58" s="34"/>
      <c r="R58" s="34"/>
      <c r="S58" s="34"/>
      <c r="T58" s="34"/>
      <c r="U58" s="34"/>
      <c r="V58" s="34"/>
      <c r="W58" s="189">
        <v>0.2</v>
      </c>
      <c r="X58" s="30">
        <f>ROUND(W58*ROUND(P58,2),2)</f>
        <v>0</v>
      </c>
      <c r="Y58" s="92"/>
      <c r="Z58" s="34"/>
      <c r="DA58" s="15">
        <v>1</v>
      </c>
    </row>
    <row r="59" spans="1:106" x14ac:dyDescent="0.2">
      <c r="A59" s="34">
        <v>38</v>
      </c>
      <c r="B59" s="184" t="s">
        <v>63</v>
      </c>
      <c r="C59" s="184" t="s">
        <v>63</v>
      </c>
      <c r="D59" s="185" t="s">
        <v>108</v>
      </c>
      <c r="E59" s="34" t="s">
        <v>60</v>
      </c>
      <c r="F59" s="34" t="s">
        <v>64</v>
      </c>
      <c r="G59" s="34">
        <v>1</v>
      </c>
      <c r="H59" s="37"/>
      <c r="I59" s="37"/>
      <c r="J59" s="34">
        <f>G59-I59+H59</f>
        <v>1</v>
      </c>
      <c r="K59" s="186"/>
      <c r="L59" s="187" t="e">
        <f ca="1">EUROToLetters(K59)</f>
        <v>#NAME?</v>
      </c>
      <c r="M59" s="94"/>
      <c r="N59" s="93"/>
      <c r="O59" s="93"/>
      <c r="P59" s="188">
        <f>ROUND(G59*ROUND(K59,2),2)</f>
        <v>0</v>
      </c>
      <c r="Q59" s="34"/>
      <c r="R59" s="34"/>
      <c r="S59" s="34"/>
      <c r="T59" s="34"/>
      <c r="U59" s="34"/>
      <c r="V59" s="34"/>
      <c r="W59" s="189">
        <v>0.2</v>
      </c>
      <c r="X59" s="30">
        <f>ROUND(W59*ROUND(P59,2),2)</f>
        <v>0</v>
      </c>
      <c r="Y59" s="92"/>
      <c r="Z59" s="34"/>
      <c r="DA59" s="15">
        <v>1</v>
      </c>
    </row>
    <row r="60" spans="1:106" x14ac:dyDescent="0.2">
      <c r="A60" s="34">
        <v>39</v>
      </c>
      <c r="B60" s="184" t="s">
        <v>63</v>
      </c>
      <c r="C60" s="184" t="s">
        <v>63</v>
      </c>
      <c r="D60" s="185" t="s">
        <v>113</v>
      </c>
      <c r="E60" s="34" t="s">
        <v>60</v>
      </c>
      <c r="F60" s="34" t="s">
        <v>64</v>
      </c>
      <c r="G60" s="34">
        <v>1</v>
      </c>
      <c r="H60" s="37"/>
      <c r="I60" s="37"/>
      <c r="J60" s="34">
        <f>G60-I60+H60</f>
        <v>1</v>
      </c>
      <c r="K60" s="186"/>
      <c r="L60" s="187" t="e">
        <f ca="1">EUROToLetters(K60)</f>
        <v>#NAME?</v>
      </c>
      <c r="M60" s="94"/>
      <c r="N60" s="93"/>
      <c r="O60" s="93"/>
      <c r="P60" s="188">
        <f>ROUND(G60*ROUND(K60,2),2)</f>
        <v>0</v>
      </c>
      <c r="Q60" s="34"/>
      <c r="R60" s="34"/>
      <c r="S60" s="34"/>
      <c r="T60" s="34"/>
      <c r="U60" s="34"/>
      <c r="V60" s="34"/>
      <c r="W60" s="189">
        <v>0.2</v>
      </c>
      <c r="X60" s="30">
        <f>ROUND(W60*ROUND(P60,2),2)</f>
        <v>0</v>
      </c>
      <c r="Y60" s="92"/>
      <c r="Z60" s="34"/>
      <c r="DA60" s="15">
        <v>1</v>
      </c>
    </row>
    <row r="61" spans="1:106" x14ac:dyDescent="0.2">
      <c r="A61" s="34">
        <v>40</v>
      </c>
      <c r="B61" s="184" t="s">
        <v>63</v>
      </c>
      <c r="C61" s="184" t="s">
        <v>63</v>
      </c>
      <c r="D61" s="185" t="s">
        <v>106</v>
      </c>
      <c r="E61" s="34" t="s">
        <v>60</v>
      </c>
      <c r="F61" s="34" t="s">
        <v>64</v>
      </c>
      <c r="G61" s="34">
        <v>1</v>
      </c>
      <c r="H61" s="37"/>
      <c r="I61" s="37"/>
      <c r="J61" s="34">
        <f>G61-I61+H61</f>
        <v>1</v>
      </c>
      <c r="K61" s="186"/>
      <c r="L61" s="187" t="e">
        <f ca="1">EUROToLetters(K61)</f>
        <v>#NAME?</v>
      </c>
      <c r="M61" s="94"/>
      <c r="N61" s="93"/>
      <c r="O61" s="93"/>
      <c r="P61" s="188">
        <f>ROUND(G61*ROUND(K61,2),2)</f>
        <v>0</v>
      </c>
      <c r="Q61" s="34"/>
      <c r="R61" s="34"/>
      <c r="S61" s="34"/>
      <c r="T61" s="34"/>
      <c r="U61" s="34"/>
      <c r="V61" s="34"/>
      <c r="W61" s="189">
        <v>0.2</v>
      </c>
      <c r="X61" s="30">
        <f>ROUND(W61*ROUND(P61,2),2)</f>
        <v>0</v>
      </c>
      <c r="Y61" s="92"/>
      <c r="Z61" s="34"/>
      <c r="DA61" s="15">
        <v>1</v>
      </c>
    </row>
    <row r="62" spans="1:106" s="75" customFormat="1" ht="20.399999999999999" x14ac:dyDescent="0.25">
      <c r="A62" s="150"/>
      <c r="B62" s="190" t="s">
        <v>63</v>
      </c>
      <c r="C62" s="190" t="s">
        <v>63</v>
      </c>
      <c r="D62" s="191" t="s">
        <v>114</v>
      </c>
      <c r="E62" s="150" t="s">
        <v>63</v>
      </c>
      <c r="F62" s="150"/>
      <c r="G62" s="150"/>
      <c r="H62" s="192"/>
      <c r="I62" s="192"/>
      <c r="J62" s="150"/>
      <c r="K62" s="155"/>
      <c r="L62" s="193"/>
      <c r="M62" s="194"/>
      <c r="N62" s="158"/>
      <c r="O62" s="158"/>
      <c r="P62" s="159">
        <f>SUMIF(DA36:DA61,"&gt;0",P36:P61)</f>
        <v>0</v>
      </c>
      <c r="Q62" s="150"/>
      <c r="R62" s="150"/>
      <c r="S62" s="150"/>
      <c r="T62" s="150"/>
      <c r="U62" s="150"/>
      <c r="V62" s="150"/>
      <c r="W62" s="160"/>
      <c r="X62" s="161"/>
      <c r="Y62" s="195"/>
      <c r="Z62" s="55"/>
    </row>
    <row r="63" spans="1:106" s="75" customFormat="1" ht="13.2" x14ac:dyDescent="0.25">
      <c r="A63" s="49"/>
      <c r="B63" s="175" t="s">
        <v>63</v>
      </c>
      <c r="C63" s="175" t="s">
        <v>63</v>
      </c>
      <c r="D63" s="176" t="s">
        <v>115</v>
      </c>
      <c r="E63" s="49" t="s">
        <v>63</v>
      </c>
      <c r="F63" s="49"/>
      <c r="G63" s="49"/>
      <c r="H63" s="35"/>
      <c r="I63" s="35"/>
      <c r="J63" s="49"/>
      <c r="K63" s="177"/>
      <c r="L63" s="196"/>
      <c r="M63" s="197"/>
      <c r="N63" s="198"/>
      <c r="O63" s="198"/>
      <c r="P63" s="181"/>
      <c r="Q63" s="49"/>
      <c r="R63" s="49"/>
      <c r="S63" s="49"/>
      <c r="T63" s="49"/>
      <c r="U63" s="49"/>
      <c r="V63" s="49"/>
      <c r="W63" s="182"/>
      <c r="X63" s="32"/>
      <c r="Y63" s="183"/>
      <c r="Z63" s="49"/>
    </row>
    <row r="64" spans="1:106" ht="40.799999999999997" x14ac:dyDescent="0.2">
      <c r="A64" s="34">
        <v>41</v>
      </c>
      <c r="B64" s="184" t="s">
        <v>63</v>
      </c>
      <c r="C64" s="184" t="s">
        <v>63</v>
      </c>
      <c r="D64" s="185" t="s">
        <v>116</v>
      </c>
      <c r="E64" s="34" t="s">
        <v>60</v>
      </c>
      <c r="F64" s="34" t="s">
        <v>64</v>
      </c>
      <c r="G64" s="34">
        <v>1</v>
      </c>
      <c r="H64" s="37"/>
      <c r="I64" s="37"/>
      <c r="J64" s="34">
        <f>G64-I64+H64</f>
        <v>1</v>
      </c>
      <c r="K64" s="186"/>
      <c r="L64" s="187" t="e">
        <f ca="1">EUROToLetters(K64)</f>
        <v>#NAME?</v>
      </c>
      <c r="M64" s="94"/>
      <c r="N64" s="93"/>
      <c r="O64" s="93"/>
      <c r="P64" s="188">
        <f>ROUND(G64*ROUND(K64,2),2)</f>
        <v>0</v>
      </c>
      <c r="Q64" s="34"/>
      <c r="R64" s="34"/>
      <c r="S64" s="34"/>
      <c r="T64" s="34"/>
      <c r="U64" s="34"/>
      <c r="V64" s="34"/>
      <c r="W64" s="189">
        <v>0.2</v>
      </c>
      <c r="X64" s="30">
        <f>ROUND(W64*ROUND(P64,2),2)</f>
        <v>0</v>
      </c>
      <c r="Y64" s="92"/>
      <c r="Z64" s="34"/>
      <c r="DB64" s="15">
        <v>1</v>
      </c>
    </row>
    <row r="65" spans="1:107" ht="30.6" x14ac:dyDescent="0.2">
      <c r="A65" s="34">
        <v>42</v>
      </c>
      <c r="B65" s="184" t="s">
        <v>63</v>
      </c>
      <c r="C65" s="184" t="s">
        <v>63</v>
      </c>
      <c r="D65" s="185" t="s">
        <v>117</v>
      </c>
      <c r="E65" s="34" t="s">
        <v>60</v>
      </c>
      <c r="F65" s="34" t="s">
        <v>64</v>
      </c>
      <c r="G65" s="34">
        <v>1</v>
      </c>
      <c r="H65" s="37"/>
      <c r="I65" s="37"/>
      <c r="J65" s="34">
        <f>G65-I65+H65</f>
        <v>1</v>
      </c>
      <c r="K65" s="186"/>
      <c r="L65" s="187" t="e">
        <f ca="1">EUROToLetters(K65)</f>
        <v>#NAME?</v>
      </c>
      <c r="M65" s="94"/>
      <c r="N65" s="93"/>
      <c r="O65" s="93"/>
      <c r="P65" s="188">
        <f>ROUND(G65*ROUND(K65,2),2)</f>
        <v>0</v>
      </c>
      <c r="Q65" s="34"/>
      <c r="R65" s="34"/>
      <c r="S65" s="34"/>
      <c r="T65" s="34"/>
      <c r="U65" s="34"/>
      <c r="V65" s="34"/>
      <c r="W65" s="189">
        <v>0.2</v>
      </c>
      <c r="X65" s="30">
        <f>ROUND(W65*ROUND(P65,2),2)</f>
        <v>0</v>
      </c>
      <c r="Y65" s="92"/>
      <c r="Z65" s="34"/>
      <c r="DB65" s="15">
        <v>1</v>
      </c>
    </row>
    <row r="66" spans="1:107" ht="20.399999999999999" x14ac:dyDescent="0.2">
      <c r="A66" s="34">
        <v>43</v>
      </c>
      <c r="B66" s="184" t="s">
        <v>63</v>
      </c>
      <c r="C66" s="184" t="s">
        <v>63</v>
      </c>
      <c r="D66" s="185" t="s">
        <v>118</v>
      </c>
      <c r="E66" s="34" t="s">
        <v>60</v>
      </c>
      <c r="F66" s="34" t="s">
        <v>64</v>
      </c>
      <c r="G66" s="34">
        <v>1</v>
      </c>
      <c r="H66" s="37"/>
      <c r="I66" s="37"/>
      <c r="J66" s="34">
        <f>G66-I66+H66</f>
        <v>1</v>
      </c>
      <c r="K66" s="186"/>
      <c r="L66" s="187" t="e">
        <f ca="1">EUROToLetters(K66)</f>
        <v>#NAME?</v>
      </c>
      <c r="M66" s="94"/>
      <c r="N66" s="93"/>
      <c r="O66" s="93"/>
      <c r="P66" s="188">
        <f>ROUND(G66*ROUND(K66,2),2)</f>
        <v>0</v>
      </c>
      <c r="Q66" s="34"/>
      <c r="R66" s="34"/>
      <c r="S66" s="34"/>
      <c r="T66" s="34"/>
      <c r="U66" s="34"/>
      <c r="V66" s="34"/>
      <c r="W66" s="189">
        <v>0.2</v>
      </c>
      <c r="X66" s="30">
        <f>ROUND(W66*ROUND(P66,2),2)</f>
        <v>0</v>
      </c>
      <c r="Y66" s="92"/>
      <c r="Z66" s="34"/>
      <c r="DB66" s="15">
        <v>1</v>
      </c>
    </row>
    <row r="67" spans="1:107" x14ac:dyDescent="0.2">
      <c r="A67" s="34">
        <v>44</v>
      </c>
      <c r="B67" s="184" t="s">
        <v>63</v>
      </c>
      <c r="C67" s="184" t="s">
        <v>63</v>
      </c>
      <c r="D67" s="185" t="s">
        <v>119</v>
      </c>
      <c r="E67" s="34" t="s">
        <v>60</v>
      </c>
      <c r="F67" s="34" t="s">
        <v>64</v>
      </c>
      <c r="G67" s="34">
        <v>1</v>
      </c>
      <c r="H67" s="37"/>
      <c r="I67" s="37"/>
      <c r="J67" s="34">
        <f>G67-I67+H67</f>
        <v>1</v>
      </c>
      <c r="K67" s="186"/>
      <c r="L67" s="187" t="e">
        <f ca="1">EUROToLetters(K67)</f>
        <v>#NAME?</v>
      </c>
      <c r="M67" s="94"/>
      <c r="N67" s="93"/>
      <c r="O67" s="93"/>
      <c r="P67" s="188">
        <f>ROUND(G67*ROUND(K67,2),2)</f>
        <v>0</v>
      </c>
      <c r="Q67" s="34"/>
      <c r="R67" s="34"/>
      <c r="S67" s="34"/>
      <c r="T67" s="34"/>
      <c r="U67" s="34"/>
      <c r="V67" s="34"/>
      <c r="W67" s="189">
        <v>0.2</v>
      </c>
      <c r="X67" s="30">
        <f>ROUND(W67*ROUND(P67,2),2)</f>
        <v>0</v>
      </c>
      <c r="Y67" s="92"/>
      <c r="Z67" s="34"/>
      <c r="DB67" s="15">
        <v>1</v>
      </c>
    </row>
    <row r="68" spans="1:107" ht="20.399999999999999" x14ac:dyDescent="0.2">
      <c r="A68" s="34">
        <v>45</v>
      </c>
      <c r="B68" s="184" t="s">
        <v>63</v>
      </c>
      <c r="C68" s="184" t="s">
        <v>63</v>
      </c>
      <c r="D68" s="185" t="s">
        <v>120</v>
      </c>
      <c r="E68" s="34" t="s">
        <v>60</v>
      </c>
      <c r="F68" s="34" t="s">
        <v>64</v>
      </c>
      <c r="G68" s="34">
        <v>1</v>
      </c>
      <c r="H68" s="37"/>
      <c r="I68" s="37"/>
      <c r="J68" s="34">
        <f>G68-I68+H68</f>
        <v>1</v>
      </c>
      <c r="K68" s="186"/>
      <c r="L68" s="187" t="e">
        <f ca="1">EUROToLetters(K68)</f>
        <v>#NAME?</v>
      </c>
      <c r="M68" s="94"/>
      <c r="N68" s="93"/>
      <c r="O68" s="93"/>
      <c r="P68" s="188">
        <f>ROUND(G68*ROUND(K68,2),2)</f>
        <v>0</v>
      </c>
      <c r="Q68" s="34"/>
      <c r="R68" s="34"/>
      <c r="S68" s="34"/>
      <c r="T68" s="34"/>
      <c r="U68" s="34"/>
      <c r="V68" s="34"/>
      <c r="W68" s="189">
        <v>0.2</v>
      </c>
      <c r="X68" s="30">
        <f>ROUND(W68*ROUND(P68,2),2)</f>
        <v>0</v>
      </c>
      <c r="Y68" s="92"/>
      <c r="Z68" s="34"/>
      <c r="DB68" s="15">
        <v>1</v>
      </c>
    </row>
    <row r="69" spans="1:107" s="75" customFormat="1" ht="13.2" x14ac:dyDescent="0.25">
      <c r="A69" s="150"/>
      <c r="B69" s="190" t="s">
        <v>63</v>
      </c>
      <c r="C69" s="190" t="s">
        <v>63</v>
      </c>
      <c r="D69" s="191" t="s">
        <v>121</v>
      </c>
      <c r="E69" s="150" t="s">
        <v>63</v>
      </c>
      <c r="F69" s="150"/>
      <c r="G69" s="150"/>
      <c r="H69" s="192"/>
      <c r="I69" s="192"/>
      <c r="J69" s="150"/>
      <c r="K69" s="155"/>
      <c r="L69" s="193"/>
      <c r="M69" s="194"/>
      <c r="N69" s="158"/>
      <c r="O69" s="158"/>
      <c r="P69" s="159">
        <f>SUMIF(DB64:DB68,"&gt;0",P64:P68)</f>
        <v>0</v>
      </c>
      <c r="Q69" s="150"/>
      <c r="R69" s="150"/>
      <c r="S69" s="150"/>
      <c r="T69" s="150"/>
      <c r="U69" s="150"/>
      <c r="V69" s="150"/>
      <c r="W69" s="160"/>
      <c r="X69" s="161"/>
      <c r="Y69" s="195"/>
      <c r="Z69" s="55"/>
    </row>
    <row r="70" spans="1:107" s="75" customFormat="1" ht="30.6" x14ac:dyDescent="0.25">
      <c r="A70" s="49"/>
      <c r="B70" s="175" t="s">
        <v>63</v>
      </c>
      <c r="C70" s="175" t="s">
        <v>63</v>
      </c>
      <c r="D70" s="176" t="s">
        <v>122</v>
      </c>
      <c r="E70" s="49" t="s">
        <v>63</v>
      </c>
      <c r="F70" s="49"/>
      <c r="G70" s="49"/>
      <c r="H70" s="35"/>
      <c r="I70" s="35"/>
      <c r="J70" s="49"/>
      <c r="K70" s="177"/>
      <c r="L70" s="196"/>
      <c r="M70" s="197"/>
      <c r="N70" s="198"/>
      <c r="O70" s="198"/>
      <c r="P70" s="181"/>
      <c r="Q70" s="49"/>
      <c r="R70" s="49"/>
      <c r="S70" s="49"/>
      <c r="T70" s="49"/>
      <c r="U70" s="49"/>
      <c r="V70" s="49"/>
      <c r="W70" s="182"/>
      <c r="X70" s="32"/>
      <c r="Y70" s="183"/>
      <c r="Z70" s="49"/>
    </row>
    <row r="71" spans="1:107" s="75" customFormat="1" ht="20.399999999999999" x14ac:dyDescent="0.25">
      <c r="A71" s="49"/>
      <c r="B71" s="175" t="s">
        <v>63</v>
      </c>
      <c r="C71" s="175" t="s">
        <v>63</v>
      </c>
      <c r="D71" s="176" t="s">
        <v>123</v>
      </c>
      <c r="E71" s="49" t="s">
        <v>63</v>
      </c>
      <c r="F71" s="49"/>
      <c r="G71" s="49"/>
      <c r="H71" s="35"/>
      <c r="I71" s="35"/>
      <c r="J71" s="49"/>
      <c r="K71" s="177"/>
      <c r="L71" s="196"/>
      <c r="M71" s="197"/>
      <c r="N71" s="198"/>
      <c r="O71" s="198"/>
      <c r="P71" s="181"/>
      <c r="Q71" s="49"/>
      <c r="R71" s="49"/>
      <c r="S71" s="49"/>
      <c r="T71" s="49"/>
      <c r="U71" s="49"/>
      <c r="V71" s="49"/>
      <c r="W71" s="182"/>
      <c r="X71" s="32"/>
      <c r="Y71" s="183"/>
      <c r="Z71" s="49"/>
    </row>
    <row r="72" spans="1:107" x14ac:dyDescent="0.2">
      <c r="A72" s="34">
        <v>46</v>
      </c>
      <c r="B72" s="184" t="s">
        <v>63</v>
      </c>
      <c r="C72" s="184" t="s">
        <v>63</v>
      </c>
      <c r="D72" s="185" t="s">
        <v>124</v>
      </c>
      <c r="E72" s="34" t="s">
        <v>60</v>
      </c>
      <c r="F72" s="34" t="s">
        <v>64</v>
      </c>
      <c r="G72" s="34">
        <v>1</v>
      </c>
      <c r="H72" s="37"/>
      <c r="I72" s="37"/>
      <c r="J72" s="34">
        <f>G72-I72+H72</f>
        <v>1</v>
      </c>
      <c r="K72" s="186"/>
      <c r="L72" s="187" t="e">
        <f ca="1">EUROToLetters(K72)</f>
        <v>#NAME?</v>
      </c>
      <c r="M72" s="94"/>
      <c r="N72" s="93"/>
      <c r="O72" s="93"/>
      <c r="P72" s="188">
        <f>ROUND(G72*ROUND(K72,2),2)</f>
        <v>0</v>
      </c>
      <c r="Q72" s="34"/>
      <c r="R72" s="34"/>
      <c r="S72" s="34"/>
      <c r="T72" s="34"/>
      <c r="U72" s="34"/>
      <c r="V72" s="34"/>
      <c r="W72" s="189">
        <v>0.2</v>
      </c>
      <c r="X72" s="30">
        <f>ROUND(W72*ROUND(P72,2),2)</f>
        <v>0</v>
      </c>
      <c r="Y72" s="92"/>
      <c r="Z72" s="34"/>
      <c r="DC72" s="15">
        <v>1</v>
      </c>
    </row>
    <row r="73" spans="1:107" ht="20.399999999999999" x14ac:dyDescent="0.2">
      <c r="A73" s="34">
        <v>47</v>
      </c>
      <c r="B73" s="184" t="s">
        <v>63</v>
      </c>
      <c r="C73" s="184" t="s">
        <v>63</v>
      </c>
      <c r="D73" s="185" t="s">
        <v>125</v>
      </c>
      <c r="E73" s="34" t="s">
        <v>60</v>
      </c>
      <c r="F73" s="34" t="s">
        <v>64</v>
      </c>
      <c r="G73" s="34">
        <v>1</v>
      </c>
      <c r="H73" s="37"/>
      <c r="I73" s="37"/>
      <c r="J73" s="34">
        <f>G73-I73+H73</f>
        <v>1</v>
      </c>
      <c r="K73" s="186"/>
      <c r="L73" s="187" t="e">
        <f ca="1">EUROToLetters(K73)</f>
        <v>#NAME?</v>
      </c>
      <c r="M73" s="94"/>
      <c r="N73" s="93"/>
      <c r="O73" s="93"/>
      <c r="P73" s="188">
        <f>ROUND(G73*ROUND(K73,2),2)</f>
        <v>0</v>
      </c>
      <c r="Q73" s="34"/>
      <c r="R73" s="34"/>
      <c r="S73" s="34"/>
      <c r="T73" s="34"/>
      <c r="U73" s="34"/>
      <c r="V73" s="34"/>
      <c r="W73" s="189">
        <v>0.2</v>
      </c>
      <c r="X73" s="30">
        <f>ROUND(W73*ROUND(P73,2),2)</f>
        <v>0</v>
      </c>
      <c r="Y73" s="92"/>
      <c r="Z73" s="34"/>
      <c r="DC73" s="15">
        <v>1</v>
      </c>
    </row>
    <row r="74" spans="1:107" x14ac:dyDescent="0.2">
      <c r="A74" s="34">
        <v>48</v>
      </c>
      <c r="B74" s="184" t="s">
        <v>63</v>
      </c>
      <c r="C74" s="184" t="s">
        <v>63</v>
      </c>
      <c r="D74" s="185" t="s">
        <v>126</v>
      </c>
      <c r="E74" s="34" t="s">
        <v>60</v>
      </c>
      <c r="F74" s="34" t="s">
        <v>64</v>
      </c>
      <c r="G74" s="34">
        <v>1</v>
      </c>
      <c r="H74" s="37"/>
      <c r="I74" s="37"/>
      <c r="J74" s="34">
        <f>G74-I74+H74</f>
        <v>1</v>
      </c>
      <c r="K74" s="186"/>
      <c r="L74" s="187" t="e">
        <f ca="1">EUROToLetters(K74)</f>
        <v>#NAME?</v>
      </c>
      <c r="M74" s="94"/>
      <c r="N74" s="93"/>
      <c r="O74" s="93"/>
      <c r="P74" s="188">
        <f>ROUND(G74*ROUND(K74,2),2)</f>
        <v>0</v>
      </c>
      <c r="Q74" s="34"/>
      <c r="R74" s="34"/>
      <c r="S74" s="34"/>
      <c r="T74" s="34"/>
      <c r="U74" s="34"/>
      <c r="V74" s="34"/>
      <c r="W74" s="189">
        <v>0.2</v>
      </c>
      <c r="X74" s="30">
        <f>ROUND(W74*ROUND(P74,2),2)</f>
        <v>0</v>
      </c>
      <c r="Y74" s="92"/>
      <c r="Z74" s="34"/>
      <c r="DC74" s="15">
        <v>1</v>
      </c>
    </row>
    <row r="75" spans="1:107" s="75" customFormat="1" ht="13.2" x14ac:dyDescent="0.25">
      <c r="A75" s="49"/>
      <c r="B75" s="175" t="s">
        <v>63</v>
      </c>
      <c r="C75" s="175" t="s">
        <v>63</v>
      </c>
      <c r="D75" s="176" t="s">
        <v>127</v>
      </c>
      <c r="E75" s="49" t="s">
        <v>63</v>
      </c>
      <c r="F75" s="49"/>
      <c r="G75" s="49"/>
      <c r="H75" s="35"/>
      <c r="I75" s="35"/>
      <c r="J75" s="49"/>
      <c r="K75" s="177"/>
      <c r="L75" s="196"/>
      <c r="M75" s="197"/>
      <c r="N75" s="198"/>
      <c r="O75" s="198"/>
      <c r="P75" s="181"/>
      <c r="Q75" s="49"/>
      <c r="R75" s="49"/>
      <c r="S75" s="49"/>
      <c r="T75" s="49"/>
      <c r="U75" s="49"/>
      <c r="V75" s="49"/>
      <c r="W75" s="182"/>
      <c r="X75" s="32"/>
      <c r="Y75" s="183"/>
      <c r="Z75" s="49"/>
    </row>
    <row r="76" spans="1:107" ht="20.399999999999999" x14ac:dyDescent="0.2">
      <c r="A76" s="34">
        <v>49</v>
      </c>
      <c r="B76" s="184" t="s">
        <v>63</v>
      </c>
      <c r="C76" s="184" t="s">
        <v>63</v>
      </c>
      <c r="D76" s="185" t="s">
        <v>128</v>
      </c>
      <c r="E76" s="34" t="s">
        <v>60</v>
      </c>
      <c r="F76" s="34" t="s">
        <v>64</v>
      </c>
      <c r="G76" s="34">
        <v>1</v>
      </c>
      <c r="H76" s="37"/>
      <c r="I76" s="37"/>
      <c r="J76" s="34">
        <f>G76-I76+H76</f>
        <v>1</v>
      </c>
      <c r="K76" s="186"/>
      <c r="L76" s="187" t="e">
        <f ca="1">EUROToLetters(K76)</f>
        <v>#NAME?</v>
      </c>
      <c r="M76" s="94"/>
      <c r="N76" s="93"/>
      <c r="O76" s="93"/>
      <c r="P76" s="188">
        <f>ROUND(G76*ROUND(K76,2),2)</f>
        <v>0</v>
      </c>
      <c r="Q76" s="34"/>
      <c r="R76" s="34"/>
      <c r="S76" s="34"/>
      <c r="T76" s="34"/>
      <c r="U76" s="34"/>
      <c r="V76" s="34"/>
      <c r="W76" s="189">
        <v>0.2</v>
      </c>
      <c r="X76" s="30">
        <f>ROUND(W76*ROUND(P76,2),2)</f>
        <v>0</v>
      </c>
      <c r="Y76" s="92"/>
      <c r="Z76" s="34"/>
      <c r="DC76" s="15">
        <v>1</v>
      </c>
    </row>
    <row r="77" spans="1:107" x14ac:dyDescent="0.2">
      <c r="A77" s="34">
        <v>50</v>
      </c>
      <c r="B77" s="184" t="s">
        <v>63</v>
      </c>
      <c r="C77" s="184" t="s">
        <v>63</v>
      </c>
      <c r="D77" s="185" t="s">
        <v>129</v>
      </c>
      <c r="E77" s="34" t="s">
        <v>60</v>
      </c>
      <c r="F77" s="34" t="s">
        <v>64</v>
      </c>
      <c r="G77" s="34">
        <v>1</v>
      </c>
      <c r="H77" s="37"/>
      <c r="I77" s="37"/>
      <c r="J77" s="34">
        <f>G77-I77+H77</f>
        <v>1</v>
      </c>
      <c r="K77" s="186"/>
      <c r="L77" s="187" t="e">
        <f ca="1">EUROToLetters(K77)</f>
        <v>#NAME?</v>
      </c>
      <c r="M77" s="94"/>
      <c r="N77" s="93"/>
      <c r="O77" s="93"/>
      <c r="P77" s="188">
        <f>ROUND(G77*ROUND(K77,2),2)</f>
        <v>0</v>
      </c>
      <c r="Q77" s="34"/>
      <c r="R77" s="34"/>
      <c r="S77" s="34"/>
      <c r="T77" s="34"/>
      <c r="U77" s="34"/>
      <c r="V77" s="34"/>
      <c r="W77" s="189">
        <v>0.2</v>
      </c>
      <c r="X77" s="30">
        <f>ROUND(W77*ROUND(P77,2),2)</f>
        <v>0</v>
      </c>
      <c r="Y77" s="92"/>
      <c r="Z77" s="34"/>
      <c r="DC77" s="15">
        <v>1</v>
      </c>
    </row>
    <row r="78" spans="1:107" s="75" customFormat="1" ht="13.2" x14ac:dyDescent="0.25">
      <c r="A78" s="49"/>
      <c r="B78" s="175" t="s">
        <v>63</v>
      </c>
      <c r="C78" s="175" t="s">
        <v>63</v>
      </c>
      <c r="D78" s="176" t="s">
        <v>130</v>
      </c>
      <c r="E78" s="49" t="s">
        <v>63</v>
      </c>
      <c r="F78" s="49"/>
      <c r="G78" s="49"/>
      <c r="H78" s="35"/>
      <c r="I78" s="35"/>
      <c r="J78" s="49"/>
      <c r="K78" s="177"/>
      <c r="L78" s="196"/>
      <c r="M78" s="197"/>
      <c r="N78" s="198"/>
      <c r="O78" s="198"/>
      <c r="P78" s="181"/>
      <c r="Q78" s="49"/>
      <c r="R78" s="49"/>
      <c r="S78" s="49"/>
      <c r="T78" s="49"/>
      <c r="U78" s="49"/>
      <c r="V78" s="49"/>
      <c r="W78" s="182"/>
      <c r="X78" s="32"/>
      <c r="Y78" s="183"/>
      <c r="Z78" s="49"/>
    </row>
    <row r="79" spans="1:107" ht="20.399999999999999" x14ac:dyDescent="0.2">
      <c r="A79" s="34">
        <v>51</v>
      </c>
      <c r="B79" s="184" t="s">
        <v>63</v>
      </c>
      <c r="C79" s="184" t="s">
        <v>63</v>
      </c>
      <c r="D79" s="185" t="s">
        <v>131</v>
      </c>
      <c r="E79" s="34" t="s">
        <v>60</v>
      </c>
      <c r="F79" s="34" t="s">
        <v>64</v>
      </c>
      <c r="G79" s="34">
        <v>1</v>
      </c>
      <c r="H79" s="37"/>
      <c r="I79" s="37"/>
      <c r="J79" s="34">
        <f>G79-I79+H79</f>
        <v>1</v>
      </c>
      <c r="K79" s="186"/>
      <c r="L79" s="187" t="e">
        <f ca="1">EUROToLetters(K79)</f>
        <v>#NAME?</v>
      </c>
      <c r="M79" s="94"/>
      <c r="N79" s="93"/>
      <c r="O79" s="93"/>
      <c r="P79" s="188">
        <f>ROUND(G79*ROUND(K79,2),2)</f>
        <v>0</v>
      </c>
      <c r="Q79" s="34"/>
      <c r="R79" s="34"/>
      <c r="S79" s="34"/>
      <c r="T79" s="34"/>
      <c r="U79" s="34"/>
      <c r="V79" s="34"/>
      <c r="W79" s="189">
        <v>0.2</v>
      </c>
      <c r="X79" s="30">
        <f>ROUND(W79*ROUND(P79,2),2)</f>
        <v>0</v>
      </c>
      <c r="Y79" s="92"/>
      <c r="Z79" s="34"/>
      <c r="DC79" s="15">
        <v>1</v>
      </c>
    </row>
    <row r="80" spans="1:107" x14ac:dyDescent="0.2">
      <c r="A80" s="34">
        <v>52</v>
      </c>
      <c r="B80" s="184" t="s">
        <v>63</v>
      </c>
      <c r="C80" s="184" t="s">
        <v>63</v>
      </c>
      <c r="D80" s="185" t="s">
        <v>132</v>
      </c>
      <c r="E80" s="34" t="s">
        <v>60</v>
      </c>
      <c r="F80" s="34" t="s">
        <v>64</v>
      </c>
      <c r="G80" s="34">
        <v>1</v>
      </c>
      <c r="H80" s="37"/>
      <c r="I80" s="37"/>
      <c r="J80" s="34">
        <f>G80-I80+H80</f>
        <v>1</v>
      </c>
      <c r="K80" s="186"/>
      <c r="L80" s="187" t="e">
        <f ca="1">EUROToLetters(K80)</f>
        <v>#NAME?</v>
      </c>
      <c r="M80" s="94"/>
      <c r="N80" s="93"/>
      <c r="O80" s="93"/>
      <c r="P80" s="188">
        <f>ROUND(G80*ROUND(K80,2),2)</f>
        <v>0</v>
      </c>
      <c r="Q80" s="34"/>
      <c r="R80" s="34"/>
      <c r="S80" s="34"/>
      <c r="T80" s="34"/>
      <c r="U80" s="34"/>
      <c r="V80" s="34"/>
      <c r="W80" s="189">
        <v>0.2</v>
      </c>
      <c r="X80" s="30">
        <f>ROUND(W80*ROUND(P80,2),2)</f>
        <v>0</v>
      </c>
      <c r="Y80" s="92"/>
      <c r="Z80" s="34"/>
      <c r="DC80" s="15">
        <v>1</v>
      </c>
    </row>
    <row r="81" spans="1:109" s="75" customFormat="1" ht="20.399999999999999" x14ac:dyDescent="0.25">
      <c r="A81" s="49"/>
      <c r="B81" s="175" t="s">
        <v>63</v>
      </c>
      <c r="C81" s="175" t="s">
        <v>63</v>
      </c>
      <c r="D81" s="176" t="s">
        <v>133</v>
      </c>
      <c r="E81" s="49" t="s">
        <v>63</v>
      </c>
      <c r="F81" s="49"/>
      <c r="G81" s="49"/>
      <c r="H81" s="35"/>
      <c r="I81" s="35"/>
      <c r="J81" s="49"/>
      <c r="K81" s="177"/>
      <c r="L81" s="196"/>
      <c r="M81" s="197"/>
      <c r="N81" s="198"/>
      <c r="O81" s="198"/>
      <c r="P81" s="181"/>
      <c r="Q81" s="49"/>
      <c r="R81" s="49"/>
      <c r="S81" s="49"/>
      <c r="T81" s="49"/>
      <c r="U81" s="49"/>
      <c r="V81" s="49"/>
      <c r="W81" s="182"/>
      <c r="X81" s="32"/>
      <c r="Y81" s="183"/>
      <c r="Z81" s="49"/>
    </row>
    <row r="82" spans="1:109" ht="20.399999999999999" x14ac:dyDescent="0.2">
      <c r="A82" s="34">
        <v>53</v>
      </c>
      <c r="B82" s="184" t="s">
        <v>63</v>
      </c>
      <c r="C82" s="184" t="s">
        <v>63</v>
      </c>
      <c r="D82" s="185" t="s">
        <v>134</v>
      </c>
      <c r="E82" s="34" t="s">
        <v>60</v>
      </c>
      <c r="F82" s="34" t="s">
        <v>64</v>
      </c>
      <c r="G82" s="34">
        <v>1</v>
      </c>
      <c r="H82" s="37"/>
      <c r="I82" s="37"/>
      <c r="J82" s="34">
        <f>G82-I82+H82</f>
        <v>1</v>
      </c>
      <c r="K82" s="186"/>
      <c r="L82" s="187" t="e">
        <f ca="1">EUROToLetters(K82)</f>
        <v>#NAME?</v>
      </c>
      <c r="M82" s="94"/>
      <c r="N82" s="93"/>
      <c r="O82" s="93"/>
      <c r="P82" s="188">
        <f>ROUND(G82*ROUND(K82,2),2)</f>
        <v>0</v>
      </c>
      <c r="Q82" s="34"/>
      <c r="R82" s="34"/>
      <c r="S82" s="34"/>
      <c r="T82" s="34"/>
      <c r="U82" s="34"/>
      <c r="V82" s="34"/>
      <c r="W82" s="189">
        <v>0.2</v>
      </c>
      <c r="X82" s="30">
        <f>ROUND(W82*ROUND(P82,2),2)</f>
        <v>0</v>
      </c>
      <c r="Y82" s="92"/>
      <c r="Z82" s="34"/>
      <c r="DC82" s="15">
        <v>1</v>
      </c>
    </row>
    <row r="83" spans="1:109" x14ac:dyDescent="0.2">
      <c r="A83" s="34">
        <v>54</v>
      </c>
      <c r="B83" s="184" t="s">
        <v>63</v>
      </c>
      <c r="C83" s="184" t="s">
        <v>63</v>
      </c>
      <c r="D83" s="185" t="s">
        <v>135</v>
      </c>
      <c r="E83" s="34" t="s">
        <v>60</v>
      </c>
      <c r="F83" s="34" t="s">
        <v>64</v>
      </c>
      <c r="G83" s="34">
        <v>1</v>
      </c>
      <c r="H83" s="37"/>
      <c r="I83" s="37"/>
      <c r="J83" s="34">
        <f>G83-I83+H83</f>
        <v>1</v>
      </c>
      <c r="K83" s="186"/>
      <c r="L83" s="187" t="e">
        <f ca="1">EUROToLetters(K83)</f>
        <v>#NAME?</v>
      </c>
      <c r="M83" s="94"/>
      <c r="N83" s="93"/>
      <c r="O83" s="93"/>
      <c r="P83" s="188">
        <f>ROUND(G83*ROUND(K83,2),2)</f>
        <v>0</v>
      </c>
      <c r="Q83" s="34"/>
      <c r="R83" s="34"/>
      <c r="S83" s="34"/>
      <c r="T83" s="34"/>
      <c r="U83" s="34"/>
      <c r="V83" s="34"/>
      <c r="W83" s="189">
        <v>0.2</v>
      </c>
      <c r="X83" s="30">
        <f>ROUND(W83*ROUND(P83,2),2)</f>
        <v>0</v>
      </c>
      <c r="Y83" s="92"/>
      <c r="Z83" s="34"/>
      <c r="DC83" s="15">
        <v>1</v>
      </c>
    </row>
    <row r="84" spans="1:109" s="75" customFormat="1" ht="40.799999999999997" x14ac:dyDescent="0.25">
      <c r="A84" s="49"/>
      <c r="B84" s="175" t="s">
        <v>63</v>
      </c>
      <c r="C84" s="175" t="s">
        <v>63</v>
      </c>
      <c r="D84" s="176" t="s">
        <v>136</v>
      </c>
      <c r="E84" s="49" t="s">
        <v>63</v>
      </c>
      <c r="F84" s="49"/>
      <c r="G84" s="49"/>
      <c r="H84" s="35"/>
      <c r="I84" s="35"/>
      <c r="J84" s="49"/>
      <c r="K84" s="177"/>
      <c r="L84" s="196"/>
      <c r="M84" s="197"/>
      <c r="N84" s="198"/>
      <c r="O84" s="198"/>
      <c r="P84" s="181"/>
      <c r="Q84" s="49"/>
      <c r="R84" s="49"/>
      <c r="S84" s="49"/>
      <c r="T84" s="49"/>
      <c r="U84" s="49"/>
      <c r="V84" s="49"/>
      <c r="W84" s="182"/>
      <c r="X84" s="32"/>
      <c r="Y84" s="183"/>
      <c r="Z84" s="49"/>
    </row>
    <row r="85" spans="1:109" x14ac:dyDescent="0.2">
      <c r="A85" s="34">
        <v>55</v>
      </c>
      <c r="B85" s="184" t="s">
        <v>63</v>
      </c>
      <c r="C85" s="184" t="s">
        <v>63</v>
      </c>
      <c r="D85" s="185" t="s">
        <v>137</v>
      </c>
      <c r="E85" s="34" t="s">
        <v>60</v>
      </c>
      <c r="F85" s="34" t="s">
        <v>64</v>
      </c>
      <c r="G85" s="34">
        <v>1</v>
      </c>
      <c r="H85" s="37"/>
      <c r="I85" s="37"/>
      <c r="J85" s="34">
        <f>G85-I85+H85</f>
        <v>1</v>
      </c>
      <c r="K85" s="186"/>
      <c r="L85" s="187" t="e">
        <f ca="1">EUROToLetters(K85)</f>
        <v>#NAME?</v>
      </c>
      <c r="M85" s="94"/>
      <c r="N85" s="93"/>
      <c r="O85" s="93"/>
      <c r="P85" s="188">
        <f>ROUND(G85*ROUND(K85,2),2)</f>
        <v>0</v>
      </c>
      <c r="Q85" s="34"/>
      <c r="R85" s="34"/>
      <c r="S85" s="34"/>
      <c r="T85" s="34"/>
      <c r="U85" s="34"/>
      <c r="V85" s="34"/>
      <c r="W85" s="189">
        <v>0.2</v>
      </c>
      <c r="X85" s="30">
        <f>ROUND(W85*ROUND(P85,2),2)</f>
        <v>0</v>
      </c>
      <c r="Y85" s="92"/>
      <c r="Z85" s="34"/>
      <c r="DC85" s="15">
        <v>1</v>
      </c>
    </row>
    <row r="86" spans="1:109" x14ac:dyDescent="0.2">
      <c r="A86" s="34">
        <v>56</v>
      </c>
      <c r="B86" s="184" t="s">
        <v>63</v>
      </c>
      <c r="C86" s="184" t="s">
        <v>63</v>
      </c>
      <c r="D86" s="185" t="s">
        <v>138</v>
      </c>
      <c r="E86" s="34" t="s">
        <v>60</v>
      </c>
      <c r="F86" s="34" t="s">
        <v>64</v>
      </c>
      <c r="G86" s="34">
        <v>1</v>
      </c>
      <c r="H86" s="37"/>
      <c r="I86" s="37"/>
      <c r="J86" s="34">
        <f>G86-I86+H86</f>
        <v>1</v>
      </c>
      <c r="K86" s="186"/>
      <c r="L86" s="187" t="e">
        <f ca="1">EUROToLetters(K86)</f>
        <v>#NAME?</v>
      </c>
      <c r="M86" s="94"/>
      <c r="N86" s="93"/>
      <c r="O86" s="93"/>
      <c r="P86" s="188">
        <f>ROUND(G86*ROUND(K86,2),2)</f>
        <v>0</v>
      </c>
      <c r="Q86" s="34"/>
      <c r="R86" s="34"/>
      <c r="S86" s="34"/>
      <c r="T86" s="34"/>
      <c r="U86" s="34"/>
      <c r="V86" s="34"/>
      <c r="W86" s="189">
        <v>0.2</v>
      </c>
      <c r="X86" s="30">
        <f>ROUND(W86*ROUND(P86,2),2)</f>
        <v>0</v>
      </c>
      <c r="Y86" s="92"/>
      <c r="Z86" s="34"/>
      <c r="DC86" s="15">
        <v>1</v>
      </c>
    </row>
    <row r="87" spans="1:109" x14ac:dyDescent="0.2">
      <c r="A87" s="34">
        <v>57</v>
      </c>
      <c r="B87" s="184" t="s">
        <v>63</v>
      </c>
      <c r="C87" s="184" t="s">
        <v>63</v>
      </c>
      <c r="D87" s="185" t="s">
        <v>139</v>
      </c>
      <c r="E87" s="34" t="s">
        <v>60</v>
      </c>
      <c r="F87" s="34" t="s">
        <v>64</v>
      </c>
      <c r="G87" s="34">
        <v>1</v>
      </c>
      <c r="H87" s="37"/>
      <c r="I87" s="37"/>
      <c r="J87" s="34">
        <f>G87-I87+H87</f>
        <v>1</v>
      </c>
      <c r="K87" s="186"/>
      <c r="L87" s="187" t="e">
        <f ca="1">EUROToLetters(K87)</f>
        <v>#NAME?</v>
      </c>
      <c r="M87" s="94"/>
      <c r="N87" s="93"/>
      <c r="O87" s="93"/>
      <c r="P87" s="188">
        <f>ROUND(G87*ROUND(K87,2),2)</f>
        <v>0</v>
      </c>
      <c r="Q87" s="34"/>
      <c r="R87" s="34"/>
      <c r="S87" s="34"/>
      <c r="T87" s="34"/>
      <c r="U87" s="34"/>
      <c r="V87" s="34"/>
      <c r="W87" s="189">
        <v>0.2</v>
      </c>
      <c r="X87" s="30">
        <f>ROUND(W87*ROUND(P87,2),2)</f>
        <v>0</v>
      </c>
      <c r="Y87" s="92"/>
      <c r="Z87" s="34"/>
      <c r="DC87" s="15">
        <v>1</v>
      </c>
    </row>
    <row r="88" spans="1:109" s="75" customFormat="1" ht="13.2" x14ac:dyDescent="0.25">
      <c r="A88" s="150"/>
      <c r="B88" s="190" t="s">
        <v>63</v>
      </c>
      <c r="C88" s="190" t="s">
        <v>63</v>
      </c>
      <c r="D88" s="191" t="s">
        <v>140</v>
      </c>
      <c r="E88" s="150" t="s">
        <v>63</v>
      </c>
      <c r="F88" s="150"/>
      <c r="G88" s="150"/>
      <c r="H88" s="192"/>
      <c r="I88" s="192"/>
      <c r="J88" s="150"/>
      <c r="K88" s="155"/>
      <c r="L88" s="193"/>
      <c r="M88" s="194"/>
      <c r="N88" s="158"/>
      <c r="O88" s="158"/>
      <c r="P88" s="159">
        <f>SUMIF(DC72:DC87,"&gt;0",P72:P87)</f>
        <v>0</v>
      </c>
      <c r="Q88" s="150"/>
      <c r="R88" s="150"/>
      <c r="S88" s="150"/>
      <c r="T88" s="150"/>
      <c r="U88" s="150"/>
      <c r="V88" s="150"/>
      <c r="W88" s="160"/>
      <c r="X88" s="161"/>
      <c r="Y88" s="195"/>
      <c r="Z88" s="55"/>
    </row>
    <row r="89" spans="1:109" s="75" customFormat="1" ht="13.2" x14ac:dyDescent="0.25">
      <c r="A89" s="49"/>
      <c r="B89" s="175" t="s">
        <v>63</v>
      </c>
      <c r="C89" s="175" t="s">
        <v>63</v>
      </c>
      <c r="D89" s="176" t="s">
        <v>141</v>
      </c>
      <c r="E89" s="49" t="s">
        <v>63</v>
      </c>
      <c r="F89" s="49"/>
      <c r="G89" s="49"/>
      <c r="H89" s="35"/>
      <c r="I89" s="35"/>
      <c r="J89" s="49"/>
      <c r="K89" s="177"/>
      <c r="L89" s="196"/>
      <c r="M89" s="197"/>
      <c r="N89" s="198"/>
      <c r="O89" s="198"/>
      <c r="P89" s="181"/>
      <c r="Q89" s="49"/>
      <c r="R89" s="49"/>
      <c r="S89" s="49"/>
      <c r="T89" s="49"/>
      <c r="U89" s="49"/>
      <c r="V89" s="49"/>
      <c r="W89" s="182"/>
      <c r="X89" s="32"/>
      <c r="Y89" s="183"/>
      <c r="Z89" s="49"/>
    </row>
    <row r="90" spans="1:109" ht="20.399999999999999" x14ac:dyDescent="0.2">
      <c r="A90" s="34">
        <v>58</v>
      </c>
      <c r="B90" s="184" t="s">
        <v>63</v>
      </c>
      <c r="C90" s="184" t="s">
        <v>63</v>
      </c>
      <c r="D90" s="185" t="s">
        <v>142</v>
      </c>
      <c r="E90" s="34" t="s">
        <v>60</v>
      </c>
      <c r="F90" s="34" t="s">
        <v>64</v>
      </c>
      <c r="G90" s="34">
        <v>1</v>
      </c>
      <c r="H90" s="37"/>
      <c r="I90" s="37"/>
      <c r="J90" s="34">
        <f>G90-I90+H90</f>
        <v>1</v>
      </c>
      <c r="K90" s="186"/>
      <c r="L90" s="187" t="e">
        <f ca="1">EUROToLetters(K90)</f>
        <v>#NAME?</v>
      </c>
      <c r="M90" s="94"/>
      <c r="N90" s="93"/>
      <c r="O90" s="93"/>
      <c r="P90" s="188">
        <f>ROUND(G90*ROUND(K90,2),2)</f>
        <v>0</v>
      </c>
      <c r="Q90" s="34"/>
      <c r="R90" s="34"/>
      <c r="S90" s="34"/>
      <c r="T90" s="34"/>
      <c r="U90" s="34"/>
      <c r="V90" s="34"/>
      <c r="W90" s="189">
        <v>0.2</v>
      </c>
      <c r="X90" s="30">
        <f>ROUND(W90*ROUND(P90,2),2)</f>
        <v>0</v>
      </c>
      <c r="Y90" s="92"/>
      <c r="Z90" s="34"/>
      <c r="DD90" s="15">
        <v>1</v>
      </c>
    </row>
    <row r="91" spans="1:109" ht="30.6" x14ac:dyDescent="0.2">
      <c r="A91" s="34">
        <v>59</v>
      </c>
      <c r="B91" s="184" t="s">
        <v>63</v>
      </c>
      <c r="C91" s="184" t="s">
        <v>63</v>
      </c>
      <c r="D91" s="185" t="s">
        <v>143</v>
      </c>
      <c r="E91" s="34" t="s">
        <v>60</v>
      </c>
      <c r="F91" s="34" t="s">
        <v>64</v>
      </c>
      <c r="G91" s="34">
        <v>1</v>
      </c>
      <c r="H91" s="37"/>
      <c r="I91" s="37"/>
      <c r="J91" s="34">
        <f>G91-I91+H91</f>
        <v>1</v>
      </c>
      <c r="K91" s="186"/>
      <c r="L91" s="187" t="e">
        <f ca="1">EUROToLetters(K91)</f>
        <v>#NAME?</v>
      </c>
      <c r="M91" s="94"/>
      <c r="N91" s="93"/>
      <c r="O91" s="93"/>
      <c r="P91" s="188">
        <f>ROUND(G91*ROUND(K91,2),2)</f>
        <v>0</v>
      </c>
      <c r="Q91" s="34"/>
      <c r="R91" s="34"/>
      <c r="S91" s="34"/>
      <c r="T91" s="34"/>
      <c r="U91" s="34"/>
      <c r="V91" s="34"/>
      <c r="W91" s="189">
        <v>0.2</v>
      </c>
      <c r="X91" s="30">
        <f>ROUND(W91*ROUND(P91,2),2)</f>
        <v>0</v>
      </c>
      <c r="Y91" s="92"/>
      <c r="Z91" s="34"/>
      <c r="DD91" s="15">
        <v>1</v>
      </c>
    </row>
    <row r="92" spans="1:109" ht="20.399999999999999" x14ac:dyDescent="0.2">
      <c r="A92" s="34">
        <v>60</v>
      </c>
      <c r="B92" s="184" t="s">
        <v>63</v>
      </c>
      <c r="C92" s="184" t="s">
        <v>63</v>
      </c>
      <c r="D92" s="185" t="s">
        <v>144</v>
      </c>
      <c r="E92" s="34" t="s">
        <v>60</v>
      </c>
      <c r="F92" s="34" t="s">
        <v>64</v>
      </c>
      <c r="G92" s="34">
        <v>1</v>
      </c>
      <c r="H92" s="37"/>
      <c r="I92" s="37"/>
      <c r="J92" s="34">
        <f>G92-I92+H92</f>
        <v>1</v>
      </c>
      <c r="K92" s="186"/>
      <c r="L92" s="187" t="e">
        <f ca="1">EUROToLetters(K92)</f>
        <v>#NAME?</v>
      </c>
      <c r="M92" s="94"/>
      <c r="N92" s="93"/>
      <c r="O92" s="93"/>
      <c r="P92" s="188">
        <f>ROUND(G92*ROUND(K92,2),2)</f>
        <v>0</v>
      </c>
      <c r="Q92" s="34"/>
      <c r="R92" s="34"/>
      <c r="S92" s="34"/>
      <c r="T92" s="34"/>
      <c r="U92" s="34"/>
      <c r="V92" s="34"/>
      <c r="W92" s="189">
        <v>0.2</v>
      </c>
      <c r="X92" s="30">
        <f>ROUND(W92*ROUND(P92,2),2)</f>
        <v>0</v>
      </c>
      <c r="Y92" s="92"/>
      <c r="Z92" s="34"/>
      <c r="DD92" s="15">
        <v>1</v>
      </c>
    </row>
    <row r="93" spans="1:109" ht="30.6" x14ac:dyDescent="0.2">
      <c r="A93" s="34">
        <v>61</v>
      </c>
      <c r="B93" s="184" t="s">
        <v>63</v>
      </c>
      <c r="C93" s="184" t="s">
        <v>63</v>
      </c>
      <c r="D93" s="185" t="s">
        <v>145</v>
      </c>
      <c r="E93" s="34" t="s">
        <v>60</v>
      </c>
      <c r="F93" s="34" t="s">
        <v>64</v>
      </c>
      <c r="G93" s="34">
        <v>1</v>
      </c>
      <c r="H93" s="37"/>
      <c r="I93" s="37"/>
      <c r="J93" s="34">
        <f>G93-I93+H93</f>
        <v>1</v>
      </c>
      <c r="K93" s="186"/>
      <c r="L93" s="187" t="e">
        <f ca="1">EUROToLetters(K93)</f>
        <v>#NAME?</v>
      </c>
      <c r="M93" s="94"/>
      <c r="N93" s="93"/>
      <c r="O93" s="93"/>
      <c r="P93" s="188">
        <f>ROUND(G93*ROUND(K93,2),2)</f>
        <v>0</v>
      </c>
      <c r="Q93" s="34"/>
      <c r="R93" s="34"/>
      <c r="S93" s="34"/>
      <c r="T93" s="34"/>
      <c r="U93" s="34"/>
      <c r="V93" s="34"/>
      <c r="W93" s="189">
        <v>0.2</v>
      </c>
      <c r="X93" s="30">
        <f>ROUND(W93*ROUND(P93,2),2)</f>
        <v>0</v>
      </c>
      <c r="Y93" s="92"/>
      <c r="Z93" s="34"/>
      <c r="DD93" s="15">
        <v>1</v>
      </c>
    </row>
    <row r="94" spans="1:109" s="75" customFormat="1" ht="13.2" x14ac:dyDescent="0.25">
      <c r="A94" s="150"/>
      <c r="B94" s="190" t="s">
        <v>63</v>
      </c>
      <c r="C94" s="190" t="s">
        <v>63</v>
      </c>
      <c r="D94" s="191" t="s">
        <v>146</v>
      </c>
      <c r="E94" s="150" t="s">
        <v>63</v>
      </c>
      <c r="F94" s="150"/>
      <c r="G94" s="150"/>
      <c r="H94" s="192"/>
      <c r="I94" s="192"/>
      <c r="J94" s="150"/>
      <c r="K94" s="155"/>
      <c r="L94" s="193"/>
      <c r="M94" s="194"/>
      <c r="N94" s="158"/>
      <c r="O94" s="158"/>
      <c r="P94" s="159">
        <f>SUMIF(DD90:DD93,"&gt;0",P90:P93)</f>
        <v>0</v>
      </c>
      <c r="Q94" s="150"/>
      <c r="R94" s="150"/>
      <c r="S94" s="150"/>
      <c r="T94" s="150"/>
      <c r="U94" s="150"/>
      <c r="V94" s="150"/>
      <c r="W94" s="160"/>
      <c r="X94" s="161"/>
      <c r="Y94" s="195"/>
      <c r="Z94" s="55"/>
    </row>
    <row r="95" spans="1:109" s="75" customFormat="1" ht="13.2" x14ac:dyDescent="0.25">
      <c r="A95" s="49"/>
      <c r="B95" s="175" t="s">
        <v>63</v>
      </c>
      <c r="C95" s="175" t="s">
        <v>63</v>
      </c>
      <c r="D95" s="176" t="s">
        <v>147</v>
      </c>
      <c r="E95" s="49" t="s">
        <v>63</v>
      </c>
      <c r="F95" s="49"/>
      <c r="G95" s="49"/>
      <c r="H95" s="35"/>
      <c r="I95" s="35"/>
      <c r="J95" s="49"/>
      <c r="K95" s="177"/>
      <c r="L95" s="196"/>
      <c r="M95" s="197"/>
      <c r="N95" s="198"/>
      <c r="O95" s="198"/>
      <c r="P95" s="181"/>
      <c r="Q95" s="49"/>
      <c r="R95" s="49"/>
      <c r="S95" s="49"/>
      <c r="T95" s="49"/>
      <c r="U95" s="49"/>
      <c r="V95" s="49"/>
      <c r="W95" s="182"/>
      <c r="X95" s="32"/>
      <c r="Y95" s="183"/>
      <c r="Z95" s="49"/>
    </row>
    <row r="96" spans="1:109" ht="20.399999999999999" x14ac:dyDescent="0.2">
      <c r="A96" s="34">
        <v>62</v>
      </c>
      <c r="B96" s="184" t="s">
        <v>63</v>
      </c>
      <c r="C96" s="184" t="s">
        <v>63</v>
      </c>
      <c r="D96" s="185" t="s">
        <v>148</v>
      </c>
      <c r="E96" s="34" t="s">
        <v>60</v>
      </c>
      <c r="F96" s="34" t="s">
        <v>64</v>
      </c>
      <c r="G96" s="34">
        <v>1</v>
      </c>
      <c r="H96" s="37"/>
      <c r="I96" s="37"/>
      <c r="J96" s="34">
        <f>G96-I96+H96</f>
        <v>1</v>
      </c>
      <c r="K96" s="186"/>
      <c r="L96" s="187" t="e">
        <f ca="1">EUROToLetters(K96)</f>
        <v>#NAME?</v>
      </c>
      <c r="M96" s="94"/>
      <c r="N96" s="93"/>
      <c r="O96" s="93"/>
      <c r="P96" s="188">
        <f>ROUND(G96*ROUND(K96,2),2)</f>
        <v>0</v>
      </c>
      <c r="Q96" s="34"/>
      <c r="R96" s="34"/>
      <c r="S96" s="34"/>
      <c r="T96" s="34"/>
      <c r="U96" s="34"/>
      <c r="V96" s="34"/>
      <c r="W96" s="189">
        <v>0.2</v>
      </c>
      <c r="X96" s="30">
        <f>ROUND(W96*ROUND(P96,2),2)</f>
        <v>0</v>
      </c>
      <c r="Y96" s="92"/>
      <c r="Z96" s="34"/>
      <c r="DE96" s="15">
        <v>1</v>
      </c>
    </row>
    <row r="97" spans="1:109" ht="20.399999999999999" x14ac:dyDescent="0.2">
      <c r="A97" s="34">
        <v>63</v>
      </c>
      <c r="B97" s="184" t="s">
        <v>63</v>
      </c>
      <c r="C97" s="184" t="s">
        <v>63</v>
      </c>
      <c r="D97" s="185" t="s">
        <v>149</v>
      </c>
      <c r="E97" s="34" t="s">
        <v>60</v>
      </c>
      <c r="F97" s="34" t="s">
        <v>64</v>
      </c>
      <c r="G97" s="34">
        <v>1</v>
      </c>
      <c r="H97" s="37"/>
      <c r="I97" s="37"/>
      <c r="J97" s="34">
        <f>G97-I97+H97</f>
        <v>1</v>
      </c>
      <c r="K97" s="186"/>
      <c r="L97" s="187" t="e">
        <f ca="1">EUROToLetters(K97)</f>
        <v>#NAME?</v>
      </c>
      <c r="M97" s="94"/>
      <c r="N97" s="93"/>
      <c r="O97" s="93"/>
      <c r="P97" s="188">
        <f>ROUND(G97*ROUND(K97,2),2)</f>
        <v>0</v>
      </c>
      <c r="Q97" s="34"/>
      <c r="R97" s="34"/>
      <c r="S97" s="34"/>
      <c r="T97" s="34"/>
      <c r="U97" s="34"/>
      <c r="V97" s="34"/>
      <c r="W97" s="189">
        <v>0.2</v>
      </c>
      <c r="X97" s="30">
        <f>ROUND(W97*ROUND(P97,2),2)</f>
        <v>0</v>
      </c>
      <c r="Y97" s="92"/>
      <c r="Z97" s="34"/>
      <c r="DE97" s="15">
        <v>1</v>
      </c>
    </row>
    <row r="98" spans="1:109" s="75" customFormat="1" ht="13.2" x14ac:dyDescent="0.25">
      <c r="A98" s="49"/>
      <c r="B98" s="175" t="s">
        <v>63</v>
      </c>
      <c r="C98" s="175" t="s">
        <v>63</v>
      </c>
      <c r="D98" s="176" t="s">
        <v>95</v>
      </c>
      <c r="E98" s="49" t="s">
        <v>63</v>
      </c>
      <c r="F98" s="49"/>
      <c r="G98" s="49"/>
      <c r="H98" s="35"/>
      <c r="I98" s="35"/>
      <c r="J98" s="49"/>
      <c r="K98" s="177"/>
      <c r="L98" s="196"/>
      <c r="M98" s="197"/>
      <c r="N98" s="198"/>
      <c r="O98" s="198"/>
      <c r="P98" s="181"/>
      <c r="Q98" s="49"/>
      <c r="R98" s="49"/>
      <c r="S98" s="49"/>
      <c r="T98" s="49"/>
      <c r="U98" s="49"/>
      <c r="V98" s="49"/>
      <c r="W98" s="182"/>
      <c r="X98" s="32"/>
      <c r="Y98" s="183"/>
      <c r="Z98" s="49"/>
    </row>
    <row r="99" spans="1:109" x14ac:dyDescent="0.2">
      <c r="A99" s="34">
        <v>64</v>
      </c>
      <c r="B99" s="184" t="s">
        <v>63</v>
      </c>
      <c r="C99" s="184" t="s">
        <v>63</v>
      </c>
      <c r="D99" s="185" t="s">
        <v>150</v>
      </c>
      <c r="E99" s="34" t="s">
        <v>60</v>
      </c>
      <c r="F99" s="34" t="s">
        <v>64</v>
      </c>
      <c r="G99" s="34">
        <v>1</v>
      </c>
      <c r="H99" s="37"/>
      <c r="I99" s="37"/>
      <c r="J99" s="34">
        <f>G99-I99+H99</f>
        <v>1</v>
      </c>
      <c r="K99" s="186"/>
      <c r="L99" s="187" t="e">
        <f ca="1">EUROToLetters(K99)</f>
        <v>#NAME?</v>
      </c>
      <c r="M99" s="94"/>
      <c r="N99" s="93"/>
      <c r="O99" s="93"/>
      <c r="P99" s="188">
        <f>ROUND(G99*ROUND(K99,2),2)</f>
        <v>0</v>
      </c>
      <c r="Q99" s="34"/>
      <c r="R99" s="34"/>
      <c r="S99" s="34"/>
      <c r="T99" s="34"/>
      <c r="U99" s="34"/>
      <c r="V99" s="34"/>
      <c r="W99" s="189">
        <v>0.2</v>
      </c>
      <c r="X99" s="30">
        <f>ROUND(W99*ROUND(P99,2),2)</f>
        <v>0</v>
      </c>
      <c r="Y99" s="92"/>
      <c r="Z99" s="34"/>
      <c r="DE99" s="15">
        <v>1</v>
      </c>
    </row>
    <row r="100" spans="1:109" x14ac:dyDescent="0.2">
      <c r="A100" s="34">
        <v>65</v>
      </c>
      <c r="B100" s="184" t="s">
        <v>63</v>
      </c>
      <c r="C100" s="184" t="s">
        <v>63</v>
      </c>
      <c r="D100" s="185" t="s">
        <v>151</v>
      </c>
      <c r="E100" s="34" t="s">
        <v>60</v>
      </c>
      <c r="F100" s="34" t="s">
        <v>64</v>
      </c>
      <c r="G100" s="34">
        <v>1</v>
      </c>
      <c r="H100" s="37"/>
      <c r="I100" s="37"/>
      <c r="J100" s="34">
        <f>G100-I100+H100</f>
        <v>1</v>
      </c>
      <c r="K100" s="186"/>
      <c r="L100" s="187" t="e">
        <f ca="1">EUROToLetters(K100)</f>
        <v>#NAME?</v>
      </c>
      <c r="M100" s="94"/>
      <c r="N100" s="93"/>
      <c r="O100" s="93"/>
      <c r="P100" s="188">
        <f>ROUND(G100*ROUND(K100,2),2)</f>
        <v>0</v>
      </c>
      <c r="Q100" s="34"/>
      <c r="R100" s="34"/>
      <c r="S100" s="34"/>
      <c r="T100" s="34"/>
      <c r="U100" s="34"/>
      <c r="V100" s="34"/>
      <c r="W100" s="189">
        <v>0.2</v>
      </c>
      <c r="X100" s="30">
        <f>ROUND(W100*ROUND(P100,2),2)</f>
        <v>0</v>
      </c>
      <c r="Y100" s="92"/>
      <c r="Z100" s="34"/>
      <c r="DE100" s="15">
        <v>1</v>
      </c>
    </row>
    <row r="101" spans="1:109" x14ac:dyDescent="0.2">
      <c r="A101" s="34">
        <v>66</v>
      </c>
      <c r="B101" s="184" t="s">
        <v>63</v>
      </c>
      <c r="C101" s="184" t="s">
        <v>63</v>
      </c>
      <c r="D101" s="185" t="s">
        <v>152</v>
      </c>
      <c r="E101" s="34" t="s">
        <v>60</v>
      </c>
      <c r="F101" s="34" t="s">
        <v>64</v>
      </c>
      <c r="G101" s="34">
        <v>1</v>
      </c>
      <c r="H101" s="37"/>
      <c r="I101" s="37"/>
      <c r="J101" s="34">
        <f>G101-I101+H101</f>
        <v>1</v>
      </c>
      <c r="K101" s="186"/>
      <c r="L101" s="187" t="e">
        <f ca="1">EUROToLetters(K101)</f>
        <v>#NAME?</v>
      </c>
      <c r="M101" s="94"/>
      <c r="N101" s="93"/>
      <c r="O101" s="93"/>
      <c r="P101" s="188">
        <f>ROUND(G101*ROUND(K101,2),2)</f>
        <v>0</v>
      </c>
      <c r="Q101" s="34"/>
      <c r="R101" s="34"/>
      <c r="S101" s="34"/>
      <c r="T101" s="34"/>
      <c r="U101" s="34"/>
      <c r="V101" s="34"/>
      <c r="W101" s="189">
        <v>0.2</v>
      </c>
      <c r="X101" s="30">
        <f>ROUND(W101*ROUND(P101,2),2)</f>
        <v>0</v>
      </c>
      <c r="Y101" s="92"/>
      <c r="Z101" s="34"/>
      <c r="DE101" s="15">
        <v>1</v>
      </c>
    </row>
    <row r="102" spans="1:109" s="75" customFormat="1" ht="13.2" x14ac:dyDescent="0.25">
      <c r="A102" s="49"/>
      <c r="B102" s="175" t="s">
        <v>63</v>
      </c>
      <c r="C102" s="175" t="s">
        <v>63</v>
      </c>
      <c r="D102" s="176" t="s">
        <v>107</v>
      </c>
      <c r="E102" s="49" t="s">
        <v>63</v>
      </c>
      <c r="F102" s="49"/>
      <c r="G102" s="49"/>
      <c r="H102" s="35"/>
      <c r="I102" s="35"/>
      <c r="J102" s="49"/>
      <c r="K102" s="177"/>
      <c r="L102" s="196"/>
      <c r="M102" s="197"/>
      <c r="N102" s="198"/>
      <c r="O102" s="198"/>
      <c r="P102" s="181"/>
      <c r="Q102" s="49"/>
      <c r="R102" s="49"/>
      <c r="S102" s="49"/>
      <c r="T102" s="49"/>
      <c r="U102" s="49"/>
      <c r="V102" s="49"/>
      <c r="W102" s="182"/>
      <c r="X102" s="32"/>
      <c r="Y102" s="183"/>
      <c r="Z102" s="49"/>
    </row>
    <row r="103" spans="1:109" x14ac:dyDescent="0.2">
      <c r="A103" s="34">
        <v>67</v>
      </c>
      <c r="B103" s="184" t="s">
        <v>63</v>
      </c>
      <c r="C103" s="184" t="s">
        <v>63</v>
      </c>
      <c r="D103" s="185" t="s">
        <v>152</v>
      </c>
      <c r="E103" s="34" t="s">
        <v>60</v>
      </c>
      <c r="F103" s="34" t="s">
        <v>64</v>
      </c>
      <c r="G103" s="34">
        <v>1</v>
      </c>
      <c r="H103" s="37"/>
      <c r="I103" s="37"/>
      <c r="J103" s="34">
        <f>G103-I103+H103</f>
        <v>1</v>
      </c>
      <c r="K103" s="186"/>
      <c r="L103" s="187" t="e">
        <f ca="1">EUROToLetters(K103)</f>
        <v>#NAME?</v>
      </c>
      <c r="M103" s="94"/>
      <c r="N103" s="93"/>
      <c r="O103" s="93"/>
      <c r="P103" s="188">
        <f>ROUND(G103*ROUND(K103,2),2)</f>
        <v>0</v>
      </c>
      <c r="Q103" s="34"/>
      <c r="R103" s="34"/>
      <c r="S103" s="34"/>
      <c r="T103" s="34"/>
      <c r="U103" s="34"/>
      <c r="V103" s="34"/>
      <c r="W103" s="189">
        <v>0.2</v>
      </c>
      <c r="X103" s="30">
        <f>ROUND(W103*ROUND(P103,2),2)</f>
        <v>0</v>
      </c>
      <c r="Y103" s="92"/>
      <c r="Z103" s="34"/>
      <c r="DE103" s="15">
        <v>1</v>
      </c>
    </row>
    <row r="104" spans="1:109" s="75" customFormat="1" ht="20.399999999999999" x14ac:dyDescent="0.25">
      <c r="A104" s="49"/>
      <c r="B104" s="175" t="s">
        <v>63</v>
      </c>
      <c r="C104" s="175" t="s">
        <v>63</v>
      </c>
      <c r="D104" s="176" t="s">
        <v>153</v>
      </c>
      <c r="E104" s="49" t="s">
        <v>63</v>
      </c>
      <c r="F104" s="49"/>
      <c r="G104" s="49"/>
      <c r="H104" s="35"/>
      <c r="I104" s="35"/>
      <c r="J104" s="49"/>
      <c r="K104" s="177"/>
      <c r="L104" s="196"/>
      <c r="M104" s="197"/>
      <c r="N104" s="198"/>
      <c r="O104" s="198"/>
      <c r="P104" s="181"/>
      <c r="Q104" s="49"/>
      <c r="R104" s="49"/>
      <c r="S104" s="49"/>
      <c r="T104" s="49"/>
      <c r="U104" s="49"/>
      <c r="V104" s="49"/>
      <c r="W104" s="182"/>
      <c r="X104" s="32"/>
      <c r="Y104" s="183"/>
      <c r="Z104" s="49"/>
    </row>
    <row r="105" spans="1:109" x14ac:dyDescent="0.2">
      <c r="A105" s="34">
        <v>68</v>
      </c>
      <c r="B105" s="184" t="s">
        <v>63</v>
      </c>
      <c r="C105" s="184" t="s">
        <v>63</v>
      </c>
      <c r="D105" s="185" t="s">
        <v>152</v>
      </c>
      <c r="E105" s="34" t="s">
        <v>60</v>
      </c>
      <c r="F105" s="34" t="s">
        <v>64</v>
      </c>
      <c r="G105" s="34">
        <v>1</v>
      </c>
      <c r="H105" s="37"/>
      <c r="I105" s="37"/>
      <c r="J105" s="34">
        <f>G105-I105+H105</f>
        <v>1</v>
      </c>
      <c r="K105" s="186"/>
      <c r="L105" s="187" t="e">
        <f ca="1">EUROToLetters(K105)</f>
        <v>#NAME?</v>
      </c>
      <c r="M105" s="94"/>
      <c r="N105" s="93"/>
      <c r="O105" s="93"/>
      <c r="P105" s="188">
        <f>ROUND(G105*ROUND(K105,2),2)</f>
        <v>0</v>
      </c>
      <c r="Q105" s="34"/>
      <c r="R105" s="34"/>
      <c r="S105" s="34"/>
      <c r="T105" s="34"/>
      <c r="U105" s="34"/>
      <c r="V105" s="34"/>
      <c r="W105" s="189">
        <v>0.2</v>
      </c>
      <c r="X105" s="30">
        <f>ROUND(W105*ROUND(P105,2),2)</f>
        <v>0</v>
      </c>
      <c r="Y105" s="92"/>
      <c r="Z105" s="34"/>
      <c r="DE105" s="15">
        <v>1</v>
      </c>
    </row>
    <row r="106" spans="1:109" s="75" customFormat="1" ht="13.2" x14ac:dyDescent="0.25">
      <c r="A106" s="49"/>
      <c r="B106" s="175" t="s">
        <v>63</v>
      </c>
      <c r="C106" s="175" t="s">
        <v>63</v>
      </c>
      <c r="D106" s="176" t="s">
        <v>112</v>
      </c>
      <c r="E106" s="49" t="s">
        <v>63</v>
      </c>
      <c r="F106" s="49"/>
      <c r="G106" s="49"/>
      <c r="H106" s="35"/>
      <c r="I106" s="35"/>
      <c r="J106" s="49"/>
      <c r="K106" s="177"/>
      <c r="L106" s="196"/>
      <c r="M106" s="197"/>
      <c r="N106" s="198"/>
      <c r="O106" s="198"/>
      <c r="P106" s="181"/>
      <c r="Q106" s="49"/>
      <c r="R106" s="49"/>
      <c r="S106" s="49"/>
      <c r="T106" s="49"/>
      <c r="U106" s="49"/>
      <c r="V106" s="49"/>
      <c r="W106" s="182"/>
      <c r="X106" s="32"/>
      <c r="Y106" s="183"/>
      <c r="Z106" s="49"/>
    </row>
    <row r="107" spans="1:109" x14ac:dyDescent="0.2">
      <c r="A107" s="34">
        <v>69</v>
      </c>
      <c r="B107" s="184" t="s">
        <v>63</v>
      </c>
      <c r="C107" s="184" t="s">
        <v>63</v>
      </c>
      <c r="D107" s="185" t="s">
        <v>152</v>
      </c>
      <c r="E107" s="34" t="s">
        <v>60</v>
      </c>
      <c r="F107" s="34" t="s">
        <v>64</v>
      </c>
      <c r="G107" s="34">
        <v>1</v>
      </c>
      <c r="H107" s="37"/>
      <c r="I107" s="37"/>
      <c r="J107" s="34">
        <f>G107-I107+H107</f>
        <v>1</v>
      </c>
      <c r="K107" s="186"/>
      <c r="L107" s="187" t="e">
        <f ca="1">EUROToLetters(K107)</f>
        <v>#NAME?</v>
      </c>
      <c r="M107" s="94"/>
      <c r="N107" s="93"/>
      <c r="O107" s="93"/>
      <c r="P107" s="188">
        <f>ROUND(G107*ROUND(K107,2),2)</f>
        <v>0</v>
      </c>
      <c r="Q107" s="34"/>
      <c r="R107" s="34"/>
      <c r="S107" s="34"/>
      <c r="T107" s="34"/>
      <c r="U107" s="34"/>
      <c r="V107" s="34"/>
      <c r="W107" s="189">
        <v>0.2</v>
      </c>
      <c r="X107" s="30">
        <f>ROUND(W107*ROUND(P107,2),2)</f>
        <v>0</v>
      </c>
      <c r="Y107" s="92"/>
      <c r="Z107" s="34"/>
      <c r="DE107" s="15">
        <v>1</v>
      </c>
    </row>
    <row r="108" spans="1:109" s="75" customFormat="1" ht="13.2" x14ac:dyDescent="0.25">
      <c r="A108" s="150"/>
      <c r="B108" s="190" t="s">
        <v>63</v>
      </c>
      <c r="C108" s="190" t="s">
        <v>63</v>
      </c>
      <c r="D108" s="191" t="s">
        <v>154</v>
      </c>
      <c r="E108" s="150" t="s">
        <v>63</v>
      </c>
      <c r="F108" s="150"/>
      <c r="G108" s="150"/>
      <c r="H108" s="192"/>
      <c r="I108" s="192"/>
      <c r="J108" s="150"/>
      <c r="K108" s="155"/>
      <c r="L108" s="193"/>
      <c r="M108" s="194"/>
      <c r="N108" s="158"/>
      <c r="O108" s="158"/>
      <c r="P108" s="159">
        <f>SUMIF(DE96:DE107,"&gt;0",P96:P107)</f>
        <v>0</v>
      </c>
      <c r="Q108" s="150"/>
      <c r="R108" s="150"/>
      <c r="S108" s="150"/>
      <c r="T108" s="150"/>
      <c r="U108" s="150"/>
      <c r="V108" s="150"/>
      <c r="W108" s="160"/>
      <c r="X108" s="161"/>
      <c r="Y108" s="195"/>
      <c r="Z108" s="55"/>
    </row>
    <row r="109" spans="1:109" x14ac:dyDescent="0.2">
      <c r="K109" s="78"/>
      <c r="L109" s="81"/>
      <c r="Y109" s="91"/>
    </row>
    <row r="110" spans="1:109" ht="15" customHeight="1" x14ac:dyDescent="0.2">
      <c r="A110" s="1" t="s">
        <v>155</v>
      </c>
      <c r="B110" s="134"/>
      <c r="C110" s="134"/>
      <c r="D110" s="135"/>
      <c r="E110" s="134"/>
      <c r="F110" s="134"/>
      <c r="G110" s="134"/>
      <c r="H110" s="136"/>
      <c r="I110" s="136"/>
      <c r="J110" s="134"/>
      <c r="K110" s="137"/>
      <c r="L110" s="1"/>
      <c r="M110" s="89"/>
      <c r="N110" s="86"/>
      <c r="O110" s="86"/>
      <c r="P110" s="69">
        <f>SUM(P7:P15,P18:P19,P22,P25:P30,P33,P36:P61,P64:P68,P72:P87,P90:P93,P96:P107)</f>
        <v>0</v>
      </c>
      <c r="Q110" s="87"/>
      <c r="R110" s="87"/>
      <c r="S110" s="87"/>
      <c r="T110" s="87"/>
      <c r="U110" s="87"/>
      <c r="V110" s="87"/>
      <c r="W110" s="90"/>
      <c r="X110" s="27"/>
      <c r="Y110" s="88"/>
      <c r="Z110" s="87"/>
    </row>
    <row r="111" spans="1:109" ht="15" customHeight="1" x14ac:dyDescent="0.2">
      <c r="A111" s="138" t="s">
        <v>19</v>
      </c>
      <c r="B111" s="139"/>
      <c r="C111" s="139"/>
      <c r="D111" s="140"/>
      <c r="E111" s="139"/>
      <c r="F111" s="139"/>
      <c r="G111" s="139"/>
      <c r="H111" s="141"/>
      <c r="I111" s="141"/>
      <c r="J111" s="139"/>
      <c r="K111" s="142"/>
      <c r="L111" s="138"/>
      <c r="M111" s="84"/>
      <c r="P111" s="66">
        <f>SUM(X7:X15,X18:X19,X22,X25:X30,X33,X36:X61,X64:X68,X72:X87,X90:X93,X96:X107)</f>
        <v>0</v>
      </c>
      <c r="Q111" s="82"/>
      <c r="R111" s="82"/>
      <c r="S111" s="82"/>
      <c r="T111" s="82"/>
      <c r="U111" s="82"/>
      <c r="V111" s="82"/>
      <c r="W111" s="85"/>
      <c r="Y111" s="83"/>
      <c r="Z111" s="82"/>
    </row>
    <row r="112" spans="1:109" ht="15" customHeight="1" x14ac:dyDescent="0.2">
      <c r="A112" s="1" t="s">
        <v>156</v>
      </c>
      <c r="B112" s="134"/>
      <c r="C112" s="134"/>
      <c r="D112" s="135"/>
      <c r="E112" s="134"/>
      <c r="F112" s="134"/>
      <c r="G112" s="134"/>
      <c r="H112" s="136"/>
      <c r="I112" s="136"/>
      <c r="J112" s="134"/>
      <c r="K112" s="137"/>
      <c r="L112" s="1"/>
      <c r="M112" s="89"/>
      <c r="N112" s="86"/>
      <c r="O112" s="86"/>
      <c r="P112" s="69">
        <f>P110+P111</f>
        <v>0</v>
      </c>
      <c r="Q112" s="87"/>
      <c r="R112" s="87"/>
      <c r="S112" s="87"/>
      <c r="T112" s="87"/>
      <c r="U112" s="87"/>
      <c r="V112" s="87"/>
      <c r="W112" s="90"/>
      <c r="X112" s="27"/>
      <c r="Y112" s="88"/>
      <c r="Z112" s="87"/>
    </row>
    <row r="113" spans="1:26" x14ac:dyDescent="0.2">
      <c r="A113" s="143" t="s">
        <v>157</v>
      </c>
      <c r="B113" s="143"/>
      <c r="C113" s="143"/>
      <c r="D113" s="143"/>
      <c r="E113" s="143"/>
      <c r="F113" s="143"/>
      <c r="G113" s="143"/>
      <c r="H113" s="144"/>
      <c r="I113" s="144"/>
      <c r="J113" s="143"/>
      <c r="K113" s="145"/>
      <c r="L113" s="144"/>
      <c r="M113" s="146"/>
      <c r="N113" s="145"/>
      <c r="O113" s="145"/>
      <c r="P113" s="147"/>
      <c r="Q113" s="143"/>
      <c r="R113" s="143"/>
      <c r="S113" s="143"/>
      <c r="T113" s="143"/>
      <c r="U113" s="143"/>
      <c r="V113" s="143"/>
      <c r="W113" s="148"/>
      <c r="X113" s="149"/>
      <c r="Y113" s="143"/>
      <c r="Z113" s="143"/>
    </row>
    <row r="114" spans="1:26" x14ac:dyDescent="0.2">
      <c r="A114" s="143"/>
      <c r="B114" s="143"/>
      <c r="C114" s="143"/>
      <c r="D114" s="143"/>
      <c r="E114" s="143"/>
      <c r="F114" s="143"/>
      <c r="G114" s="143"/>
      <c r="H114" s="144"/>
      <c r="I114" s="144"/>
      <c r="J114" s="143"/>
      <c r="K114" s="145"/>
      <c r="L114" s="144"/>
      <c r="M114" s="146"/>
      <c r="N114" s="145"/>
      <c r="O114" s="145"/>
      <c r="P114" s="147"/>
      <c r="Q114" s="143"/>
      <c r="R114" s="143"/>
      <c r="S114" s="143"/>
      <c r="T114" s="143"/>
      <c r="U114" s="143"/>
      <c r="V114" s="143"/>
      <c r="W114" s="148"/>
      <c r="X114" s="149"/>
      <c r="Y114" s="143"/>
      <c r="Z114" s="143"/>
    </row>
    <row r="115" spans="1:26" x14ac:dyDescent="0.2">
      <c r="A115" s="143"/>
      <c r="B115" s="143"/>
      <c r="C115" s="143"/>
      <c r="D115" s="143"/>
      <c r="E115" s="143"/>
      <c r="F115" s="143"/>
      <c r="G115" s="143"/>
      <c r="H115" s="144"/>
      <c r="I115" s="144"/>
      <c r="J115" s="143"/>
      <c r="K115" s="145"/>
      <c r="L115" s="144"/>
      <c r="M115" s="146"/>
      <c r="N115" s="145"/>
      <c r="O115" s="145"/>
      <c r="P115" s="147"/>
      <c r="Q115" s="143"/>
      <c r="R115" s="143"/>
      <c r="S115" s="143"/>
      <c r="T115" s="143"/>
      <c r="U115" s="143"/>
      <c r="V115" s="143"/>
      <c r="W115" s="148"/>
      <c r="X115" s="149"/>
      <c r="Y115" s="143"/>
      <c r="Z115" s="143"/>
    </row>
    <row r="116" spans="1:26" x14ac:dyDescent="0.2">
      <c r="A116" s="143"/>
      <c r="B116" s="143"/>
      <c r="C116" s="143"/>
      <c r="D116" s="143"/>
      <c r="E116" s="143"/>
      <c r="F116" s="143"/>
      <c r="G116" s="143"/>
      <c r="H116" s="144"/>
      <c r="I116" s="144"/>
      <c r="J116" s="143"/>
      <c r="K116" s="145"/>
      <c r="L116" s="144"/>
      <c r="M116" s="146"/>
      <c r="N116" s="145"/>
      <c r="O116" s="145"/>
      <c r="P116" s="147"/>
      <c r="Q116" s="143"/>
      <c r="R116" s="143"/>
      <c r="S116" s="143"/>
      <c r="T116" s="143"/>
      <c r="U116" s="143"/>
      <c r="V116" s="143"/>
      <c r="W116" s="148"/>
      <c r="X116" s="149"/>
      <c r="Y116" s="143"/>
      <c r="Z116" s="143"/>
    </row>
  </sheetData>
  <sheetProtection sheet="1" formatCells="0" formatColumns="0" formatRows="0"/>
  <mergeCells count="5">
    <mergeCell ref="A3:Z3"/>
    <mergeCell ref="A110:L110"/>
    <mergeCell ref="A111:L111"/>
    <mergeCell ref="A112:L112"/>
    <mergeCell ref="A113:Z116"/>
  </mergeCells>
  <printOptions gridLines="1"/>
  <pageMargins left="0.43307086614173201" right="0.43307086614173201" top="0.55555555555555503" bottom="0.43307086614173201" header="0.15748031496063" footer="0.15748031496063"/>
  <pageSetup paperSize="9" orientation="landscape" r:id="rId1"/>
  <headerFooter differentFirst="1" alignWithMargins="0">
    <oddHeader>&amp;COFFRE - DPGF
  “Travaux de désamiantage et de déconstruction d'un ensemble de bâtiments sis 1, Rue Guillaume de Berric à BERRIC (56230).”</oddHeader>
    <oddFooter>&amp;CRéférence DCE : 202600010&amp;R&amp;P/&amp;N</oddFooter>
    <firstFooter>&amp;CRéférence DCE : 202600010&amp;R&amp;P/&amp;N</firstFooter>
  </headerFooter>
  <ignoredErrors>
    <ignoredError sqref="A1:CW10001"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Blad3"/>
  <dimension ref="A1:G16"/>
  <sheetViews>
    <sheetView showZeros="0" workbookViewId="0">
      <pane ySplit="3" topLeftCell="A4" activePane="bottomLeft" state="frozen"/>
      <selection pane="bottomLeft" activeCell="A4" sqref="A4"/>
    </sheetView>
  </sheetViews>
  <sheetFormatPr baseColWidth="10" defaultColWidth="9.109375" defaultRowHeight="10.199999999999999" x14ac:dyDescent="0.25"/>
  <cols>
    <col min="1" max="1" width="48.6640625" style="36" customWidth="1"/>
    <col min="2" max="2" width="8" style="37" customWidth="1"/>
    <col min="3" max="3" width="15.6640625" style="133" customWidth="1"/>
    <col min="4" max="4" width="40.6640625" style="38" customWidth="1"/>
    <col min="5" max="5" width="18.6640625" style="30" customWidth="1"/>
    <col min="6" max="6" width="7.6640625" style="39" customWidth="1"/>
    <col min="7" max="7" width="12.109375" style="31" hidden="1" customWidth="1"/>
    <col min="8" max="8" width="12.109375" style="34" customWidth="1"/>
    <col min="9" max="9" width="9.109375" style="34" customWidth="1"/>
    <col min="10" max="16384" width="9.109375" style="34"/>
  </cols>
  <sheetData>
    <row r="1" spans="1:7" s="29" customFormat="1" hidden="1" x14ac:dyDescent="0.2">
      <c r="A1" s="95"/>
      <c r="B1" s="96"/>
      <c r="C1" s="70"/>
      <c r="D1" s="97"/>
      <c r="E1" s="97"/>
      <c r="F1" s="96"/>
      <c r="G1" s="98"/>
    </row>
    <row r="2" spans="1:7" s="29" customFormat="1" hidden="1" x14ac:dyDescent="0.2">
      <c r="A2" s="95"/>
      <c r="B2" s="99"/>
      <c r="C2" s="74"/>
      <c r="D2" s="100"/>
      <c r="E2" s="101"/>
      <c r="F2" s="99"/>
      <c r="G2" s="102"/>
    </row>
    <row r="3" spans="1:7" s="33" customFormat="1" x14ac:dyDescent="0.2">
      <c r="A3" s="103" t="s">
        <v>12</v>
      </c>
      <c r="B3" s="104" t="s">
        <v>13</v>
      </c>
      <c r="C3" s="129" t="s">
        <v>14</v>
      </c>
      <c r="D3" s="106" t="s">
        <v>15</v>
      </c>
      <c r="E3" s="105" t="s">
        <v>16</v>
      </c>
      <c r="F3" s="107" t="s">
        <v>17</v>
      </c>
      <c r="G3" s="108" t="s">
        <v>22</v>
      </c>
    </row>
    <row r="4" spans="1:7" ht="30" customHeight="1" x14ac:dyDescent="0.2">
      <c r="A4" s="109"/>
      <c r="B4" s="110"/>
      <c r="C4" s="130"/>
      <c r="D4" s="111"/>
      <c r="E4" s="112">
        <f>ROUND(B4*C4,2)</f>
        <v>0</v>
      </c>
      <c r="F4" s="113"/>
      <c r="G4" s="114">
        <f t="shared" ref="G4:G13" si="0">E4*F4</f>
        <v>0</v>
      </c>
    </row>
    <row r="5" spans="1:7" ht="30" customHeight="1" x14ac:dyDescent="0.2">
      <c r="A5" s="109"/>
      <c r="B5" s="110"/>
      <c r="C5" s="130"/>
      <c r="D5" s="111"/>
      <c r="E5" s="112">
        <f>ROUND(B5*C5,2)</f>
        <v>0</v>
      </c>
      <c r="F5" s="113"/>
      <c r="G5" s="114">
        <f t="shared" si="0"/>
        <v>0</v>
      </c>
    </row>
    <row r="6" spans="1:7" ht="30" customHeight="1" x14ac:dyDescent="0.2">
      <c r="A6" s="109"/>
      <c r="B6" s="110"/>
      <c r="C6" s="130"/>
      <c r="D6" s="111"/>
      <c r="E6" s="112">
        <f t="shared" ref="E6:E12" si="1">ROUND(B6*C6,2)</f>
        <v>0</v>
      </c>
      <c r="F6" s="113"/>
      <c r="G6" s="114">
        <f t="shared" si="0"/>
        <v>0</v>
      </c>
    </row>
    <row r="7" spans="1:7" ht="30" customHeight="1" x14ac:dyDescent="0.2">
      <c r="A7" s="109"/>
      <c r="B7" s="110"/>
      <c r="C7" s="130"/>
      <c r="D7" s="111"/>
      <c r="E7" s="112">
        <f t="shared" si="1"/>
        <v>0</v>
      </c>
      <c r="F7" s="113"/>
      <c r="G7" s="114">
        <f t="shared" si="0"/>
        <v>0</v>
      </c>
    </row>
    <row r="8" spans="1:7" ht="30" customHeight="1" x14ac:dyDescent="0.2">
      <c r="A8" s="109"/>
      <c r="B8" s="110"/>
      <c r="C8" s="130"/>
      <c r="D8" s="111"/>
      <c r="E8" s="112">
        <f t="shared" si="1"/>
        <v>0</v>
      </c>
      <c r="F8" s="113"/>
      <c r="G8" s="114">
        <f t="shared" si="0"/>
        <v>0</v>
      </c>
    </row>
    <row r="9" spans="1:7" ht="30" customHeight="1" x14ac:dyDescent="0.2">
      <c r="A9" s="109"/>
      <c r="B9" s="110"/>
      <c r="C9" s="130"/>
      <c r="D9" s="111"/>
      <c r="E9" s="112">
        <f t="shared" si="1"/>
        <v>0</v>
      </c>
      <c r="F9" s="113"/>
      <c r="G9" s="114">
        <f t="shared" si="0"/>
        <v>0</v>
      </c>
    </row>
    <row r="10" spans="1:7" ht="30" customHeight="1" x14ac:dyDescent="0.2">
      <c r="A10" s="109"/>
      <c r="B10" s="110"/>
      <c r="C10" s="130"/>
      <c r="D10" s="111"/>
      <c r="E10" s="112">
        <f t="shared" si="1"/>
        <v>0</v>
      </c>
      <c r="F10" s="113"/>
      <c r="G10" s="114">
        <f t="shared" si="0"/>
        <v>0</v>
      </c>
    </row>
    <row r="11" spans="1:7" ht="30" customHeight="1" x14ac:dyDescent="0.2">
      <c r="A11" s="109"/>
      <c r="B11" s="110"/>
      <c r="C11" s="130"/>
      <c r="D11" s="111"/>
      <c r="E11" s="112">
        <f t="shared" si="1"/>
        <v>0</v>
      </c>
      <c r="F11" s="113"/>
      <c r="G11" s="114">
        <f t="shared" si="0"/>
        <v>0</v>
      </c>
    </row>
    <row r="12" spans="1:7" ht="30" customHeight="1" x14ac:dyDescent="0.2">
      <c r="A12" s="109"/>
      <c r="B12" s="110"/>
      <c r="C12" s="130"/>
      <c r="D12" s="111"/>
      <c r="E12" s="112">
        <f t="shared" si="1"/>
        <v>0</v>
      </c>
      <c r="F12" s="113"/>
      <c r="G12" s="114">
        <f t="shared" si="0"/>
        <v>0</v>
      </c>
    </row>
    <row r="13" spans="1:7" ht="30" customHeight="1" x14ac:dyDescent="0.2">
      <c r="A13" s="115"/>
      <c r="B13" s="116"/>
      <c r="C13" s="131"/>
      <c r="D13" s="117"/>
      <c r="E13" s="118">
        <f>ROUND(B13*C13,2)</f>
        <v>0</v>
      </c>
      <c r="F13" s="119"/>
      <c r="G13" s="120">
        <f t="shared" si="0"/>
        <v>0</v>
      </c>
    </row>
    <row r="14" spans="1:7" ht="30" customHeight="1" x14ac:dyDescent="0.2">
      <c r="A14" s="121"/>
      <c r="B14" s="122"/>
      <c r="C14" s="132"/>
      <c r="D14" s="123" t="s">
        <v>18</v>
      </c>
      <c r="E14" s="124">
        <f>SUM(E4:E13)</f>
        <v>0</v>
      </c>
      <c r="F14" s="125"/>
      <c r="G14" s="98"/>
    </row>
    <row r="15" spans="1:7" ht="30" customHeight="1" x14ac:dyDescent="0.2">
      <c r="A15" s="126"/>
      <c r="B15" s="72"/>
      <c r="C15" s="73"/>
      <c r="D15" s="127" t="s">
        <v>19</v>
      </c>
      <c r="E15" s="100">
        <f>ROUND(SUM(G4:G13),2)</f>
        <v>0</v>
      </c>
      <c r="F15" s="128"/>
      <c r="G15" s="98"/>
    </row>
    <row r="16" spans="1:7" ht="30" customHeight="1" x14ac:dyDescent="0.2">
      <c r="A16" s="121"/>
      <c r="B16" s="122"/>
      <c r="C16" s="132"/>
      <c r="D16" s="123" t="s">
        <v>27</v>
      </c>
      <c r="E16" s="124">
        <f>E14+E15</f>
        <v>0</v>
      </c>
      <c r="F16" s="125"/>
      <c r="G16" s="98"/>
    </row>
  </sheetData>
  <sheetProtection sheet="1" formatCells="0" formatColumns="0" formatRows="0"/>
  <pageMargins left="0.43307086614173201" right="0.43307086614173201" top="0.43307086614173201" bottom="0.43307086614173201" header="0.15748031496063" footer="0.15748031496063"/>
  <pageSetup paperSize="9" orientation="landscape" horizontalDpi="1200" verticalDpi="1200" r:id="rId1"/>
  <headerFooter alignWithMargins="0">
    <oddHeader>&amp;COmissions pour  “Travaux de désamiantage et de déconstruction d'un ensemble de bâtiments sis 1, Rue Guillaume de Berric à BERRIC (56230).”</oddHeader>
    <oddFooter>&amp;CRéférence DCE : 202600010&amp;R&amp;P/&amp;N</oddFooter>
  </headerFooter>
  <ignoredErrors>
    <ignoredError sqref="A1:CW10001"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Blad4"/>
  <dimension ref="B1:B19"/>
  <sheetViews>
    <sheetView workbookViewId="0">
      <selection activeCell="B3" sqref="B3"/>
    </sheetView>
  </sheetViews>
  <sheetFormatPr baseColWidth="10" defaultColWidth="9.109375" defaultRowHeight="13.2" x14ac:dyDescent="0.25"/>
  <cols>
    <col min="1" max="1" width="11.44140625" customWidth="1"/>
    <col min="2" max="2" width="68.109375" style="22" customWidth="1"/>
    <col min="3" max="3" width="9.109375" customWidth="1"/>
  </cols>
  <sheetData>
    <row r="1" spans="2:2" x14ac:dyDescent="0.25">
      <c r="B1" s="23" t="s">
        <v>4</v>
      </c>
    </row>
    <row r="3" spans="2:2" ht="39.6" x14ac:dyDescent="0.25">
      <c r="B3" s="22" t="s">
        <v>5</v>
      </c>
    </row>
    <row r="4" spans="2:2" x14ac:dyDescent="0.25">
      <c r="B4" s="22" t="s">
        <v>6</v>
      </c>
    </row>
    <row r="5" spans="2:2" x14ac:dyDescent="0.25">
      <c r="B5" s="22" t="s">
        <v>23</v>
      </c>
    </row>
    <row r="6" spans="2:2" ht="105.6" x14ac:dyDescent="0.25">
      <c r="B6" s="22" t="s">
        <v>24</v>
      </c>
    </row>
    <row r="7" spans="2:2" ht="66" x14ac:dyDescent="0.25">
      <c r="B7" s="22" t="s">
        <v>28</v>
      </c>
    </row>
    <row r="8" spans="2:2" ht="52.8" x14ac:dyDescent="0.25">
      <c r="B8" s="22" t="s">
        <v>25</v>
      </c>
    </row>
    <row r="9" spans="2:2" ht="66" x14ac:dyDescent="0.25">
      <c r="B9" s="22" t="s">
        <v>7</v>
      </c>
    </row>
    <row r="10" spans="2:2" ht="26.4" x14ac:dyDescent="0.25">
      <c r="B10" s="22" t="s">
        <v>8</v>
      </c>
    </row>
    <row r="11" spans="2:2" x14ac:dyDescent="0.25">
      <c r="B11" s="22" t="s">
        <v>9</v>
      </c>
    </row>
    <row r="13" spans="2:2" x14ac:dyDescent="0.25">
      <c r="B13" s="22" t="s">
        <v>10</v>
      </c>
    </row>
    <row r="15" spans="2:2" x14ac:dyDescent="0.25">
      <c r="B15" s="22" t="s">
        <v>11</v>
      </c>
    </row>
    <row r="16" spans="2:2" x14ac:dyDescent="0.25">
      <c r="B16" s="22" t="s">
        <v>1</v>
      </c>
    </row>
    <row r="17" spans="2:2" x14ac:dyDescent="0.25">
      <c r="B17" s="22" t="s">
        <v>38</v>
      </c>
    </row>
    <row r="18" spans="2:2" x14ac:dyDescent="0.25">
      <c r="B18" s="22" t="s">
        <v>39</v>
      </c>
    </row>
    <row r="19" spans="2:2" x14ac:dyDescent="0.25">
      <c r="B19" s="47" t="s">
        <v>40</v>
      </c>
    </row>
  </sheetData>
  <hyperlinks>
    <hyperlink ref="B19" r:id="rId1" xr:uid="{00000000-0004-0000-0200-000000000000}"/>
  </hyperlinks>
  <pageMargins left="0.75" right="0.75" top="1" bottom="1" header="0.5" footer="0.5"/>
  <pageSetup paperSize="9" orientation="portrait" horizontalDpi="1200" verticalDpi="1200" r:id="rId2"/>
  <ignoredErrors>
    <ignoredError sqref="A1:CW10001"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dimension ref="A2:B15"/>
  <sheetViews>
    <sheetView workbookViewId="0">
      <selection activeCell="F11" sqref="F11"/>
    </sheetView>
  </sheetViews>
  <sheetFormatPr baseColWidth="10" defaultColWidth="9.109375" defaultRowHeight="13.2" x14ac:dyDescent="0.25"/>
  <cols>
    <col min="1" max="1" width="27.44140625" style="45" bestFit="1" customWidth="1"/>
    <col min="2" max="2" width="76.88671875" style="45" customWidth="1"/>
    <col min="3" max="3" width="9.109375" style="45" customWidth="1"/>
    <col min="4" max="16384" width="9.109375" style="45"/>
  </cols>
  <sheetData>
    <row r="2" spans="1:2" x14ac:dyDescent="0.25">
      <c r="A2" s="45" t="s">
        <v>47</v>
      </c>
      <c r="B2" s="48" t="s">
        <v>46</v>
      </c>
    </row>
    <row r="3" spans="1:2" x14ac:dyDescent="0.25">
      <c r="A3" s="44" t="s">
        <v>29</v>
      </c>
      <c r="B3" s="44"/>
    </row>
    <row r="4" spans="1:2" x14ac:dyDescent="0.25">
      <c r="A4" s="52" t="s">
        <v>30</v>
      </c>
      <c r="B4" s="46" t="s">
        <v>49</v>
      </c>
    </row>
    <row r="5" spans="1:2" x14ac:dyDescent="0.25">
      <c r="A5" s="52" t="s">
        <v>20</v>
      </c>
      <c r="B5" s="46" t="s">
        <v>42</v>
      </c>
    </row>
    <row r="6" spans="1:2" x14ac:dyDescent="0.25">
      <c r="A6" s="52" t="s">
        <v>31</v>
      </c>
      <c r="B6" s="46" t="s">
        <v>43</v>
      </c>
    </row>
    <row r="7" spans="1:2" x14ac:dyDescent="0.25">
      <c r="A7" s="52" t="s">
        <v>12</v>
      </c>
      <c r="B7" s="46" t="s">
        <v>32</v>
      </c>
    </row>
    <row r="8" spans="1:2" ht="264" x14ac:dyDescent="0.25">
      <c r="A8" s="52" t="s">
        <v>0</v>
      </c>
      <c r="B8" s="46" t="s">
        <v>50</v>
      </c>
    </row>
    <row r="9" spans="1:2" x14ac:dyDescent="0.25">
      <c r="A9" s="52" t="s">
        <v>21</v>
      </c>
      <c r="B9" s="46" t="s">
        <v>48</v>
      </c>
    </row>
    <row r="10" spans="1:2" x14ac:dyDescent="0.25">
      <c r="A10" s="52" t="s">
        <v>13</v>
      </c>
      <c r="B10" s="46" t="s">
        <v>51</v>
      </c>
    </row>
    <row r="11" spans="1:2" x14ac:dyDescent="0.25">
      <c r="A11" s="52" t="s">
        <v>33</v>
      </c>
      <c r="B11" s="46" t="s">
        <v>34</v>
      </c>
    </row>
    <row r="12" spans="1:2" x14ac:dyDescent="0.25">
      <c r="A12" s="52" t="s">
        <v>16</v>
      </c>
      <c r="B12" s="46" t="s">
        <v>35</v>
      </c>
    </row>
    <row r="13" spans="1:2" ht="52.8" x14ac:dyDescent="0.25">
      <c r="A13" s="52" t="s">
        <v>36</v>
      </c>
      <c r="B13" s="46" t="s">
        <v>41</v>
      </c>
    </row>
    <row r="14" spans="1:2" x14ac:dyDescent="0.25">
      <c r="A14" s="53" t="s">
        <v>56</v>
      </c>
      <c r="B14" s="22" t="s">
        <v>57</v>
      </c>
    </row>
    <row r="15" spans="1:2" ht="16.8" x14ac:dyDescent="0.25">
      <c r="B15" s="54"/>
    </row>
  </sheetData>
  <pageMargins left="0.75" right="0.75" top="1" bottom="1" header="0.5" footer="0.5"/>
  <pageSetup paperSize="9" orientation="portrait" r:id="rId1"/>
  <ignoredErrors>
    <ignoredError sqref="A1:CW10001" numberStoredAsText="1"/>
  </ignoredErrors>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Feuilles de calcul</vt:lpstr>
      </vt:variant>
      <vt:variant>
        <vt:i4>4</vt:i4>
      </vt:variant>
      <vt:variant>
        <vt:lpstr>Plages nommées</vt:lpstr>
      </vt:variant>
      <vt:variant>
        <vt:i4>1</vt:i4>
      </vt:variant>
    </vt:vector>
  </HeadingPairs>
  <TitlesOfParts>
    <vt:vector size="5" baseType="lpstr">
      <vt:lpstr>DPGF</vt:lpstr>
      <vt:lpstr>Omissions</vt:lpstr>
      <vt:lpstr>3P</vt:lpstr>
      <vt:lpstr>Légende</vt:lpstr>
      <vt:lpstr>DPGF!Impression_des_titres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3P</dc:creator>
  <cp:keywords/>
  <dc:description/>
  <cp:lastModifiedBy>Romain CAVE</cp:lastModifiedBy>
  <cp:lastPrinted>2012-04-05T13:12:06Z</cp:lastPrinted>
  <dcterms:created xsi:type="dcterms:W3CDTF">2004-01-29T18:35:10Z</dcterms:created>
  <dcterms:modified xsi:type="dcterms:W3CDTF">2026-03-02T10:06:50Z</dcterms:modified>
  <cp:category/>
  <cp:contentStatus/>
</cp:coreProperties>
</file>