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DIRE-DON2-SIEG\dossiers\SOA\Transversal\Travail-SOA-SIRL\RN135_Dpt55_PR_9_860_Pont_sur_Brabant_Tronville-en-Barrois\07_devolution\01_marche_Pont_sur_ruisseau_Brabant\04_DCE\DCE_IndD\"/>
    </mc:Choice>
  </mc:AlternateContent>
  <xr:revisionPtr revIDLastSave="0" documentId="13_ncr:1_{1F1979A2-0614-4469-A7E7-9DE57A881854}" xr6:coauthVersionLast="47" xr6:coauthVersionMax="47" xr10:uidLastSave="{00000000-0000-0000-0000-000000000000}"/>
  <bookViews>
    <workbookView xWindow="-120" yWindow="-120" windowWidth="20730" windowHeight="11040" tabRatio="804" xr2:uid="{00000000-000D-0000-FFFF-FFFF00000000}"/>
  </bookViews>
  <sheets>
    <sheet name="DE" sheetId="40" r:id="rId1"/>
  </sheets>
  <definedNames>
    <definedName name="_Toc216341689" localSheetId="0">DE!$C$77</definedName>
    <definedName name="_xlnm.Print_Titles" localSheetId="0">DE!$2:$3</definedName>
    <definedName name="_xlnm.Print_Area" localSheetId="0">DE!$B$2:$G$83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4" i="40" l="1"/>
  <c r="G76" i="40"/>
  <c r="H76" i="40"/>
  <c r="G19" i="40"/>
  <c r="G59" i="40"/>
  <c r="G18" i="40"/>
  <c r="G17" i="40"/>
  <c r="G16" i="40"/>
  <c r="G13" i="40"/>
  <c r="G77" i="40"/>
  <c r="H77" i="40"/>
  <c r="G69" i="40" l="1"/>
  <c r="B49" i="40"/>
  <c r="G43" i="40"/>
  <c r="G58" i="40" l="1"/>
  <c r="G56" i="40"/>
  <c r="G57" i="40"/>
  <c r="B50" i="40" l="1"/>
  <c r="B51" i="40" s="1"/>
  <c r="B52" i="40" s="1"/>
  <c r="B53" i="40" s="1"/>
  <c r="B54" i="40" s="1"/>
  <c r="B71" i="40"/>
  <c r="B72" i="40" s="1"/>
  <c r="B73" i="40" s="1"/>
  <c r="B74" i="40" s="1"/>
  <c r="B75" i="40" s="1"/>
  <c r="B76" i="40" s="1"/>
  <c r="B77" i="40" s="1"/>
  <c r="H65" i="40"/>
  <c r="G65" i="40"/>
  <c r="H53" i="40"/>
  <c r="G53" i="40"/>
  <c r="H75" i="40"/>
  <c r="G75" i="40"/>
  <c r="H12" i="40"/>
  <c r="H72" i="40"/>
  <c r="G72" i="40"/>
  <c r="G67" i="40" l="1"/>
  <c r="H67" i="40"/>
  <c r="G68" i="40"/>
  <c r="H68" i="40"/>
  <c r="H34" i="40"/>
  <c r="G34" i="40"/>
  <c r="H54" i="40"/>
  <c r="G54" i="40"/>
  <c r="H37" i="40"/>
  <c r="G37" i="40"/>
  <c r="H52" i="40"/>
  <c r="G52" i="40"/>
  <c r="H50" i="40"/>
  <c r="G50" i="40"/>
  <c r="H49" i="40"/>
  <c r="G49" i="40"/>
  <c r="G39" i="40"/>
  <c r="B25" i="40"/>
  <c r="B26" i="40" s="1"/>
  <c r="B27" i="40" s="1"/>
  <c r="B28" i="40" s="1"/>
  <c r="B29" i="40" s="1"/>
  <c r="B30" i="40" s="1"/>
  <c r="B31" i="40" s="1"/>
  <c r="B32" i="40" s="1"/>
  <c r="B33" i="40" s="1"/>
  <c r="B34" i="40" s="1"/>
  <c r="B35" i="40" s="1"/>
  <c r="B36" i="40" s="1"/>
  <c r="B37" i="40" s="1"/>
  <c r="B38" i="40" s="1"/>
  <c r="B39" i="40" s="1"/>
  <c r="B40" i="40" s="1"/>
  <c r="B41" i="40" s="1"/>
  <c r="B42" i="40" s="1"/>
  <c r="B43" i="40" s="1"/>
  <c r="B44" i="40" s="1"/>
  <c r="H42" i="40"/>
  <c r="G42" i="40"/>
  <c r="H32" i="40"/>
  <c r="G32" i="40"/>
  <c r="G41" i="40"/>
  <c r="G35" i="40"/>
  <c r="H35" i="40"/>
  <c r="B6" i="40"/>
  <c r="B7" i="40" s="1"/>
  <c r="B8" i="40" s="1"/>
  <c r="B9" i="40" s="1"/>
  <c r="B10" i="40" s="1"/>
  <c r="B11" i="40" s="1"/>
  <c r="B12" i="40" s="1"/>
  <c r="B13" i="40" s="1"/>
  <c r="B14" i="40" s="1"/>
  <c r="B15" i="40" s="1"/>
  <c r="B16" i="40" s="1"/>
  <c r="B17" i="40" s="1"/>
  <c r="B18" i="40" s="1"/>
  <c r="B19" i="40" s="1"/>
  <c r="H79" i="40"/>
  <c r="H78" i="40"/>
  <c r="H74" i="40"/>
  <c r="G74" i="40"/>
  <c r="H73" i="40"/>
  <c r="G73" i="40"/>
  <c r="H71" i="40"/>
  <c r="G71" i="40"/>
  <c r="H70" i="40"/>
  <c r="G70" i="40"/>
  <c r="H64" i="40"/>
  <c r="G64" i="40"/>
  <c r="H62" i="40"/>
  <c r="H61" i="40"/>
  <c r="H60" i="40"/>
  <c r="H59" i="40"/>
  <c r="H51" i="40"/>
  <c r="G51" i="40"/>
  <c r="H48" i="40"/>
  <c r="H47" i="40"/>
  <c r="H46" i="40"/>
  <c r="H45" i="40"/>
  <c r="G40" i="40"/>
  <c r="H31" i="40"/>
  <c r="G31" i="40"/>
  <c r="H30" i="40"/>
  <c r="G30" i="40"/>
  <c r="H29" i="40"/>
  <c r="G29" i="40"/>
  <c r="H38" i="40"/>
  <c r="G38" i="40"/>
  <c r="H36" i="40"/>
  <c r="G36" i="40"/>
  <c r="H33" i="40"/>
  <c r="G33" i="40"/>
  <c r="H28" i="40"/>
  <c r="G28" i="40"/>
  <c r="H27" i="40"/>
  <c r="G27" i="40"/>
  <c r="H26" i="40"/>
  <c r="G26" i="40"/>
  <c r="H25" i="40"/>
  <c r="G25" i="40"/>
  <c r="H24" i="40"/>
  <c r="G24" i="40"/>
  <c r="H23" i="40"/>
  <c r="H22" i="40"/>
  <c r="H21" i="40"/>
  <c r="H20" i="40"/>
  <c r="G14" i="40"/>
  <c r="H14" i="40"/>
  <c r="G12" i="40"/>
  <c r="G15" i="40"/>
  <c r="G11" i="40"/>
  <c r="H10" i="40"/>
  <c r="G10" i="40"/>
  <c r="H9" i="40"/>
  <c r="G9" i="40"/>
  <c r="H8" i="40"/>
  <c r="G8" i="40"/>
  <c r="H7" i="40"/>
  <c r="G7" i="40"/>
  <c r="H6" i="40"/>
  <c r="G6" i="40"/>
  <c r="H5" i="40"/>
  <c r="G5" i="40"/>
  <c r="G46" i="40" l="1"/>
  <c r="G21" i="40"/>
  <c r="G79" i="40"/>
  <c r="G60" i="40"/>
  <c r="H81" i="40"/>
  <c r="G81" i="40" l="1"/>
  <c r="G82" i="40" s="1"/>
  <c r="G83" i="40" s="1"/>
</calcChain>
</file>

<file path=xl/sharedStrings.xml><?xml version="1.0" encoding="utf-8"?>
<sst xmlns="http://schemas.openxmlformats.org/spreadsheetml/2006/main" count="149" uniqueCount="97">
  <si>
    <t>DESIGNATION</t>
  </si>
  <si>
    <t>Unité</t>
  </si>
  <si>
    <t>Quantité</t>
  </si>
  <si>
    <t>Forf.</t>
  </si>
  <si>
    <t>TOTAL HT</t>
  </si>
  <si>
    <t>TVA 20%</t>
  </si>
  <si>
    <t>TOTAL TTC</t>
  </si>
  <si>
    <t>FRAIS GENERAUX</t>
  </si>
  <si>
    <t>NUMERO</t>
  </si>
  <si>
    <t>SOUS-TOTAL 1 (HT)</t>
  </si>
  <si>
    <t>SOUS-TOTAL 2 (HT)</t>
  </si>
  <si>
    <t>Frais d'installation</t>
  </si>
  <si>
    <t>Prix unitaire € HT</t>
  </si>
  <si>
    <t>TOTAL € HT</t>
  </si>
  <si>
    <t>Etudes d'exécutions</t>
  </si>
  <si>
    <t>SOUS-TOTAL 3 (HT)</t>
  </si>
  <si>
    <t>SOUS-TOTAL 4 (HT)</t>
  </si>
  <si>
    <t>Plan d'assurance qualité (PAQ)</t>
  </si>
  <si>
    <t>ml</t>
  </si>
  <si>
    <t>U</t>
  </si>
  <si>
    <t>S</t>
  </si>
  <si>
    <t>Répartition ASSAINISSEMENT/SDE</t>
  </si>
  <si>
    <t>Réunion publique</t>
  </si>
  <si>
    <t>Arbustes mis en jauge</t>
  </si>
  <si>
    <t>Remblai de tranchées - réfection de voirie - travaux annexes</t>
  </si>
  <si>
    <t>Croisement d'ouvrages existants</t>
  </si>
  <si>
    <t>Dépose de plots béton de tous types</t>
  </si>
  <si>
    <t>Dépose de grillage et garde-corps</t>
  </si>
  <si>
    <t>Fourniture et pose de filtre à paille</t>
  </si>
  <si>
    <t>Dépose de palplanches</t>
  </si>
  <si>
    <t>Réalisation d'une pêche de sauvegarde</t>
  </si>
  <si>
    <t>Mise à sec du site</t>
  </si>
  <si>
    <t>Fourniture et mise en place du béton de propreté</t>
  </si>
  <si>
    <t>Démolition de la grave ciment</t>
  </si>
  <si>
    <t>Béton armé pour dalot préfabriqué</t>
  </si>
  <si>
    <t>Fourniture et pose de fourreaux</t>
  </si>
  <si>
    <t>Fourniture et pose d'un parement en pierres collées</t>
  </si>
  <si>
    <t>Travaux de réhabilitation du pont de Brabant P1350155
Devis Quantitatif et Estimatif</t>
  </si>
  <si>
    <t>Dépose de jardinière en béton</t>
  </si>
  <si>
    <t>Constat d'huissier</t>
  </si>
  <si>
    <t>Dépose des bordures et évacuation</t>
  </si>
  <si>
    <t>Dépose des caniveaux béton et évacuation</t>
  </si>
  <si>
    <t>Reconstruction ouvrage</t>
  </si>
  <si>
    <t>Démolition - Terrassement - Voirie - Mise à sec</t>
  </si>
  <si>
    <t>Fourniture et pose de Big-bag + polyane yc raccords étanches</t>
  </si>
  <si>
    <t>Fourniture et pose de garde-corps type S8</t>
  </si>
  <si>
    <t>T</t>
  </si>
  <si>
    <t>m²</t>
  </si>
  <si>
    <t>Etanchéité d'ouvrages</t>
  </si>
  <si>
    <t xml:space="preserve">Etanchéité de dalot </t>
  </si>
  <si>
    <t>Etanchéité des murs de soutènnement</t>
  </si>
  <si>
    <t>Barbacanes</t>
  </si>
  <si>
    <t xml:space="preserve">Plan de Respect de l’Environnement (PRE) </t>
  </si>
  <si>
    <t>307.1</t>
  </si>
  <si>
    <t>307.2</t>
  </si>
  <si>
    <t>Démolition/dépose des aménagements chez les riverains</t>
  </si>
  <si>
    <t>Connecteur palplanche/mur</t>
  </si>
  <si>
    <t>401.1</t>
  </si>
  <si>
    <t xml:space="preserve">Matériaux de remblais en GNT 0/20 </t>
  </si>
  <si>
    <t xml:space="preserve">Matériaux de remblais en GNT 0/31.5 </t>
  </si>
  <si>
    <t>401.2</t>
  </si>
  <si>
    <t>Béton bitumineux</t>
  </si>
  <si>
    <t>Enrobés GB4 0/14</t>
  </si>
  <si>
    <t>402.1</t>
  </si>
  <si>
    <t>402.2</t>
  </si>
  <si>
    <t>Décapage de la terre végétale yc remise en œuvre</t>
  </si>
  <si>
    <t>Dépose des pavés en béton</t>
  </si>
  <si>
    <t>Démolition de l'ouvrage existant - Démolition de béton et dépose de maçonnerie</t>
  </si>
  <si>
    <t>Dossier de récolement</t>
  </si>
  <si>
    <t>Béton armé pour murs en retour, mur de tête et mur de soutènement</t>
  </si>
  <si>
    <t>Organisation sécurité et protection de la santé et PPSPS</t>
  </si>
  <si>
    <t>Dégagement des emprises, nettoyage du terrain, abattage et dessouchage hors propriétés riveraines</t>
  </si>
  <si>
    <t>Fort.</t>
  </si>
  <si>
    <t>Panneau d'information</t>
  </si>
  <si>
    <t>Enrobés SE 0/6</t>
  </si>
  <si>
    <t>Mise en dépôt et réutilisation des substrats</t>
  </si>
  <si>
    <t>Fort</t>
  </si>
  <si>
    <t>Topo, implantations et piquetages</t>
  </si>
  <si>
    <t>Terrassements et talutage y compris évacuation</t>
  </si>
  <si>
    <t>Pose des clôtures rigides en dehors des propriétés riveraines</t>
  </si>
  <si>
    <t xml:space="preserve">Exploitation sous chantier </t>
  </si>
  <si>
    <t>Elaboration d'un dossier d'exploitation sous chantier (DESC)</t>
  </si>
  <si>
    <t>Appareillage de suivi des vibrations</t>
  </si>
  <si>
    <t>Epreuves de convenance vibratoires</t>
  </si>
  <si>
    <t>Fourniture et pose de la conduite provisoire DN1400, yc raccords, étanchéité et dépose</t>
  </si>
  <si>
    <t>Fourniture et pose de la base drainante (substitution de sol) yc géotextile</t>
  </si>
  <si>
    <t>Fourniture et pose de bordures béton</t>
  </si>
  <si>
    <t>Fourniture et pose de caniveaux béton</t>
  </si>
  <si>
    <t>Fourniture et pose de file pavé béton</t>
  </si>
  <si>
    <t>Remise en état des propriétés</t>
  </si>
  <si>
    <t>m³</t>
  </si>
  <si>
    <t>Arrachage ou fraisage des revêtements en enrobé</t>
  </si>
  <si>
    <t>Matériaux calcaires</t>
  </si>
  <si>
    <t>401.3</t>
  </si>
  <si>
    <t>Plaquettes calcaires 100/200</t>
  </si>
  <si>
    <t>Complexe drainant</t>
  </si>
  <si>
    <t>Fourniture et pose d'une chambre de raccordement avec tampon 250KN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</si>
</sst>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#,##0.00\ &quot;€&quot;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i/>
      <sz val="11"/>
      <color theme="1"/>
      <name val="Calibri"/>
      <family val="2"/>
      <scheme val="minor"/>
    </font>
    <font>
      <sz val="10"/>
      <name val="Geneva"/>
    </font>
    <font>
      <sz val="10"/>
      <name val="Arial"/>
      <family val="2"/>
    </font>
    <font>
      <sz val="10"/>
      <name val="Arial"/>
      <family val="2"/>
    </font>
    <font>
      <sz val="11"/>
      <color theme="1" tint="0.24994659260841701"/>
      <name val="Cambria"/>
      <family val="2"/>
      <scheme val="major"/>
    </font>
    <font>
      <b/>
      <sz val="42"/>
      <color theme="7"/>
      <name val="Cambria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  <charset val="1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Up">
        <fgColor theme="7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rgb="FFF2F2F2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8">
    <xf numFmtId="0" fontId="0" fillId="0" borderId="0"/>
    <xf numFmtId="0" fontId="8" fillId="0" borderId="0"/>
    <xf numFmtId="0" fontId="9" fillId="0" borderId="0"/>
    <xf numFmtId="0" fontId="11" fillId="0" borderId="0" applyNumberFormat="0" applyFill="0" applyBorder="0" applyProtection="0">
      <alignment horizontal="center" vertical="center"/>
    </xf>
    <xf numFmtId="0" fontId="12" fillId="0" borderId="0" applyNumberFormat="0" applyFill="0" applyBorder="0" applyProtection="0">
      <alignment vertical="center"/>
    </xf>
    <xf numFmtId="0" fontId="11" fillId="7" borderId="20" applyNumberFormat="0" applyFont="0" applyAlignment="0">
      <alignment horizontal="center"/>
    </xf>
    <xf numFmtId="0" fontId="13" fillId="0" borderId="0" applyNumberFormat="0" applyFill="0" applyBorder="0" applyProtection="0">
      <alignment vertical="center"/>
    </xf>
    <xf numFmtId="0" fontId="14" fillId="8" borderId="21" applyNumberFormat="0" applyProtection="0">
      <alignment horizontal="left" vertical="center"/>
    </xf>
    <xf numFmtId="0" fontId="15" fillId="0" borderId="0" applyNumberFormat="0" applyFill="0" applyBorder="0" applyProtection="0">
      <alignment horizontal="left" vertical="center"/>
    </xf>
    <xf numFmtId="0" fontId="11" fillId="9" borderId="22" applyNumberFormat="0" applyFont="0" applyAlignment="0">
      <alignment horizontal="center"/>
    </xf>
    <xf numFmtId="0" fontId="11" fillId="10" borderId="22" applyNumberFormat="0" applyFont="0" applyAlignment="0">
      <alignment horizontal="center"/>
    </xf>
    <xf numFmtId="0" fontId="11" fillId="11" borderId="22" applyNumberFormat="0" applyFont="0" applyAlignment="0">
      <alignment horizontal="center"/>
    </xf>
    <xf numFmtId="3" fontId="16" fillId="0" borderId="23" applyFill="0" applyProtection="0">
      <alignment horizontal="center"/>
    </xf>
    <xf numFmtId="0" fontId="16" fillId="0" borderId="0" applyFill="0" applyProtection="0">
      <alignment vertical="center"/>
    </xf>
    <xf numFmtId="0" fontId="16" fillId="0" borderId="0" applyFill="0" applyProtection="0">
      <alignment horizontal="center" vertical="center" wrapText="1"/>
    </xf>
    <xf numFmtId="0" fontId="16" fillId="0" borderId="0" applyFill="0" applyProtection="0">
      <alignment horizontal="left"/>
    </xf>
    <xf numFmtId="0" fontId="17" fillId="0" borderId="0" applyFill="0" applyBorder="0" applyProtection="0">
      <alignment horizontal="left" wrapText="1"/>
    </xf>
    <xf numFmtId="164" fontId="19" fillId="0" borderId="0" applyFont="0" applyFill="0" applyBorder="0" applyAlignment="0" applyProtection="0"/>
  </cellStyleXfs>
  <cellXfs count="86">
    <xf numFmtId="0" fontId="0" fillId="0" borderId="0" xfId="0"/>
    <xf numFmtId="0" fontId="0" fillId="2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3" fillId="2" borderId="2" xfId="0" applyFont="1" applyFill="1" applyBorder="1" applyAlignment="1">
      <alignment wrapText="1"/>
    </xf>
    <xf numFmtId="165" fontId="3" fillId="2" borderId="7" xfId="0" applyNumberFormat="1" applyFont="1" applyFill="1" applyBorder="1" applyAlignment="1">
      <alignment horizontal="right" vertical="center"/>
    </xf>
    <xf numFmtId="165" fontId="3" fillId="2" borderId="7" xfId="0" applyNumberFormat="1" applyFont="1" applyFill="1" applyBorder="1" applyAlignment="1">
      <alignment vertical="center"/>
    </xf>
    <xf numFmtId="165" fontId="5" fillId="2" borderId="7" xfId="0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vertical="center"/>
    </xf>
    <xf numFmtId="0" fontId="3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165" fontId="3" fillId="2" borderId="17" xfId="0" applyNumberFormat="1" applyFont="1" applyFill="1" applyBorder="1" applyAlignment="1">
      <alignment horizontal="right" vertical="center"/>
    </xf>
    <xf numFmtId="165" fontId="2" fillId="6" borderId="17" xfId="0" applyNumberFormat="1" applyFont="1" applyFill="1" applyBorder="1" applyAlignment="1">
      <alignment horizontal="right" vertical="center"/>
    </xf>
    <xf numFmtId="0" fontId="2" fillId="3" borderId="7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165" fontId="1" fillId="5" borderId="1" xfId="0" applyNumberFormat="1" applyFont="1" applyFill="1" applyBorder="1" applyAlignment="1">
      <alignment vertical="center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5" fontId="1" fillId="4" borderId="18" xfId="0" applyNumberFormat="1" applyFont="1" applyFill="1" applyBorder="1" applyAlignment="1">
      <alignment vertical="center"/>
    </xf>
    <xf numFmtId="0" fontId="3" fillId="2" borderId="10" xfId="0" applyFont="1" applyFill="1" applyBorder="1" applyAlignment="1">
      <alignment wrapText="1"/>
    </xf>
    <xf numFmtId="0" fontId="3" fillId="2" borderId="9" xfId="0" applyFont="1" applyFill="1" applyBorder="1" applyAlignment="1">
      <alignment vertical="center"/>
    </xf>
    <xf numFmtId="0" fontId="3" fillId="2" borderId="18" xfId="0" applyFont="1" applyFill="1" applyBorder="1" applyAlignment="1">
      <alignment horizontal="right" vertical="center"/>
    </xf>
    <xf numFmtId="0" fontId="0" fillId="0" borderId="14" xfId="0" applyBorder="1"/>
    <xf numFmtId="0" fontId="2" fillId="3" borderId="2" xfId="0" applyFont="1" applyFill="1" applyBorder="1" applyAlignment="1">
      <alignment wrapText="1"/>
    </xf>
    <xf numFmtId="0" fontId="2" fillId="3" borderId="17" xfId="0" applyFont="1" applyFill="1" applyBorder="1" applyAlignment="1">
      <alignment wrapText="1"/>
    </xf>
    <xf numFmtId="0" fontId="2" fillId="0" borderId="11" xfId="0" applyFont="1" applyBorder="1" applyAlignment="1">
      <alignment horizontal="center"/>
    </xf>
    <xf numFmtId="0" fontId="6" fillId="2" borderId="0" xfId="0" applyFont="1" applyFill="1" applyBorder="1" applyAlignment="1">
      <alignment vertical="center"/>
    </xf>
    <xf numFmtId="0" fontId="0" fillId="5" borderId="4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6" borderId="2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165" fontId="0" fillId="0" borderId="0" xfId="0" applyNumberFormat="1"/>
    <xf numFmtId="0" fontId="8" fillId="0" borderId="0" xfId="1" applyFill="1" applyAlignment="1">
      <alignment vertical="center"/>
    </xf>
    <xf numFmtId="0" fontId="8" fillId="0" borderId="0" xfId="1" applyFill="1" applyBorder="1" applyAlignment="1">
      <alignment horizontal="left" vertical="center"/>
    </xf>
    <xf numFmtId="0" fontId="8" fillId="0" borderId="0" xfId="1" applyFont="1" applyFill="1" applyBorder="1" applyAlignment="1">
      <alignment horizontal="left" vertical="center"/>
    </xf>
    <xf numFmtId="49" fontId="10" fillId="0" borderId="0" xfId="2" applyNumberFormat="1" applyFont="1" applyBorder="1" applyAlignment="1">
      <alignment vertical="center"/>
    </xf>
    <xf numFmtId="0" fontId="2" fillId="3" borderId="19" xfId="0" applyFont="1" applyFill="1" applyBorder="1" applyAlignment="1">
      <alignment horizontal="left"/>
    </xf>
    <xf numFmtId="0" fontId="0" fillId="0" borderId="0" xfId="0"/>
    <xf numFmtId="0" fontId="2" fillId="3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2" fillId="3" borderId="24" xfId="0" applyNumberFormat="1" applyFont="1" applyFill="1" applyBorder="1" applyAlignment="1">
      <alignment horizont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2" fillId="3" borderId="19" xfId="0" applyFont="1" applyFill="1" applyBorder="1" applyAlignment="1">
      <alignment wrapText="1"/>
    </xf>
    <xf numFmtId="0" fontId="2" fillId="3" borderId="19" xfId="0" applyFont="1" applyFill="1" applyBorder="1" applyAlignment="1">
      <alignment horizontal="center"/>
    </xf>
    <xf numFmtId="0" fontId="2" fillId="3" borderId="25" xfId="0" applyFont="1" applyFill="1" applyBorder="1" applyAlignment="1">
      <alignment wrapText="1"/>
    </xf>
    <xf numFmtId="0" fontId="2" fillId="3" borderId="26" xfId="0" applyFont="1" applyFill="1" applyBorder="1" applyAlignment="1">
      <alignment horizontal="center"/>
    </xf>
    <xf numFmtId="0" fontId="2" fillId="3" borderId="27" xfId="0" applyNumberFormat="1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/>
    </xf>
    <xf numFmtId="165" fontId="3" fillId="2" borderId="9" xfId="0" applyNumberFormat="1" applyFont="1" applyFill="1" applyBorder="1" applyAlignment="1">
      <alignment horizontal="right" vertical="center"/>
    </xf>
    <xf numFmtId="165" fontId="3" fillId="2" borderId="18" xfId="0" applyNumberFormat="1" applyFont="1" applyFill="1" applyBorder="1" applyAlignment="1">
      <alignment horizontal="right" vertical="center"/>
    </xf>
    <xf numFmtId="165" fontId="5" fillId="0" borderId="7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0" fontId="5" fillId="0" borderId="24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0" fillId="0" borderId="0" xfId="0" applyFill="1"/>
    <xf numFmtId="0" fontId="3" fillId="0" borderId="1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right" vertical="center"/>
    </xf>
    <xf numFmtId="165" fontId="3" fillId="0" borderId="7" xfId="0" applyNumberFormat="1" applyFont="1" applyFill="1" applyBorder="1" applyAlignment="1">
      <alignment vertical="center"/>
    </xf>
    <xf numFmtId="0" fontId="3" fillId="0" borderId="24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 indent="1"/>
    </xf>
    <xf numFmtId="164" fontId="3" fillId="2" borderId="17" xfId="0" applyNumberFormat="1" applyFont="1" applyFill="1" applyBorder="1" applyAlignment="1">
      <alignment horizontal="right" vertical="center"/>
    </xf>
    <xf numFmtId="164" fontId="3" fillId="2" borderId="17" xfId="17" applyFont="1" applyFill="1" applyBorder="1" applyAlignment="1">
      <alignment horizontal="right" vertical="center"/>
    </xf>
    <xf numFmtId="164" fontId="3" fillId="0" borderId="17" xfId="17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20" fillId="1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</cellXfs>
  <cellStyles count="18">
    <cellStyle name="% achevé" xfId="9" xr:uid="{00000000-0005-0000-0000-000000000000}"/>
    <cellStyle name="Activité" xfId="16" xr:uid="{00000000-0005-0000-0000-000001000000}"/>
    <cellStyle name="Contrôle de mise en évidence de la période" xfId="7" xr:uid="{00000000-0005-0000-0000-000002000000}"/>
    <cellStyle name="En-têtes de période" xfId="12" xr:uid="{00000000-0005-0000-0000-000003000000}"/>
    <cellStyle name="Étiquette" xfId="8" xr:uid="{00000000-0005-0000-0000-000004000000}"/>
    <cellStyle name="Légende de ce qui a été accompli (au-delà du plan)" xfId="10" xr:uid="{00000000-0005-0000-0000-000005000000}"/>
    <cellStyle name="Légende du % accompli (au-delà du plan)" xfId="11" xr:uid="{00000000-0005-0000-0000-000006000000}"/>
    <cellStyle name="Légende du plan" xfId="5" xr:uid="{00000000-0005-0000-0000-000007000000}"/>
    <cellStyle name="Monétaire" xfId="17" builtinId="4"/>
    <cellStyle name="Normal" xfId="0" builtinId="0"/>
    <cellStyle name="Normal 2" xfId="3" xr:uid="{00000000-0005-0000-0000-000009000000}"/>
    <cellStyle name="Normal_433097 - Estimation prévisionnelle" xfId="1" xr:uid="{00000000-0005-0000-0000-00000A000000}"/>
    <cellStyle name="Normal_CIA 92 2006 - Bordereau et DQE Soumission" xfId="2" xr:uid="{00000000-0005-0000-0000-00000B000000}"/>
    <cellStyle name="Texte explicatif 2" xfId="6" xr:uid="{00000000-0005-0000-0000-00000C000000}"/>
    <cellStyle name="Titre 2" xfId="4" xr:uid="{00000000-0005-0000-0000-00000D000000}"/>
    <cellStyle name="Titre 2 2" xfId="13" xr:uid="{00000000-0005-0000-0000-00000E000000}"/>
    <cellStyle name="Titre 3 2" xfId="14" xr:uid="{00000000-0005-0000-0000-00000F000000}"/>
    <cellStyle name="Titre 4 2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78B78-505D-4B68-9C8C-9FA21E30D0EC}">
  <dimension ref="B1:M211"/>
  <sheetViews>
    <sheetView showGridLines="0" tabSelected="1" view="pageBreakPreview" topLeftCell="A67" zoomScale="115" zoomScaleNormal="70" zoomScaleSheetLayoutView="115" zoomScalePageLayoutView="85" workbookViewId="0">
      <selection activeCell="C77" sqref="C77"/>
    </sheetView>
  </sheetViews>
  <sheetFormatPr baseColWidth="10" defaultColWidth="11.42578125" defaultRowHeight="15"/>
  <cols>
    <col min="1" max="1" width="6" style="45" customWidth="1"/>
    <col min="2" max="2" width="9.42578125" style="45" customWidth="1"/>
    <col min="3" max="3" width="84" style="45" customWidth="1"/>
    <col min="4" max="4" width="10.42578125" style="45" customWidth="1"/>
    <col min="5" max="5" width="12.5703125" style="45" customWidth="1"/>
    <col min="6" max="6" width="22.5703125" style="45" customWidth="1"/>
    <col min="7" max="7" width="20.5703125" style="45" customWidth="1"/>
    <col min="8" max="8" width="22.42578125" style="45" hidden="1" customWidth="1"/>
    <col min="9" max="9" width="13.42578125" style="45" hidden="1" customWidth="1"/>
    <col min="10" max="16384" width="11.42578125" style="45"/>
  </cols>
  <sheetData>
    <row r="1" spans="2:8" ht="15" customHeight="1" thickBot="1">
      <c r="C1" s="31"/>
      <c r="D1" s="31"/>
      <c r="E1" s="31"/>
      <c r="F1" s="31"/>
      <c r="G1" s="31"/>
    </row>
    <row r="2" spans="2:8" ht="99.95" customHeight="1" thickBot="1">
      <c r="B2" s="81" t="s">
        <v>37</v>
      </c>
      <c r="C2" s="82"/>
      <c r="D2" s="82"/>
      <c r="E2" s="83"/>
      <c r="F2" s="83"/>
      <c r="G2" s="84"/>
      <c r="H2" s="85" t="s">
        <v>21</v>
      </c>
    </row>
    <row r="3" spans="2:8" ht="20.100000000000001" customHeight="1" thickBot="1">
      <c r="B3" s="30" t="s">
        <v>8</v>
      </c>
      <c r="C3" s="20" t="s">
        <v>0</v>
      </c>
      <c r="D3" s="20" t="s">
        <v>1</v>
      </c>
      <c r="E3" s="20" t="s">
        <v>2</v>
      </c>
      <c r="F3" s="21" t="s">
        <v>12</v>
      </c>
      <c r="G3" s="22" t="s">
        <v>13</v>
      </c>
      <c r="H3" s="85"/>
    </row>
    <row r="4" spans="2:8" ht="15" customHeight="1" thickTop="1">
      <c r="B4" s="13">
        <v>100</v>
      </c>
      <c r="C4" s="9" t="s">
        <v>7</v>
      </c>
      <c r="D4" s="9"/>
      <c r="E4" s="9"/>
      <c r="F4" s="17"/>
      <c r="G4" s="18"/>
    </row>
    <row r="5" spans="2:8" ht="15" customHeight="1">
      <c r="B5" s="14">
        <v>101</v>
      </c>
      <c r="C5" s="2" t="s">
        <v>11</v>
      </c>
      <c r="D5" s="3" t="s">
        <v>3</v>
      </c>
      <c r="E5" s="34">
        <v>1</v>
      </c>
      <c r="F5" s="6"/>
      <c r="G5" s="76">
        <f>F5*E5</f>
        <v>0</v>
      </c>
      <c r="H5" s="39">
        <f>E5*F5</f>
        <v>0</v>
      </c>
    </row>
    <row r="6" spans="2:8" ht="15" customHeight="1">
      <c r="B6" s="14">
        <f>B5+1</f>
        <v>102</v>
      </c>
      <c r="C6" s="2" t="s">
        <v>22</v>
      </c>
      <c r="D6" s="3" t="s">
        <v>3</v>
      </c>
      <c r="E6" s="34">
        <v>1</v>
      </c>
      <c r="F6" s="6"/>
      <c r="G6" s="77">
        <f t="shared" ref="G6:G10" si="0">F6*E6</f>
        <v>0</v>
      </c>
      <c r="H6" s="39">
        <f t="shared" ref="H6:H73" si="1">E6*F6</f>
        <v>0</v>
      </c>
    </row>
    <row r="7" spans="2:8" ht="15" customHeight="1">
      <c r="B7" s="14">
        <f t="shared" ref="B7:B17" si="2">B6+1</f>
        <v>103</v>
      </c>
      <c r="C7" s="2" t="s">
        <v>70</v>
      </c>
      <c r="D7" s="3" t="s">
        <v>3</v>
      </c>
      <c r="E7" s="34">
        <v>1</v>
      </c>
      <c r="F7" s="7"/>
      <c r="G7" s="77">
        <f t="shared" si="0"/>
        <v>0</v>
      </c>
      <c r="H7" s="39">
        <f t="shared" si="1"/>
        <v>0</v>
      </c>
    </row>
    <row r="8" spans="2:8" ht="15" customHeight="1">
      <c r="B8" s="14">
        <f t="shared" si="2"/>
        <v>104</v>
      </c>
      <c r="C8" s="2" t="s">
        <v>17</v>
      </c>
      <c r="D8" s="3" t="s">
        <v>3</v>
      </c>
      <c r="E8" s="34">
        <v>1</v>
      </c>
      <c r="F8" s="7"/>
      <c r="G8" s="77">
        <f t="shared" si="0"/>
        <v>0</v>
      </c>
      <c r="H8" s="39">
        <f t="shared" si="1"/>
        <v>0</v>
      </c>
    </row>
    <row r="9" spans="2:8" ht="15" customHeight="1">
      <c r="B9" s="14">
        <f t="shared" si="2"/>
        <v>105</v>
      </c>
      <c r="C9" s="2" t="s">
        <v>52</v>
      </c>
      <c r="D9" s="3" t="s">
        <v>3</v>
      </c>
      <c r="E9" s="34">
        <v>1</v>
      </c>
      <c r="F9" s="7"/>
      <c r="G9" s="77">
        <f t="shared" si="0"/>
        <v>0</v>
      </c>
      <c r="H9" s="39">
        <f t="shared" si="1"/>
        <v>0</v>
      </c>
    </row>
    <row r="10" spans="2:8" ht="15" customHeight="1">
      <c r="B10" s="14">
        <f t="shared" si="2"/>
        <v>106</v>
      </c>
      <c r="C10" s="2" t="s">
        <v>14</v>
      </c>
      <c r="D10" s="3" t="s">
        <v>3</v>
      </c>
      <c r="E10" s="34">
        <v>1</v>
      </c>
      <c r="F10" s="7"/>
      <c r="G10" s="77">
        <f t="shared" si="0"/>
        <v>0</v>
      </c>
      <c r="H10" s="39">
        <f t="shared" si="1"/>
        <v>0</v>
      </c>
    </row>
    <row r="11" spans="2:8" ht="15" customHeight="1">
      <c r="B11" s="14">
        <f t="shared" si="2"/>
        <v>107</v>
      </c>
      <c r="C11" s="73" t="s">
        <v>71</v>
      </c>
      <c r="D11" s="3" t="s">
        <v>3</v>
      </c>
      <c r="E11" s="34">
        <v>1</v>
      </c>
      <c r="F11" s="7"/>
      <c r="G11" s="77">
        <f t="shared" ref="G11:G19" si="3">F11*E11</f>
        <v>0</v>
      </c>
      <c r="H11" s="39"/>
    </row>
    <row r="12" spans="2:8" ht="15" customHeight="1">
      <c r="B12" s="14">
        <f t="shared" si="2"/>
        <v>108</v>
      </c>
      <c r="C12" s="73" t="s">
        <v>77</v>
      </c>
      <c r="D12" s="48" t="s">
        <v>3</v>
      </c>
      <c r="E12" s="34">
        <v>1</v>
      </c>
      <c r="F12" s="7"/>
      <c r="G12" s="77">
        <f t="shared" si="3"/>
        <v>0</v>
      </c>
      <c r="H12" s="39" t="e">
        <f>#REF!*#REF!</f>
        <v>#REF!</v>
      </c>
    </row>
    <row r="13" spans="2:8" ht="15" customHeight="1">
      <c r="B13" s="14">
        <f t="shared" si="2"/>
        <v>109</v>
      </c>
      <c r="C13" s="73" t="s">
        <v>80</v>
      </c>
      <c r="D13" s="48" t="s">
        <v>72</v>
      </c>
      <c r="E13" s="34">
        <v>1</v>
      </c>
      <c r="F13" s="7"/>
      <c r="G13" s="77">
        <f t="shared" si="3"/>
        <v>0</v>
      </c>
      <c r="H13" s="39"/>
    </row>
    <row r="14" spans="2:8" ht="15" customHeight="1">
      <c r="B14" s="14">
        <f t="shared" si="2"/>
        <v>110</v>
      </c>
      <c r="C14" s="73" t="s">
        <v>81</v>
      </c>
      <c r="D14" s="48" t="s">
        <v>3</v>
      </c>
      <c r="E14" s="34">
        <v>1</v>
      </c>
      <c r="F14" s="7"/>
      <c r="G14" s="77">
        <f t="shared" si="3"/>
        <v>0</v>
      </c>
      <c r="H14" s="39" t="e">
        <f>#REF!*#REF!</f>
        <v>#REF!</v>
      </c>
    </row>
    <row r="15" spans="2:8" ht="15" customHeight="1">
      <c r="B15" s="14">
        <f t="shared" si="2"/>
        <v>111</v>
      </c>
      <c r="C15" s="2" t="s">
        <v>39</v>
      </c>
      <c r="D15" s="48" t="s">
        <v>3</v>
      </c>
      <c r="E15" s="34">
        <v>1</v>
      </c>
      <c r="F15" s="7"/>
      <c r="G15" s="77">
        <f t="shared" si="3"/>
        <v>0</v>
      </c>
      <c r="H15" s="39"/>
    </row>
    <row r="16" spans="2:8" ht="15" customHeight="1">
      <c r="B16" s="14">
        <f t="shared" si="2"/>
        <v>112</v>
      </c>
      <c r="C16" s="2" t="s">
        <v>68</v>
      </c>
      <c r="D16" s="48" t="s">
        <v>3</v>
      </c>
      <c r="E16" s="34">
        <v>1</v>
      </c>
      <c r="F16" s="7"/>
      <c r="G16" s="77">
        <f t="shared" si="3"/>
        <v>0</v>
      </c>
      <c r="H16" s="39"/>
    </row>
    <row r="17" spans="2:8" ht="15" customHeight="1">
      <c r="B17" s="14">
        <f t="shared" si="2"/>
        <v>113</v>
      </c>
      <c r="C17" s="2" t="s">
        <v>82</v>
      </c>
      <c r="D17" s="48" t="s">
        <v>3</v>
      </c>
      <c r="E17" s="34">
        <v>1</v>
      </c>
      <c r="F17" s="7"/>
      <c r="G17" s="77">
        <f t="shared" si="3"/>
        <v>0</v>
      </c>
      <c r="H17" s="39"/>
    </row>
    <row r="18" spans="2:8" ht="15" customHeight="1">
      <c r="B18" s="14">
        <f>B17+1</f>
        <v>114</v>
      </c>
      <c r="C18" s="2" t="s">
        <v>83</v>
      </c>
      <c r="D18" s="48" t="s">
        <v>3</v>
      </c>
      <c r="E18" s="34">
        <v>1</v>
      </c>
      <c r="F18" s="7"/>
      <c r="G18" s="77">
        <f t="shared" si="3"/>
        <v>0</v>
      </c>
      <c r="H18" s="39"/>
    </row>
    <row r="19" spans="2:8" ht="15" customHeight="1">
      <c r="B19" s="14">
        <f>B18+1</f>
        <v>115</v>
      </c>
      <c r="C19" s="2" t="s">
        <v>73</v>
      </c>
      <c r="D19" s="48" t="s">
        <v>19</v>
      </c>
      <c r="E19" s="34">
        <v>1</v>
      </c>
      <c r="F19" s="7"/>
      <c r="G19" s="77">
        <f t="shared" si="3"/>
        <v>0</v>
      </c>
      <c r="H19" s="39"/>
    </row>
    <row r="20" spans="2:8" ht="15" customHeight="1">
      <c r="B20" s="14"/>
      <c r="C20" s="2"/>
      <c r="D20" s="3"/>
      <c r="E20" s="34"/>
      <c r="F20" s="7"/>
      <c r="G20" s="15"/>
      <c r="H20" s="39">
        <f t="shared" si="1"/>
        <v>0</v>
      </c>
    </row>
    <row r="21" spans="2:8" ht="15" customHeight="1">
      <c r="B21" s="14"/>
      <c r="C21" s="11" t="s">
        <v>9</v>
      </c>
      <c r="D21" s="10"/>
      <c r="E21" s="35"/>
      <c r="F21" s="10"/>
      <c r="G21" s="16">
        <f>SUM(G5:G19)</f>
        <v>0</v>
      </c>
      <c r="H21" s="39">
        <f t="shared" si="1"/>
        <v>0</v>
      </c>
    </row>
    <row r="22" spans="2:8" ht="15" customHeight="1" thickBot="1">
      <c r="B22" s="27"/>
      <c r="C22" s="5"/>
      <c r="D22" s="3"/>
      <c r="E22" s="36"/>
      <c r="F22" s="25"/>
      <c r="G22" s="26"/>
      <c r="H22" s="39">
        <f t="shared" si="1"/>
        <v>0</v>
      </c>
    </row>
    <row r="23" spans="2:8" ht="15" customHeight="1">
      <c r="B23" s="46">
        <v>200</v>
      </c>
      <c r="C23" s="44" t="s">
        <v>43</v>
      </c>
      <c r="D23" s="53"/>
      <c r="E23" s="49"/>
      <c r="F23" s="28"/>
      <c r="G23" s="29"/>
      <c r="H23" s="39">
        <f t="shared" si="1"/>
        <v>0</v>
      </c>
    </row>
    <row r="24" spans="2:8" ht="15" customHeight="1">
      <c r="B24" s="47">
        <v>201</v>
      </c>
      <c r="C24" s="73" t="s">
        <v>65</v>
      </c>
      <c r="D24" s="80" t="s">
        <v>47</v>
      </c>
      <c r="E24" s="50">
        <v>100</v>
      </c>
      <c r="F24" s="7"/>
      <c r="G24" s="77">
        <f>F24*E24</f>
        <v>0</v>
      </c>
      <c r="H24" s="39">
        <f t="shared" si="1"/>
        <v>0</v>
      </c>
    </row>
    <row r="25" spans="2:8" ht="15" customHeight="1">
      <c r="B25" s="47">
        <f>B24+1</f>
        <v>202</v>
      </c>
      <c r="C25" s="73" t="s">
        <v>23</v>
      </c>
      <c r="D25" s="52" t="s">
        <v>3</v>
      </c>
      <c r="E25" s="50">
        <v>1</v>
      </c>
      <c r="F25" s="7"/>
      <c r="G25" s="77">
        <f t="shared" ref="G25:G38" si="4">F25*E25</f>
        <v>0</v>
      </c>
      <c r="H25" s="39">
        <f t="shared" si="1"/>
        <v>0</v>
      </c>
    </row>
    <row r="26" spans="2:8" ht="17.45" customHeight="1">
      <c r="B26" s="47">
        <f t="shared" ref="B26:B44" si="5">B25+1</f>
        <v>203</v>
      </c>
      <c r="C26" s="73" t="s">
        <v>40</v>
      </c>
      <c r="D26" s="52" t="s">
        <v>18</v>
      </c>
      <c r="E26" s="51">
        <v>60</v>
      </c>
      <c r="F26" s="8"/>
      <c r="G26" s="77">
        <f t="shared" si="4"/>
        <v>0</v>
      </c>
      <c r="H26" s="39">
        <f t="shared" si="1"/>
        <v>0</v>
      </c>
    </row>
    <row r="27" spans="2:8" ht="16.5">
      <c r="B27" s="47">
        <f t="shared" si="5"/>
        <v>204</v>
      </c>
      <c r="C27" s="73" t="s">
        <v>66</v>
      </c>
      <c r="D27" s="52" t="s">
        <v>18</v>
      </c>
      <c r="E27" s="51">
        <v>40</v>
      </c>
      <c r="F27" s="8"/>
      <c r="G27" s="77">
        <f t="shared" si="4"/>
        <v>0</v>
      </c>
      <c r="H27" s="39">
        <f t="shared" si="1"/>
        <v>0</v>
      </c>
    </row>
    <row r="28" spans="2:8" ht="17.45" customHeight="1">
      <c r="B28" s="47">
        <f t="shared" si="5"/>
        <v>205</v>
      </c>
      <c r="C28" s="73" t="s">
        <v>41</v>
      </c>
      <c r="D28" s="52" t="s">
        <v>18</v>
      </c>
      <c r="E28" s="51">
        <v>60</v>
      </c>
      <c r="F28" s="8"/>
      <c r="G28" s="77">
        <f t="shared" si="4"/>
        <v>0</v>
      </c>
      <c r="H28" s="39">
        <f t="shared" si="1"/>
        <v>0</v>
      </c>
    </row>
    <row r="29" spans="2:8" ht="17.45" customHeight="1">
      <c r="B29" s="47">
        <f t="shared" si="5"/>
        <v>206</v>
      </c>
      <c r="C29" s="73" t="s">
        <v>26</v>
      </c>
      <c r="D29" s="52" t="s">
        <v>19</v>
      </c>
      <c r="E29" s="51">
        <v>4</v>
      </c>
      <c r="F29" s="8"/>
      <c r="G29" s="77">
        <f>F29*E29</f>
        <v>0</v>
      </c>
      <c r="H29" s="39">
        <f>E29*F29</f>
        <v>0</v>
      </c>
    </row>
    <row r="30" spans="2:8" ht="17.45" customHeight="1">
      <c r="B30" s="47">
        <f t="shared" si="5"/>
        <v>207</v>
      </c>
      <c r="C30" s="73" t="s">
        <v>38</v>
      </c>
      <c r="D30" s="52" t="s">
        <v>19</v>
      </c>
      <c r="E30" s="51">
        <v>2</v>
      </c>
      <c r="F30" s="8"/>
      <c r="G30" s="77">
        <f>F30*E30</f>
        <v>0</v>
      </c>
      <c r="H30" s="39">
        <f>E30*F30</f>
        <v>0</v>
      </c>
    </row>
    <row r="31" spans="2:8" s="65" customFormat="1" ht="17.45" customHeight="1">
      <c r="B31" s="47">
        <f t="shared" si="5"/>
        <v>208</v>
      </c>
      <c r="C31" s="73" t="s">
        <v>27</v>
      </c>
      <c r="D31" s="62" t="s">
        <v>18</v>
      </c>
      <c r="E31" s="63">
        <v>35</v>
      </c>
      <c r="F31" s="61"/>
      <c r="G31" s="78">
        <f>F31*E31</f>
        <v>0</v>
      </c>
      <c r="H31" s="64">
        <f>E31*F31</f>
        <v>0</v>
      </c>
    </row>
    <row r="32" spans="2:8" s="65" customFormat="1" ht="17.45" customHeight="1">
      <c r="B32" s="47">
        <f t="shared" si="5"/>
        <v>209</v>
      </c>
      <c r="C32" s="73" t="s">
        <v>29</v>
      </c>
      <c r="D32" s="62" t="s">
        <v>18</v>
      </c>
      <c r="E32" s="63">
        <v>9</v>
      </c>
      <c r="F32" s="61"/>
      <c r="G32" s="78">
        <f>F32*E32</f>
        <v>0</v>
      </c>
      <c r="H32" s="64">
        <f>E32*F32</f>
        <v>0</v>
      </c>
    </row>
    <row r="33" spans="2:8" ht="17.45" customHeight="1">
      <c r="B33" s="47">
        <f t="shared" si="5"/>
        <v>210</v>
      </c>
      <c r="C33" s="73" t="s">
        <v>91</v>
      </c>
      <c r="D33" s="80" t="s">
        <v>47</v>
      </c>
      <c r="E33" s="51">
        <v>740</v>
      </c>
      <c r="F33" s="61"/>
      <c r="G33" s="77">
        <f t="shared" si="4"/>
        <v>0</v>
      </c>
      <c r="H33" s="39">
        <f t="shared" si="1"/>
        <v>0</v>
      </c>
    </row>
    <row r="34" spans="2:8" ht="17.45" customHeight="1">
      <c r="B34" s="47">
        <f t="shared" si="5"/>
        <v>211</v>
      </c>
      <c r="C34" s="73" t="s">
        <v>33</v>
      </c>
      <c r="D34" s="80" t="s">
        <v>47</v>
      </c>
      <c r="E34" s="51">
        <v>370</v>
      </c>
      <c r="F34" s="61"/>
      <c r="G34" s="77">
        <f>F34*E34</f>
        <v>0</v>
      </c>
      <c r="H34" s="39">
        <f>E34*F34</f>
        <v>0</v>
      </c>
    </row>
    <row r="35" spans="2:8" ht="17.45" customHeight="1">
      <c r="B35" s="47">
        <f t="shared" si="5"/>
        <v>212</v>
      </c>
      <c r="C35" s="73" t="s">
        <v>78</v>
      </c>
      <c r="D35" s="52" t="s">
        <v>90</v>
      </c>
      <c r="E35" s="51">
        <v>370</v>
      </c>
      <c r="F35" s="8"/>
      <c r="G35" s="77">
        <f>F35*E35</f>
        <v>0</v>
      </c>
      <c r="H35" s="39">
        <f>E35*F35</f>
        <v>0</v>
      </c>
    </row>
    <row r="36" spans="2:8" ht="17.45" customHeight="1">
      <c r="B36" s="47">
        <f t="shared" si="5"/>
        <v>213</v>
      </c>
      <c r="C36" s="73" t="s">
        <v>67</v>
      </c>
      <c r="D36" s="52" t="s">
        <v>90</v>
      </c>
      <c r="E36" s="51">
        <v>56</v>
      </c>
      <c r="F36" s="61"/>
      <c r="G36" s="77">
        <f t="shared" si="4"/>
        <v>0</v>
      </c>
      <c r="H36" s="39">
        <f t="shared" si="1"/>
        <v>0</v>
      </c>
    </row>
    <row r="37" spans="2:8" ht="17.45" customHeight="1">
      <c r="B37" s="47">
        <f t="shared" si="5"/>
        <v>214</v>
      </c>
      <c r="C37" s="73" t="s">
        <v>55</v>
      </c>
      <c r="D37" s="52" t="s">
        <v>3</v>
      </c>
      <c r="E37" s="51">
        <v>1</v>
      </c>
      <c r="F37" s="8"/>
      <c r="G37" s="77">
        <f>F37*E37</f>
        <v>0</v>
      </c>
      <c r="H37" s="39">
        <f>E37*F37</f>
        <v>0</v>
      </c>
    </row>
    <row r="38" spans="2:8" ht="17.45" customHeight="1">
      <c r="B38" s="47">
        <f t="shared" si="5"/>
        <v>215</v>
      </c>
      <c r="C38" s="73" t="s">
        <v>25</v>
      </c>
      <c r="D38" s="52" t="s">
        <v>19</v>
      </c>
      <c r="E38" s="51">
        <v>3</v>
      </c>
      <c r="F38" s="8"/>
      <c r="G38" s="77">
        <f t="shared" si="4"/>
        <v>0</v>
      </c>
      <c r="H38" s="39">
        <f t="shared" si="1"/>
        <v>0</v>
      </c>
    </row>
    <row r="39" spans="2:8" ht="17.45" customHeight="1">
      <c r="B39" s="47">
        <f t="shared" si="5"/>
        <v>216</v>
      </c>
      <c r="C39" s="73" t="s">
        <v>31</v>
      </c>
      <c r="D39" s="52" t="s">
        <v>3</v>
      </c>
      <c r="E39" s="51">
        <v>1</v>
      </c>
      <c r="F39" s="8"/>
      <c r="G39" s="77">
        <f t="shared" ref="G39" si="6">F39*E39</f>
        <v>0</v>
      </c>
      <c r="H39" s="39"/>
    </row>
    <row r="40" spans="2:8" ht="17.45" customHeight="1">
      <c r="B40" s="47">
        <f t="shared" si="5"/>
        <v>217</v>
      </c>
      <c r="C40" s="73" t="s">
        <v>44</v>
      </c>
      <c r="D40" s="62" t="s">
        <v>3</v>
      </c>
      <c r="E40" s="63">
        <v>1</v>
      </c>
      <c r="F40" s="61"/>
      <c r="G40" s="78">
        <f>F40*E40</f>
        <v>0</v>
      </c>
      <c r="H40" s="39"/>
    </row>
    <row r="41" spans="2:8" ht="17.45" customHeight="1">
      <c r="B41" s="47">
        <f t="shared" si="5"/>
        <v>218</v>
      </c>
      <c r="C41" s="73" t="s">
        <v>28</v>
      </c>
      <c r="D41" s="62" t="s">
        <v>3</v>
      </c>
      <c r="E41" s="63">
        <v>1</v>
      </c>
      <c r="F41" s="61"/>
      <c r="G41" s="78">
        <f t="shared" ref="G41" si="7">F41*E41</f>
        <v>0</v>
      </c>
      <c r="H41" s="39"/>
    </row>
    <row r="42" spans="2:8" ht="17.45" customHeight="1">
      <c r="B42" s="47">
        <f t="shared" si="5"/>
        <v>219</v>
      </c>
      <c r="C42" s="73" t="s">
        <v>30</v>
      </c>
      <c r="D42" s="52" t="s">
        <v>3</v>
      </c>
      <c r="E42" s="51">
        <v>1</v>
      </c>
      <c r="F42" s="8"/>
      <c r="G42" s="77">
        <f t="shared" ref="G42:G44" si="8">F42*E42</f>
        <v>0</v>
      </c>
      <c r="H42" s="39">
        <f t="shared" ref="H42" si="9">E42*F42</f>
        <v>0</v>
      </c>
    </row>
    <row r="43" spans="2:8" ht="17.45" customHeight="1">
      <c r="B43" s="47">
        <f t="shared" si="5"/>
        <v>220</v>
      </c>
      <c r="C43" s="74" t="s">
        <v>84</v>
      </c>
      <c r="D43" s="52" t="s">
        <v>18</v>
      </c>
      <c r="E43" s="51">
        <v>20</v>
      </c>
      <c r="F43" s="8"/>
      <c r="G43" s="77">
        <f t="shared" si="8"/>
        <v>0</v>
      </c>
      <c r="H43" s="39"/>
    </row>
    <row r="44" spans="2:8" ht="17.45" customHeight="1">
      <c r="B44" s="47">
        <f t="shared" si="5"/>
        <v>221</v>
      </c>
      <c r="C44" s="74" t="s">
        <v>75</v>
      </c>
      <c r="D44" s="52" t="s">
        <v>76</v>
      </c>
      <c r="E44" s="51">
        <v>1</v>
      </c>
      <c r="F44" s="8"/>
      <c r="G44" s="77">
        <f t="shared" si="8"/>
        <v>0</v>
      </c>
      <c r="H44" s="39"/>
    </row>
    <row r="45" spans="2:8" ht="16.5">
      <c r="B45" s="14"/>
      <c r="C45" s="5"/>
      <c r="D45" s="3"/>
      <c r="E45" s="34"/>
      <c r="F45" s="6"/>
      <c r="G45" s="15"/>
      <c r="H45" s="39">
        <f t="shared" si="1"/>
        <v>0</v>
      </c>
    </row>
    <row r="46" spans="2:8" ht="15" customHeight="1">
      <c r="B46" s="14"/>
      <c r="C46" s="11" t="s">
        <v>10</v>
      </c>
      <c r="D46" s="10"/>
      <c r="E46" s="35"/>
      <c r="F46" s="10"/>
      <c r="G46" s="16">
        <f>SUM(G24:G44)</f>
        <v>0</v>
      </c>
      <c r="H46" s="39">
        <f t="shared" si="1"/>
        <v>0</v>
      </c>
    </row>
    <row r="47" spans="2:8" ht="15" customHeight="1" thickBot="1">
      <c r="B47" s="27"/>
      <c r="C47" s="5"/>
      <c r="D47" s="3"/>
      <c r="E47" s="36"/>
      <c r="F47" s="25"/>
      <c r="G47" s="26"/>
      <c r="H47" s="39">
        <f t="shared" si="1"/>
        <v>0</v>
      </c>
    </row>
    <row r="48" spans="2:8" ht="15" customHeight="1">
      <c r="B48" s="46">
        <v>300</v>
      </c>
      <c r="C48" s="44" t="s">
        <v>42</v>
      </c>
      <c r="D48" s="54"/>
      <c r="E48" s="49"/>
      <c r="F48" s="28"/>
      <c r="G48" s="29"/>
      <c r="H48" s="39">
        <f t="shared" si="1"/>
        <v>0</v>
      </c>
    </row>
    <row r="49" spans="2:8" ht="15" customHeight="1">
      <c r="B49" s="47">
        <f>B48+1</f>
        <v>301</v>
      </c>
      <c r="C49" s="74" t="s">
        <v>85</v>
      </c>
      <c r="D49" s="52" t="s">
        <v>90</v>
      </c>
      <c r="E49" s="51">
        <v>65</v>
      </c>
      <c r="F49" s="8"/>
      <c r="G49" s="77">
        <f t="shared" ref="G49:G50" si="10">F49*E49</f>
        <v>0</v>
      </c>
      <c r="H49" s="39">
        <f t="shared" ref="H49:H50" si="11">E49*F49</f>
        <v>0</v>
      </c>
    </row>
    <row r="50" spans="2:8" ht="15" customHeight="1">
      <c r="B50" s="47">
        <f t="shared" ref="B50:B54" si="12">B49+1</f>
        <v>302</v>
      </c>
      <c r="C50" s="74" t="s">
        <v>32</v>
      </c>
      <c r="D50" s="80" t="s">
        <v>47</v>
      </c>
      <c r="E50" s="51">
        <v>52</v>
      </c>
      <c r="F50" s="61"/>
      <c r="G50" s="77">
        <f t="shared" si="10"/>
        <v>0</v>
      </c>
      <c r="H50" s="39">
        <f t="shared" si="11"/>
        <v>0</v>
      </c>
    </row>
    <row r="51" spans="2:8" ht="15" customHeight="1">
      <c r="B51" s="47">
        <f t="shared" si="12"/>
        <v>303</v>
      </c>
      <c r="C51" s="74" t="s">
        <v>34</v>
      </c>
      <c r="D51" s="52" t="s">
        <v>18</v>
      </c>
      <c r="E51" s="51">
        <v>14</v>
      </c>
      <c r="F51" s="61"/>
      <c r="G51" s="77">
        <f t="shared" ref="G51" si="13">F51*E51</f>
        <v>0</v>
      </c>
      <c r="H51" s="39">
        <f t="shared" si="1"/>
        <v>0</v>
      </c>
    </row>
    <row r="52" spans="2:8" ht="15" customHeight="1">
      <c r="B52" s="47">
        <f t="shared" si="12"/>
        <v>304</v>
      </c>
      <c r="C52" s="74" t="s">
        <v>69</v>
      </c>
      <c r="D52" s="52" t="s">
        <v>90</v>
      </c>
      <c r="E52" s="51">
        <v>42</v>
      </c>
      <c r="F52" s="61"/>
      <c r="G52" s="77">
        <f t="shared" ref="G52" si="14">F52*E52</f>
        <v>0</v>
      </c>
      <c r="H52" s="39">
        <f t="shared" ref="H52" si="15">E52*F52</f>
        <v>0</v>
      </c>
    </row>
    <row r="53" spans="2:8" ht="15" customHeight="1">
      <c r="B53" s="47">
        <f t="shared" si="12"/>
        <v>305</v>
      </c>
      <c r="C53" s="74" t="s">
        <v>36</v>
      </c>
      <c r="D53" s="80" t="s">
        <v>47</v>
      </c>
      <c r="E53" s="51">
        <v>25</v>
      </c>
      <c r="F53" s="61"/>
      <c r="G53" s="77">
        <f t="shared" ref="G53" si="16">F53*E53</f>
        <v>0</v>
      </c>
      <c r="H53" s="39">
        <f t="shared" ref="H53" si="17">E53*F53</f>
        <v>0</v>
      </c>
    </row>
    <row r="54" spans="2:8" ht="15" customHeight="1">
      <c r="B54" s="47">
        <f t="shared" si="12"/>
        <v>306</v>
      </c>
      <c r="C54" s="74" t="s">
        <v>56</v>
      </c>
      <c r="D54" s="52" t="s">
        <v>18</v>
      </c>
      <c r="E54" s="51">
        <v>7</v>
      </c>
      <c r="F54" s="61"/>
      <c r="G54" s="77">
        <f t="shared" ref="G54:G59" si="18">F54*E54</f>
        <v>0</v>
      </c>
      <c r="H54" s="39">
        <f t="shared" ref="H54" si="19">E54*F54</f>
        <v>0</v>
      </c>
    </row>
    <row r="55" spans="2:8" ht="15" customHeight="1">
      <c r="B55" s="47">
        <v>307</v>
      </c>
      <c r="C55" s="74" t="s">
        <v>48</v>
      </c>
      <c r="D55" s="52"/>
      <c r="E55" s="51"/>
      <c r="F55" s="61"/>
      <c r="G55" s="77"/>
      <c r="H55" s="39"/>
    </row>
    <row r="56" spans="2:8" ht="15" customHeight="1">
      <c r="B56" s="47" t="s">
        <v>53</v>
      </c>
      <c r="C56" s="75" t="s">
        <v>49</v>
      </c>
      <c r="D56" s="52" t="s">
        <v>47</v>
      </c>
      <c r="E56" s="51">
        <v>70</v>
      </c>
      <c r="F56" s="61"/>
      <c r="G56" s="77">
        <f t="shared" si="18"/>
        <v>0</v>
      </c>
      <c r="H56" s="39"/>
    </row>
    <row r="57" spans="2:8" ht="15" customHeight="1">
      <c r="B57" s="47" t="s">
        <v>54</v>
      </c>
      <c r="C57" s="75" t="s">
        <v>50</v>
      </c>
      <c r="D57" s="52" t="s">
        <v>47</v>
      </c>
      <c r="E57" s="51">
        <v>40</v>
      </c>
      <c r="F57" s="61"/>
      <c r="G57" s="77">
        <f t="shared" si="18"/>
        <v>0</v>
      </c>
      <c r="H57" s="39"/>
    </row>
    <row r="58" spans="2:8" ht="15" customHeight="1">
      <c r="B58" s="47">
        <v>308</v>
      </c>
      <c r="C58" s="74" t="s">
        <v>51</v>
      </c>
      <c r="D58" s="52" t="s">
        <v>19</v>
      </c>
      <c r="E58" s="51">
        <v>12</v>
      </c>
      <c r="F58" s="61"/>
      <c r="G58" s="77">
        <f t="shared" si="18"/>
        <v>0</v>
      </c>
      <c r="H58" s="39"/>
    </row>
    <row r="59" spans="2:8" ht="16.5">
      <c r="B59" s="14">
        <v>309</v>
      </c>
      <c r="C59" s="5" t="s">
        <v>95</v>
      </c>
      <c r="D59" s="3" t="s">
        <v>18</v>
      </c>
      <c r="E59" s="34">
        <v>38</v>
      </c>
      <c r="F59" s="6"/>
      <c r="G59" s="77">
        <f t="shared" si="18"/>
        <v>0</v>
      </c>
      <c r="H59" s="39">
        <f t="shared" si="1"/>
        <v>0</v>
      </c>
    </row>
    <row r="60" spans="2:8" ht="16.5">
      <c r="B60" s="14"/>
      <c r="C60" s="11" t="s">
        <v>15</v>
      </c>
      <c r="D60" s="10"/>
      <c r="E60" s="35"/>
      <c r="F60" s="10"/>
      <c r="G60" s="16">
        <f>SUM(G49:G59)</f>
        <v>0</v>
      </c>
      <c r="H60" s="39">
        <f t="shared" si="1"/>
        <v>0</v>
      </c>
    </row>
    <row r="61" spans="2:8" ht="17.25" thickBot="1">
      <c r="B61" s="66"/>
      <c r="C61" s="67"/>
      <c r="D61" s="68"/>
      <c r="E61" s="69"/>
      <c r="F61" s="68"/>
      <c r="G61" s="70"/>
      <c r="H61" s="39">
        <f t="shared" si="1"/>
        <v>0</v>
      </c>
    </row>
    <row r="62" spans="2:8" ht="15" customHeight="1">
      <c r="B62" s="56">
        <v>400</v>
      </c>
      <c r="C62" s="44" t="s">
        <v>24</v>
      </c>
      <c r="D62" s="54"/>
      <c r="E62" s="57"/>
      <c r="F62" s="53"/>
      <c r="G62" s="55"/>
      <c r="H62" s="39">
        <f t="shared" si="1"/>
        <v>0</v>
      </c>
    </row>
    <row r="63" spans="2:8" ht="15" customHeight="1">
      <c r="B63" s="47">
        <v>401</v>
      </c>
      <c r="C63" s="73" t="s">
        <v>92</v>
      </c>
      <c r="D63" s="52"/>
      <c r="E63" s="72"/>
      <c r="F63" s="7"/>
      <c r="G63" s="77"/>
      <c r="H63" s="39"/>
    </row>
    <row r="64" spans="2:8" ht="16.5">
      <c r="B64" s="47" t="s">
        <v>57</v>
      </c>
      <c r="C64" s="73" t="s">
        <v>58</v>
      </c>
      <c r="D64" s="52" t="s">
        <v>90</v>
      </c>
      <c r="E64" s="72">
        <v>30</v>
      </c>
      <c r="F64" s="7"/>
      <c r="G64" s="77">
        <f>F64*E64</f>
        <v>0</v>
      </c>
      <c r="H64" s="39">
        <f t="shared" si="1"/>
        <v>0</v>
      </c>
    </row>
    <row r="65" spans="2:13" ht="15" customHeight="1">
      <c r="B65" s="47" t="s">
        <v>60</v>
      </c>
      <c r="C65" s="73" t="s">
        <v>59</v>
      </c>
      <c r="D65" s="52" t="s">
        <v>90</v>
      </c>
      <c r="E65" s="72">
        <v>300</v>
      </c>
      <c r="F65" s="7"/>
      <c r="G65" s="77">
        <f>F65*E65</f>
        <v>0</v>
      </c>
      <c r="H65" s="39">
        <f t="shared" ref="H65" si="20">E65*F65</f>
        <v>0</v>
      </c>
    </row>
    <row r="66" spans="2:13" ht="15" customHeight="1">
      <c r="B66" s="47" t="s">
        <v>93</v>
      </c>
      <c r="C66" s="73" t="s">
        <v>94</v>
      </c>
      <c r="D66" s="52" t="s">
        <v>90</v>
      </c>
      <c r="E66" s="72">
        <v>120</v>
      </c>
      <c r="F66" s="7"/>
      <c r="G66" s="77"/>
      <c r="H66" s="39"/>
    </row>
    <row r="67" spans="2:13" ht="15" customHeight="1">
      <c r="B67" s="47">
        <v>402</v>
      </c>
      <c r="C67" s="73" t="s">
        <v>61</v>
      </c>
      <c r="D67" s="52"/>
      <c r="E67" s="50"/>
      <c r="F67" s="61"/>
      <c r="G67" s="77">
        <f t="shared" ref="G67:G74" si="21">F67*E67</f>
        <v>0</v>
      </c>
      <c r="H67" s="39">
        <f t="shared" si="1"/>
        <v>0</v>
      </c>
    </row>
    <row r="68" spans="2:13" ht="15" customHeight="1">
      <c r="B68" s="47" t="s">
        <v>63</v>
      </c>
      <c r="C68" s="73" t="s">
        <v>62</v>
      </c>
      <c r="D68" s="52" t="s">
        <v>46</v>
      </c>
      <c r="E68" s="50">
        <v>55</v>
      </c>
      <c r="F68" s="71"/>
      <c r="G68" s="77">
        <f t="shared" si="21"/>
        <v>0</v>
      </c>
      <c r="H68" s="39">
        <f t="shared" si="1"/>
        <v>0</v>
      </c>
      <c r="K68" s="79"/>
      <c r="L68" s="79"/>
      <c r="M68" s="79"/>
    </row>
    <row r="69" spans="2:13" ht="15" customHeight="1">
      <c r="B69" s="47" t="s">
        <v>64</v>
      </c>
      <c r="C69" s="73" t="s">
        <v>74</v>
      </c>
      <c r="D69" s="52" t="s">
        <v>46</v>
      </c>
      <c r="E69" s="72">
        <v>10</v>
      </c>
      <c r="F69" s="71"/>
      <c r="G69" s="77">
        <f t="shared" si="21"/>
        <v>0</v>
      </c>
      <c r="H69" s="39"/>
    </row>
    <row r="70" spans="2:13" ht="15" customHeight="1">
      <c r="B70" s="47">
        <v>403</v>
      </c>
      <c r="C70" s="73" t="s">
        <v>86</v>
      </c>
      <c r="D70" s="52" t="s">
        <v>18</v>
      </c>
      <c r="E70" s="51">
        <v>60</v>
      </c>
      <c r="F70" s="8"/>
      <c r="G70" s="77">
        <f t="shared" si="21"/>
        <v>0</v>
      </c>
      <c r="H70" s="39">
        <f t="shared" si="1"/>
        <v>0</v>
      </c>
    </row>
    <row r="71" spans="2:13" ht="15" customHeight="1">
      <c r="B71" s="47">
        <f t="shared" ref="B71:B77" si="22">B70+1</f>
        <v>404</v>
      </c>
      <c r="C71" s="73" t="s">
        <v>87</v>
      </c>
      <c r="D71" s="52" t="s">
        <v>18</v>
      </c>
      <c r="E71" s="51">
        <v>60</v>
      </c>
      <c r="F71" s="8"/>
      <c r="G71" s="77">
        <f t="shared" si="21"/>
        <v>0</v>
      </c>
      <c r="H71" s="39">
        <f t="shared" si="1"/>
        <v>0</v>
      </c>
    </row>
    <row r="72" spans="2:13" ht="15" customHeight="1">
      <c r="B72" s="47">
        <f t="shared" si="22"/>
        <v>405</v>
      </c>
      <c r="C72" s="73" t="s">
        <v>88</v>
      </c>
      <c r="D72" s="52" t="s">
        <v>18</v>
      </c>
      <c r="E72" s="51">
        <v>40</v>
      </c>
      <c r="F72" s="8"/>
      <c r="G72" s="77">
        <f t="shared" ref="G72" si="23">F72*E72</f>
        <v>0</v>
      </c>
      <c r="H72" s="39">
        <f t="shared" ref="H72" si="24">E72*F72</f>
        <v>0</v>
      </c>
    </row>
    <row r="73" spans="2:13" ht="15" customHeight="1">
      <c r="B73" s="47">
        <f t="shared" si="22"/>
        <v>406</v>
      </c>
      <c r="C73" s="73" t="s">
        <v>79</v>
      </c>
      <c r="D73" s="52" t="s">
        <v>18</v>
      </c>
      <c r="E73" s="51">
        <v>12</v>
      </c>
      <c r="F73" s="8"/>
      <c r="G73" s="77">
        <f t="shared" si="21"/>
        <v>0</v>
      </c>
      <c r="H73" s="39">
        <f t="shared" si="1"/>
        <v>0</v>
      </c>
    </row>
    <row r="74" spans="2:13" ht="15" customHeight="1">
      <c r="B74" s="47">
        <f t="shared" si="22"/>
        <v>407</v>
      </c>
      <c r="C74" s="73" t="s">
        <v>45</v>
      </c>
      <c r="D74" s="52" t="s">
        <v>18</v>
      </c>
      <c r="E74" s="51">
        <v>12</v>
      </c>
      <c r="F74" s="8"/>
      <c r="G74" s="77">
        <f t="shared" si="21"/>
        <v>0</v>
      </c>
      <c r="H74" s="39">
        <f t="shared" ref="H74:H79" si="25">E74*F74</f>
        <v>0</v>
      </c>
    </row>
    <row r="75" spans="2:13" ht="15" customHeight="1">
      <c r="B75" s="47">
        <f t="shared" si="22"/>
        <v>408</v>
      </c>
      <c r="C75" s="73" t="s">
        <v>35</v>
      </c>
      <c r="D75" s="52" t="s">
        <v>18</v>
      </c>
      <c r="E75" s="51">
        <v>30</v>
      </c>
      <c r="F75" s="8"/>
      <c r="G75" s="77">
        <f t="shared" ref="G75:G77" si="26">F75*E75</f>
        <v>0</v>
      </c>
      <c r="H75" s="39">
        <f t="shared" ref="H75:H77" si="27">E75*F75</f>
        <v>0</v>
      </c>
    </row>
    <row r="76" spans="2:13" ht="15" customHeight="1">
      <c r="B76" s="47">
        <f t="shared" si="22"/>
        <v>409</v>
      </c>
      <c r="C76" s="73" t="s">
        <v>96</v>
      </c>
      <c r="D76" s="52" t="s">
        <v>19</v>
      </c>
      <c r="E76" s="51">
        <v>2</v>
      </c>
      <c r="F76" s="8"/>
      <c r="G76" s="77">
        <f t="shared" si="26"/>
        <v>0</v>
      </c>
      <c r="H76" s="39">
        <f t="shared" si="27"/>
        <v>0</v>
      </c>
    </row>
    <row r="77" spans="2:13" ht="15" customHeight="1">
      <c r="B77" s="47">
        <f t="shared" si="22"/>
        <v>410</v>
      </c>
      <c r="C77" s="73" t="s">
        <v>89</v>
      </c>
      <c r="D77" s="52" t="s">
        <v>3</v>
      </c>
      <c r="E77" s="51">
        <v>1</v>
      </c>
      <c r="F77" s="8"/>
      <c r="G77" s="77">
        <f t="shared" si="26"/>
        <v>0</v>
      </c>
      <c r="H77" s="39">
        <f t="shared" si="27"/>
        <v>0</v>
      </c>
    </row>
    <row r="78" spans="2:13" ht="15" customHeight="1">
      <c r="B78" s="14"/>
      <c r="C78" s="5"/>
      <c r="D78" s="3"/>
      <c r="E78" s="37"/>
      <c r="F78" s="8"/>
      <c r="G78" s="15"/>
      <c r="H78" s="39">
        <f t="shared" si="25"/>
        <v>0</v>
      </c>
    </row>
    <row r="79" spans="2:13" ht="16.5">
      <c r="B79" s="14"/>
      <c r="C79" s="11" t="s">
        <v>16</v>
      </c>
      <c r="D79" s="10"/>
      <c r="E79" s="35"/>
      <c r="F79" s="10"/>
      <c r="G79" s="16">
        <f>SUM(G64:G77)</f>
        <v>0</v>
      </c>
      <c r="H79" s="39">
        <f t="shared" si="25"/>
        <v>0</v>
      </c>
    </row>
    <row r="80" spans="2:13" ht="15" customHeight="1" thickBot="1">
      <c r="B80" s="58"/>
      <c r="C80" s="24"/>
      <c r="D80" s="12"/>
      <c r="E80" s="36"/>
      <c r="F80" s="59"/>
      <c r="G80" s="60"/>
    </row>
    <row r="81" spans="2:8" ht="15" customHeight="1" thickBot="1">
      <c r="B81" s="38"/>
      <c r="C81" s="4"/>
      <c r="D81" s="4"/>
      <c r="E81" s="4"/>
      <c r="F81" s="33" t="s">
        <v>4</v>
      </c>
      <c r="G81" s="23">
        <f>G21+G46+G60+G79</f>
        <v>0</v>
      </c>
      <c r="H81" s="39" t="e">
        <f>SUM(H5:H79)</f>
        <v>#REF!</v>
      </c>
    </row>
    <row r="82" spans="2:8" ht="15" customHeight="1" thickBot="1">
      <c r="B82" s="1"/>
      <c r="C82" s="4"/>
      <c r="D82" s="4"/>
      <c r="E82" s="4"/>
      <c r="F82" s="33" t="s">
        <v>5</v>
      </c>
      <c r="G82" s="23">
        <f>G81*0.2</f>
        <v>0</v>
      </c>
      <c r="H82" s="45" t="s">
        <v>20</v>
      </c>
    </row>
    <row r="83" spans="2:8" ht="15.75" thickBot="1">
      <c r="B83" s="1"/>
      <c r="C83" s="4"/>
      <c r="D83" s="4"/>
      <c r="E83" s="4"/>
      <c r="F83" s="32" t="s">
        <v>6</v>
      </c>
      <c r="G83" s="19">
        <f>G82+G81</f>
        <v>0</v>
      </c>
      <c r="H83" s="45" t="s">
        <v>20</v>
      </c>
    </row>
    <row r="84" spans="2:8">
      <c r="B84" s="1"/>
      <c r="C84" s="1"/>
      <c r="D84" s="1"/>
      <c r="E84" s="1"/>
      <c r="F84" s="1"/>
      <c r="G84" s="1"/>
    </row>
    <row r="85" spans="2:8" ht="15" customHeight="1">
      <c r="B85" s="1"/>
    </row>
    <row r="86" spans="2:8" ht="15" customHeight="1">
      <c r="B86" s="1"/>
    </row>
    <row r="87" spans="2:8" ht="15" customHeight="1"/>
    <row r="88" spans="2:8" ht="15" customHeight="1"/>
    <row r="89" spans="2:8" ht="15" customHeight="1"/>
    <row r="91" spans="2:8" ht="15" customHeight="1"/>
    <row r="92" spans="2:8" ht="15" customHeight="1"/>
    <row r="94" spans="2:8" ht="15" customHeight="1"/>
    <row r="95" spans="2:8" ht="15" customHeight="1"/>
    <row r="96" spans="2:8" ht="15" customHeight="1"/>
    <row r="97" ht="15" customHeight="1"/>
    <row r="99" ht="15" customHeight="1"/>
    <row r="100" ht="15" customHeight="1"/>
    <row r="101" ht="15" customHeight="1"/>
    <row r="102" ht="15" customHeight="1"/>
    <row r="103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7" ht="15" customHeight="1"/>
    <row r="128" ht="15" customHeight="1"/>
    <row r="129" spans="2:9" ht="15" customHeight="1"/>
    <row r="130" spans="2:9" ht="15" customHeight="1"/>
    <row r="131" spans="2:9" ht="15" customHeight="1"/>
    <row r="132" spans="2:9" ht="15" customHeight="1"/>
    <row r="134" spans="2:9" ht="15" customHeight="1"/>
    <row r="135" spans="2:9" ht="15" customHeight="1"/>
    <row r="137" spans="2:9" ht="15" customHeight="1"/>
    <row r="138" spans="2:9" ht="15" customHeight="1"/>
    <row r="140" spans="2:9">
      <c r="I140" s="39"/>
    </row>
    <row r="141" spans="2:9" ht="15" customHeight="1"/>
    <row r="142" spans="2:9" ht="15" customHeight="1"/>
    <row r="143" spans="2:9" ht="15" customHeight="1"/>
    <row r="144" spans="2:9" s="40" customFormat="1" ht="24.75" customHeight="1">
      <c r="B144" s="45"/>
      <c r="C144" s="45"/>
      <c r="D144" s="45"/>
      <c r="E144" s="45"/>
      <c r="F144" s="45"/>
      <c r="G144" s="45"/>
      <c r="H144" s="41"/>
    </row>
    <row r="145" spans="2:8" s="40" customFormat="1" ht="19.350000000000001" customHeight="1">
      <c r="B145" s="45"/>
      <c r="C145" s="45"/>
      <c r="D145" s="45"/>
      <c r="E145" s="45"/>
      <c r="F145" s="45"/>
      <c r="G145" s="45"/>
      <c r="H145" s="41"/>
    </row>
    <row r="146" spans="2:8" s="40" customFormat="1" ht="18.600000000000001" customHeight="1">
      <c r="B146" s="45"/>
      <c r="C146" s="45"/>
      <c r="D146" s="45"/>
      <c r="E146" s="45"/>
      <c r="F146" s="45"/>
      <c r="G146" s="45"/>
      <c r="H146" s="41"/>
    </row>
    <row r="147" spans="2:8" s="40" customFormat="1" ht="27" customHeight="1">
      <c r="B147" s="45"/>
      <c r="C147" s="45"/>
      <c r="D147" s="45"/>
      <c r="E147" s="45"/>
      <c r="F147" s="45"/>
      <c r="G147" s="45"/>
      <c r="H147" s="42"/>
    </row>
    <row r="148" spans="2:8" s="40" customFormat="1" ht="9" customHeight="1">
      <c r="B148" s="45"/>
      <c r="C148" s="45"/>
      <c r="D148" s="45"/>
      <c r="E148" s="45"/>
      <c r="F148" s="45"/>
      <c r="G148" s="45"/>
      <c r="H148" s="43"/>
    </row>
    <row r="149" spans="2:8" s="40" customFormat="1" ht="27" customHeight="1">
      <c r="B149" s="45"/>
      <c r="C149" s="45"/>
      <c r="D149" s="45"/>
      <c r="E149" s="45"/>
      <c r="F149" s="45"/>
      <c r="G149" s="45"/>
      <c r="H149" s="42"/>
    </row>
    <row r="150" spans="2:8" ht="59.1" customHeight="1"/>
    <row r="165" ht="97.35" customHeight="1"/>
    <row r="172" ht="129" customHeight="1"/>
    <row r="187" ht="186" customHeight="1"/>
    <row r="190" ht="253.35" customHeight="1"/>
    <row r="196" ht="212.45" customHeight="1"/>
    <row r="211" ht="91.35" customHeight="1"/>
  </sheetData>
  <protectedRanges>
    <protectedRange sqref="F4:G4 G5:G11 F20:G83" name="Plage1"/>
    <protectedRange sqref="G12:G19" name="Plage1_1"/>
    <protectedRange sqref="F12:F14" name="Plage1_1_1"/>
    <protectedRange sqref="F5:F11" name="Plage1_2"/>
    <protectedRange sqref="F15:F19" name="Plage1_1_1_1"/>
  </protectedRanges>
  <mergeCells count="2">
    <mergeCell ref="B2:G2"/>
    <mergeCell ref="H2:H3"/>
  </mergeCells>
  <phoneticPr fontId="21" type="noConversion"/>
  <pageMargins left="0.23622047244094491" right="0.23622047244094491" top="0.39370078740157483" bottom="0.39370078740157483" header="0" footer="0"/>
  <pageSetup paperSize="9" scale="62" fitToHeight="0" orientation="portrait" r:id="rId1"/>
  <rowBreaks count="1" manualBreakCount="1">
    <brk id="61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DE</vt:lpstr>
      <vt:lpstr>DE!_Toc216341689</vt:lpstr>
      <vt:lpstr>DE!Impression_des_titres</vt:lpstr>
      <vt:lpstr>DE!Zone_d_impression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ANDREOTTI Xavier</dc:creator>
  <cp:lastModifiedBy>MOTSCH Catherine</cp:lastModifiedBy>
  <cp:lastPrinted>2025-09-15T12:50:39Z</cp:lastPrinted>
  <dcterms:created xsi:type="dcterms:W3CDTF">2016-03-22T14:47:59Z</dcterms:created>
  <dcterms:modified xsi:type="dcterms:W3CDTF">2026-02-17T09:59:02Z</dcterms:modified>
</cp:coreProperties>
</file>