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VIL\VIL\VIL-2026-0085 - Faisabilité villes résilientes Benin\2 Préparation DCE\"/>
    </mc:Choice>
  </mc:AlternateContent>
  <xr:revisionPtr revIDLastSave="0" documentId="13_ncr:1_{757D690C-4B72-4E68-A125-3E9102AD394E}" xr6:coauthVersionLast="47" xr6:coauthVersionMax="47" xr10:uidLastSave="{00000000-0000-0000-0000-000000000000}"/>
  <bookViews>
    <workbookView xWindow="7470" yWindow="240" windowWidth="11620" windowHeight="9450" firstSheet="1" activeTab="3" xr2:uid="{00000000-000D-0000-FFFF-FFFF00000000}"/>
  </bookViews>
  <sheets>
    <sheet name="DPGF" sheetId="8" r:id="rId1"/>
    <sheet name="BPU" sheetId="14" r:id="rId2"/>
    <sheet name="DQE" sheetId="15" r:id="rId3"/>
    <sheet name="SYNTHESE TOTAL ESTIMATIF" sheetId="7" r:id="rId4"/>
  </sheets>
  <externalReferences>
    <externalReference r:id="rId5"/>
  </externalReferences>
  <definedNames>
    <definedName name="_Toc25250064" localSheetId="0">DPGF!$C$26</definedName>
    <definedName name="_Toc25250065" localSheetId="0">DPGF!#REF!</definedName>
    <definedName name="_xlnm.Print_Area" localSheetId="1">BPU!$B$1:$N$40</definedName>
    <definedName name="_xlnm.Print_Area" localSheetId="0">DPGF!$C$17:$O$151</definedName>
    <definedName name="_xlnm.Print_Area" localSheetId="2">DQE!$B$1:$J$29</definedName>
    <definedName name="_xlnm.Print_Area" localSheetId="3">'SYNTHESE TOTAL ESTIMATIF'!$B$1:$N$20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9" i="8" l="1"/>
  <c r="L88" i="8"/>
  <c r="L85" i="8"/>
  <c r="L84" i="8"/>
  <c r="L82" i="8"/>
  <c r="L81" i="8"/>
  <c r="L79" i="8"/>
  <c r="L78" i="8"/>
  <c r="L76" i="8"/>
  <c r="L75" i="8"/>
  <c r="L73" i="8"/>
  <c r="L72" i="8"/>
  <c r="L70" i="8"/>
  <c r="L69" i="8"/>
  <c r="L67" i="8"/>
  <c r="L66" i="8"/>
  <c r="L64" i="8"/>
  <c r="L63" i="8"/>
  <c r="L61" i="8"/>
  <c r="L60" i="8"/>
  <c r="L58" i="8"/>
  <c r="L57" i="8"/>
  <c r="L55" i="8"/>
  <c r="L54" i="8"/>
  <c r="L52" i="8"/>
  <c r="L51" i="8"/>
  <c r="G18" i="14"/>
  <c r="G19" i="14"/>
  <c r="F15" i="15" s="1"/>
  <c r="I15" i="15" s="1"/>
  <c r="G20" i="14"/>
  <c r="F16" i="15" s="1"/>
  <c r="I16" i="15" s="1"/>
  <c r="G21" i="14"/>
  <c r="F17" i="15" s="1"/>
  <c r="I17" i="15" s="1"/>
  <c r="G17" i="14"/>
  <c r="F13" i="15" s="1"/>
  <c r="I13" i="15" s="1"/>
  <c r="E17" i="15"/>
  <c r="H17" i="15" s="1"/>
  <c r="D17" i="15"/>
  <c r="E16" i="15"/>
  <c r="H16" i="15" s="1"/>
  <c r="D16" i="15"/>
  <c r="E15" i="15"/>
  <c r="H15" i="15" s="1"/>
  <c r="D15" i="15"/>
  <c r="E14" i="15"/>
  <c r="H14" i="15" s="1"/>
  <c r="D14" i="15"/>
  <c r="E13" i="15"/>
  <c r="H13" i="15" s="1"/>
  <c r="D13" i="15"/>
  <c r="H11" i="14"/>
  <c r="F14" i="15" l="1"/>
  <c r="I14" i="15" s="1"/>
  <c r="I18" i="15" s="1"/>
  <c r="H18" i="15"/>
  <c r="H24" i="15" s="1"/>
  <c r="H11" i="7" s="1"/>
  <c r="D134" i="8" l="1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16" i="8"/>
  <c r="K107" i="8"/>
  <c r="J107" i="8"/>
  <c r="I107" i="8"/>
  <c r="H107" i="8"/>
  <c r="G107" i="8"/>
  <c r="F107" i="8"/>
  <c r="E107" i="8"/>
  <c r="L106" i="8"/>
  <c r="K103" i="8"/>
  <c r="J103" i="8"/>
  <c r="I103" i="8"/>
  <c r="H103" i="8"/>
  <c r="G103" i="8"/>
  <c r="F103" i="8"/>
  <c r="E103" i="8"/>
  <c r="L102" i="8"/>
  <c r="L100" i="8"/>
  <c r="K100" i="8"/>
  <c r="J100" i="8"/>
  <c r="I100" i="8"/>
  <c r="H100" i="8"/>
  <c r="G100" i="8"/>
  <c r="F100" i="8"/>
  <c r="E100" i="8"/>
  <c r="K88" i="8"/>
  <c r="J88" i="8"/>
  <c r="I88" i="8"/>
  <c r="H88" i="8"/>
  <c r="G88" i="8"/>
  <c r="F88" i="8"/>
  <c r="E88" i="8"/>
  <c r="K50" i="8"/>
  <c r="J50" i="8"/>
  <c r="I50" i="8"/>
  <c r="H50" i="8"/>
  <c r="G50" i="8"/>
  <c r="F50" i="8"/>
  <c r="E50" i="8"/>
  <c r="L49" i="8"/>
  <c r="L48" i="8"/>
  <c r="K47" i="8"/>
  <c r="J47" i="8"/>
  <c r="I47" i="8"/>
  <c r="H47" i="8"/>
  <c r="G47" i="8"/>
  <c r="F47" i="8"/>
  <c r="E47" i="8"/>
  <c r="L46" i="8"/>
  <c r="L45" i="8"/>
  <c r="K44" i="8"/>
  <c r="J44" i="8"/>
  <c r="I44" i="8"/>
  <c r="H44" i="8"/>
  <c r="G44" i="8"/>
  <c r="F44" i="8"/>
  <c r="E44" i="8"/>
  <c r="L43" i="8"/>
  <c r="L42" i="8"/>
  <c r="K41" i="8"/>
  <c r="J41" i="8"/>
  <c r="I41" i="8"/>
  <c r="H41" i="8"/>
  <c r="G41" i="8"/>
  <c r="F41" i="8"/>
  <c r="E41" i="8"/>
  <c r="L40" i="8"/>
  <c r="L39" i="8"/>
  <c r="K38" i="8"/>
  <c r="J38" i="8"/>
  <c r="I38" i="8"/>
  <c r="H38" i="8"/>
  <c r="G38" i="8"/>
  <c r="F38" i="8"/>
  <c r="E38" i="8"/>
  <c r="L37" i="8"/>
  <c r="L36" i="8"/>
  <c r="K35" i="8"/>
  <c r="J35" i="8"/>
  <c r="I35" i="8"/>
  <c r="H35" i="8"/>
  <c r="G35" i="8"/>
  <c r="F35" i="8"/>
  <c r="E35" i="8"/>
  <c r="L34" i="8"/>
  <c r="L33" i="8"/>
  <c r="K32" i="8"/>
  <c r="J32" i="8"/>
  <c r="I32" i="8"/>
  <c r="H32" i="8"/>
  <c r="G32" i="8"/>
  <c r="F32" i="8"/>
  <c r="E32" i="8"/>
  <c r="L31" i="8"/>
  <c r="L30" i="8"/>
  <c r="C18" i="8"/>
  <c r="L107" i="8" l="1"/>
  <c r="F68" i="8"/>
  <c r="F56" i="8"/>
  <c r="F71" i="8"/>
  <c r="F59" i="8"/>
  <c r="F65" i="8"/>
  <c r="F53" i="8"/>
  <c r="F62" i="8"/>
  <c r="L41" i="8"/>
  <c r="G59" i="8"/>
  <c r="G65" i="8"/>
  <c r="G53" i="8"/>
  <c r="G56" i="8"/>
  <c r="G62" i="8"/>
  <c r="G68" i="8"/>
  <c r="G71" i="8"/>
  <c r="H65" i="8"/>
  <c r="H53" i="8"/>
  <c r="H62" i="8"/>
  <c r="H71" i="8"/>
  <c r="H59" i="8"/>
  <c r="H68" i="8"/>
  <c r="H56" i="8"/>
  <c r="I68" i="8"/>
  <c r="I62" i="8"/>
  <c r="I65" i="8"/>
  <c r="I71" i="8"/>
  <c r="I59" i="8"/>
  <c r="I53" i="8"/>
  <c r="I56" i="8"/>
  <c r="J62" i="8"/>
  <c r="J65" i="8"/>
  <c r="J53" i="8"/>
  <c r="J71" i="8"/>
  <c r="J59" i="8"/>
  <c r="J68" i="8"/>
  <c r="J56" i="8"/>
  <c r="K53" i="8"/>
  <c r="K71" i="8"/>
  <c r="K59" i="8"/>
  <c r="K68" i="8"/>
  <c r="K56" i="8"/>
  <c r="K65" i="8"/>
  <c r="K62" i="8"/>
  <c r="E71" i="8"/>
  <c r="E68" i="8"/>
  <c r="E56" i="8"/>
  <c r="E62" i="8"/>
  <c r="E65" i="8"/>
  <c r="E53" i="8"/>
  <c r="E59" i="8"/>
  <c r="L38" i="8"/>
  <c r="L35" i="8"/>
  <c r="G89" i="8"/>
  <c r="F89" i="8"/>
  <c r="H89" i="8"/>
  <c r="L50" i="8"/>
  <c r="L103" i="8"/>
  <c r="I89" i="8"/>
  <c r="J89" i="8"/>
  <c r="L47" i="8"/>
  <c r="L44" i="8"/>
  <c r="E89" i="8"/>
  <c r="L32" i="8"/>
  <c r="K89" i="8"/>
  <c r="E109" i="8" l="1"/>
  <c r="E74" i="8"/>
  <c r="E80" i="8"/>
  <c r="E77" i="8"/>
  <c r="H74" i="8"/>
  <c r="H80" i="8"/>
  <c r="H77" i="8"/>
  <c r="J80" i="8"/>
  <c r="J77" i="8"/>
  <c r="J74" i="8"/>
  <c r="G77" i="8"/>
  <c r="G80" i="8"/>
  <c r="G74" i="8"/>
  <c r="F74" i="8"/>
  <c r="F77" i="8"/>
  <c r="F80" i="8"/>
  <c r="I80" i="8"/>
  <c r="I77" i="8"/>
  <c r="I74" i="8"/>
  <c r="K80" i="8"/>
  <c r="K77" i="8"/>
  <c r="K74" i="8"/>
  <c r="E93" i="8"/>
  <c r="E94" i="8" s="1"/>
  <c r="L65" i="8"/>
  <c r="L62" i="8"/>
  <c r="L56" i="8"/>
  <c r="L68" i="8"/>
  <c r="L71" i="8"/>
  <c r="L59" i="8"/>
  <c r="L53" i="8"/>
  <c r="E118" i="8" l="1"/>
  <c r="L80" i="8"/>
  <c r="L74" i="8"/>
  <c r="I86" i="8"/>
  <c r="I83" i="8"/>
  <c r="J83" i="8"/>
  <c r="J86" i="8"/>
  <c r="F86" i="8"/>
  <c r="F83" i="8"/>
  <c r="H83" i="8"/>
  <c r="H86" i="8"/>
  <c r="K83" i="8"/>
  <c r="K86" i="8"/>
  <c r="L77" i="8"/>
  <c r="E86" i="8"/>
  <c r="E83" i="8"/>
  <c r="G83" i="8"/>
  <c r="G86" i="8"/>
  <c r="E120" i="8"/>
  <c r="H10" i="7" s="1"/>
  <c r="H12" i="7" s="1"/>
  <c r="E119" i="8"/>
  <c r="L86" i="8" l="1"/>
  <c r="L83" i="8"/>
</calcChain>
</file>

<file path=xl/sharedStrings.xml><?xml version="1.0" encoding="utf-8"?>
<sst xmlns="http://schemas.openxmlformats.org/spreadsheetml/2006/main" count="255" uniqueCount="163">
  <si>
    <t>Nom du soumissionnaire :</t>
  </si>
  <si>
    <t>COUT PAR PROFIL</t>
  </si>
  <si>
    <t>PROFIL</t>
  </si>
  <si>
    <t>TAUX JOURNALIER 
EN € HT</t>
  </si>
  <si>
    <t>POUR LE CANDIDAT</t>
  </si>
  <si>
    <t>POUR L'AFD</t>
  </si>
  <si>
    <t>Date et lieu</t>
  </si>
  <si>
    <t>Nom et fonction</t>
  </si>
  <si>
    <t>Signature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</si>
  <si>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</si>
  <si>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</si>
  <si>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QUANTITE ESTIMEE</t>
  </si>
  <si>
    <t>TOTAL</t>
  </si>
  <si>
    <t>TOTAL DQE</t>
  </si>
  <si>
    <t>TOTAL DPGF</t>
  </si>
  <si>
    <t>TOTAL ESTIMATIF DU CONTRAT</t>
  </si>
  <si>
    <t>C'est le montant total estimatif du contrat ci-dessous qui sera pris en compte pour la comparaison et le classement des offres</t>
  </si>
  <si>
    <t>SYNTHESE TOTAL ESTIMATIF DU CONTRAT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</si>
  <si>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</si>
  <si>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</si>
  <si>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</si>
  <si>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</si>
  <si>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</si>
  <si>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</si>
  <si>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</si>
  <si>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</si>
  <si>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</si>
  <si>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5 ANS D'EXPERIENCE</t>
  </si>
  <si>
    <t>COTRAITANT 2</t>
  </si>
  <si>
    <t>PROFIL CONFIRME</t>
  </si>
  <si>
    <t>&lt; 5ANS A 15 ANS D'EXPERIENCE</t>
  </si>
  <si>
    <t>COTRAITANT 3</t>
  </si>
  <si>
    <t>PROFIL SENIOR</t>
  </si>
  <si>
    <t>PLUS DE 15 ANS D'EXPERIENCE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</si>
  <si>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</si>
  <si>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</si>
  <si>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</si>
  <si>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</si>
  <si>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</si>
  <si>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</si>
  <si>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</si>
  <si>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</si>
  <si>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</si>
  <si>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</si>
  <si>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</si>
  <si>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</si>
  <si>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(De 0 à 5 ans) </t>
  </si>
  <si>
    <t>PROFILS RETENUS POUR LA MISSION</t>
  </si>
  <si>
    <t xml:space="preserve">Expert Genre, Chef de mission Genre... </t>
  </si>
  <si>
    <t>CONFIRME
(&gt;5 ans - 15 ans d’expérience)</t>
  </si>
  <si>
    <t>EXPERTISE PRINCIPALE</t>
  </si>
  <si>
    <t>Genre…</t>
  </si>
  <si>
    <t xml:space="preserve">SENIOR
(Plus de 15 ans)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</si>
  <si>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</si>
  <si>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</si>
  <si>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</si>
  <si>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</si>
  <si>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</si>
  <si>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</si>
  <si>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</si>
  <si>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</si>
  <si>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</si>
  <si>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</si>
  <si>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</si>
  <si>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</si>
  <si>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</si>
  <si>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</si>
  <si>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</si>
  <si>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</si>
  <si>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t>REMISE EVENTUELLE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</si>
  <si>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</si>
  <si>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</si>
  <si>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</si>
  <si>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</si>
  <si>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</si>
  <si>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</si>
  <si>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</si>
  <si>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</si>
  <si>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</si>
  <si>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</si>
  <si>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</si>
  <si>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</si>
  <si>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</si>
  <si>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</si>
  <si>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</si>
  <si>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</si>
  <si>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MISSION TTC HORS FRAIS</t>
  </si>
  <si>
    <t>MONTANT TOTAL : MISSION + FRAIS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</si>
  <si>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</si>
  <si>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</si>
  <si>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</si>
  <si>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</si>
  <si>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</si>
  <si>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SENIORITE</t>
  </si>
  <si>
    <t>TOTAL 
EN € HT</t>
  </si>
  <si>
    <t>TOTAL en € HT</t>
  </si>
  <si>
    <t>Étude de faisabilité résilience des villes face au changement climat Bénin
VIL-2026-0085</t>
  </si>
  <si>
    <t>Étude de faisabilité résilience des villes face au changement climat Bénin
VIL-2026-0085
DPGF</t>
  </si>
  <si>
    <t>PRIX UNITAIRE DES BILLETS D'AVION  (VOLS LOCAUX au Brésil (CLASSE ECONOMIQUE)</t>
  </si>
  <si>
    <t>Exemple de calcul : si le CA annuel N1 est de 250 K€, le pourcentage applicable sera celui de la tranche 3ème tranche sur la totalité du CA. Si le % est par exemple de 2,50% alors la remise sera de  6250 € (250.000*2,50%) pour la première année</t>
  </si>
  <si>
    <t>*à la date anniversaire du contrat</t>
  </si>
  <si>
    <t>% du CA sur un an* :</t>
  </si>
  <si>
    <t>&gt;400K€</t>
  </si>
  <si>
    <t>&gt;300K€-400K€</t>
  </si>
  <si>
    <t>&gt;200K€-300K€</t>
  </si>
  <si>
    <t>1€-100K€</t>
  </si>
  <si>
    <t>CA en K€ TTC</t>
  </si>
  <si>
    <t>5ème tranche</t>
  </si>
  <si>
    <t>4ème tranche</t>
  </si>
  <si>
    <t>3ème tranche</t>
  </si>
  <si>
    <t>1ère tranche</t>
  </si>
  <si>
    <t>3-REMISES ACCORDEES SUR CA ANNUEL REALISE</t>
  </si>
  <si>
    <t>Plafonds taux UE / personne</t>
  </si>
  <si>
    <t>Per diem</t>
  </si>
  <si>
    <t>Ces vols feront l'objet d'un remboursement au réel sur facture.</t>
  </si>
  <si>
    <t>Observations</t>
  </si>
  <si>
    <t xml:space="preserve">Autres </t>
  </si>
  <si>
    <t>FRAIS</t>
  </si>
  <si>
    <t>OBSERVATIONS</t>
  </si>
  <si>
    <t>TAUX JOURNALIER 
EN € TTC</t>
  </si>
  <si>
    <t>2- Prix unitaires pour le prestations par bons de commande (ou marchés subséquents)</t>
  </si>
  <si>
    <t>Seuls les profils listés ci-après seront sollicités pour l'exécution des missions.</t>
  </si>
  <si>
    <t>* La décomposition du forfait doit être renseignée en onglet 2 "DPGF"</t>
  </si>
  <si>
    <t>Prix forfaitaire de réalisation de la mission*</t>
  </si>
  <si>
    <t xml:space="preserve">1- Prestation forfaitaire </t>
  </si>
  <si>
    <t>Le présent document est contractuel et engageant pour le soumissionnaire.</t>
  </si>
  <si>
    <t>BORDEREAU DES PRIX UNITAIRES</t>
  </si>
  <si>
    <t>DETAIL QUANTITATIF ESTIMATIF</t>
  </si>
  <si>
    <t>EXPERTISE</t>
  </si>
  <si>
    <t>TOTAL 
EN € TTC</t>
  </si>
  <si>
    <t>Rapport de mission de lancement</t>
  </si>
  <si>
    <t>Rapport de capitalisation PAVICC</t>
  </si>
  <si>
    <t>Rapport d’analyse de l’armature urbaine nationale, incluant la typologie des villes</t>
  </si>
  <si>
    <t>Rapport de cadrage stratégique</t>
  </si>
  <si>
    <t>Rapport de sélection des villes, comprenant la note méthodologique, la matrice de sélection, la liste finale issue de la sélection.</t>
  </si>
  <si>
    <t>Dossier de rapports de diagnostics pour les  villes ciblées</t>
  </si>
  <si>
    <t>Rapport de synthèse globale des diagnostics, incluant la note de hiérarchisation des enjeux</t>
  </si>
  <si>
    <t>Livrables Tranche ferme.</t>
  </si>
  <si>
    <t>Dossier des stratégies d’intervention pour chaque ville, comprenant les différents scenarii étudiés, le scenario retenu, et le menu d’investissements pour chaque ville.</t>
  </si>
  <si>
    <t>Dossier des rapports de faisabilité des investissements identifiés pour chaque ville.</t>
  </si>
  <si>
    <t>Rapport de plan de renforcement de capacités, incluant l’analyse détaillée des capacités, la note de synthèse des besoins, et la proposition de stratégie et d’actions de renforcement de capacités</t>
  </si>
  <si>
    <t>Rapport de dispositif de suivi-évaluation, avec la note méthodologique, le tableau de bord des indicateurs, la situation de référence remplie, le schéma institutionnel de suivi.</t>
  </si>
  <si>
    <t>Note d’évaluation des impacts du programme avec tableau de synthèse visuel et proposition de recommandations.</t>
  </si>
  <si>
    <t>Livrables Tranche conditionnelle 1</t>
  </si>
  <si>
    <t>Dossier de documentation cadre E&amp;S, incluant le rapport d’évaluation E&amp;S, le CGES, le CPR et la note de renforcement des capacités institutionnelles</t>
  </si>
  <si>
    <t>Note d’analyse institutionnelle et fonctionnelle du programme</t>
  </si>
  <si>
    <t>Note d’organisation du mode opératoire avec schéma organisationnel synthétique et tableau des responsabilités</t>
  </si>
  <si>
    <t>Note de stratégie de passation de marchés avec le plan prévisionnel de passation de marchés</t>
  </si>
  <si>
    <t>Note de schéma fiduciaire du programme</t>
  </si>
  <si>
    <t>Projet de manuel de procédures du programme</t>
  </si>
  <si>
    <t xml:space="preserve">Rapports de capitalisation </t>
  </si>
  <si>
    <t>Livrables Tranche conditionnelle 2</t>
  </si>
  <si>
    <t>Spécialiste en adaptation au changement climatique</t>
  </si>
  <si>
    <t>Biodiversité / Solutions d’adaptation Fondées sur la Nature (SaFN)</t>
  </si>
  <si>
    <t>Hydrologue / Ingénieur hydraulicien</t>
  </si>
  <si>
    <t>Chef de mission – Urbaniste ou programmiste urbain</t>
  </si>
  <si>
    <t>Chef de mission adjoint – Ingénieur génie civil / infrastructure</t>
  </si>
  <si>
    <r>
      <t>EVENTUELS FRAIS DE MISSION : 
I</t>
    </r>
    <r>
      <rPr>
        <i/>
        <sz val="16"/>
        <color rgb="FFC00000"/>
        <rFont val="Roboto Bold"/>
      </rPr>
      <t>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</si>
  <si>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>MERCI DE BIEN VOULOIR LISTER LES AUTRES FRAIS (sécurité, traduction, etc…) ET DE LES D2TAILLER / JUSTIFIER DANS LE MEMOIRE TECHNIQUE</t>
  </si>
  <si>
    <t>Classe économique</t>
  </si>
  <si>
    <t>Les frais de sécurité et de transport routier rendus nécessaire seront remboursés au réel sous réserve d'une validation en amont de l'AFD.</t>
  </si>
  <si>
    <t>Tel que décrit dans les TDR.</t>
  </si>
  <si>
    <t>INTERNATIONAL/NATIONAL et SENIORITE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</si>
</sst>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\ [$€-40C]_-;\-* #,##0\ [$€-40C]_-;_-* &quot;-&quot;??\ [$€-40C]_-;_-@_-"/>
    <numFmt numFmtId="167" formatCode="_-* #,##0.00\ [$€-40C]_-;\-* #,##0.00\ [$€-40C]_-;_-* &quot;-&quot;??\ [$€-40C]_-;_-@_-"/>
    <numFmt numFmtId="168" formatCode="#,##0&quot; € HT&quot;"/>
    <numFmt numFmtId="169" formatCode="#,##0\ &quot;€&quot;"/>
    <numFmt numFmtId="170" formatCode="#,##0.00&quot; € HT&quot;"/>
    <numFmt numFmtId="171" formatCode="###,0\.00&quot; € HT&quot;"/>
    <numFmt numFmtId="172" formatCode="#,##0.00\ &quot;€&quot;\ \T\T\C"/>
    <numFmt numFmtId="173" formatCode="#,##0\ &quot;€&quot;\ \T\T\C"/>
    <numFmt numFmtId="174" formatCode="#,##0\ _€"/>
    <numFmt numFmtId="175" formatCode="#,##0\ [$֏-42B]"/>
  </numFmts>
  <fonts count="86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1"/>
      <color rgb="FFC00000"/>
      <name val="Roboto Bold"/>
    </font>
    <font>
      <sz val="11"/>
      <name val="Roboto Bold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Roboto Bold"/>
    </font>
    <font>
      <b/>
      <sz val="11"/>
      <name val="Roboto Bold"/>
    </font>
    <font>
      <b/>
      <sz val="11"/>
      <color theme="0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rgb="FF009AA0"/>
      <name val="Calibri Light"/>
      <family val="2"/>
    </font>
    <font>
      <b/>
      <sz val="14"/>
      <name val="Roboto Bold"/>
    </font>
    <font>
      <sz val="14"/>
      <color theme="1"/>
      <name val="Calibri"/>
      <family val="2"/>
      <scheme val="minor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</font>
    <font>
      <b/>
      <sz val="14"/>
      <color indexed="56"/>
      <name val="Calibri"/>
      <family val="2"/>
    </font>
    <font>
      <b/>
      <sz val="14"/>
      <color theme="0"/>
      <name val="Calibri"/>
      <family val="2"/>
    </font>
    <font>
      <sz val="16"/>
      <color theme="1"/>
      <name val="Roboto Black"/>
    </font>
    <font>
      <sz val="10"/>
      <name val="Roboto Bold"/>
    </font>
    <font>
      <sz val="10"/>
      <color rgb="FFC00000"/>
      <name val="Roboto Bold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Roboto Bold"/>
    </font>
    <font>
      <sz val="12"/>
      <color rgb="FFC00000"/>
      <name val="Roboto Bold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8"/>
      <color theme="1"/>
      <name val="Roboto Black"/>
    </font>
    <font>
      <sz val="18"/>
      <color rgb="FFC00000"/>
      <name val="Roboto Bold"/>
    </font>
    <font>
      <u/>
      <sz val="18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b/>
      <sz val="9"/>
      <color theme="0"/>
      <name val="Calibri"/>
      <family val="2"/>
      <scheme val="minor"/>
    </font>
    <font>
      <b/>
      <sz val="14"/>
      <color rgb="FF002060"/>
      <name val="Roboto Bold"/>
    </font>
    <font>
      <b/>
      <sz val="16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4"/>
      <color theme="0"/>
      <name val="Century Gothic"/>
      <family val="2"/>
    </font>
    <font>
      <sz val="11"/>
      <color theme="1"/>
      <name val="Calibri"/>
      <family val="2"/>
    </font>
    <font>
      <b/>
      <i/>
      <sz val="11"/>
      <name val="Calibri"/>
      <family val="2"/>
      <scheme val="minor"/>
    </font>
    <font>
      <sz val="12"/>
      <color theme="9" tint="-0.24994659260841701"/>
      <name val="Calibri"/>
      <family val="2"/>
      <scheme val="minor"/>
    </font>
    <font>
      <b/>
      <sz val="12"/>
      <color rgb="FFFF0000"/>
      <name val="Calibri"/>
      <family val="2"/>
    </font>
    <font>
      <b/>
      <sz val="16"/>
      <color rgb="FF250E62"/>
      <name val="Calibri"/>
      <family val="2"/>
    </font>
    <font>
      <b/>
      <sz val="12"/>
      <color rgb="FF250E62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0"/>
      </left>
      <right/>
      <top style="medium">
        <color theme="1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0"/>
      </bottom>
      <diagonal/>
    </border>
    <border>
      <left/>
      <right/>
      <top style="medium">
        <color theme="1"/>
      </top>
      <bottom style="medium">
        <color theme="0"/>
      </bottom>
      <diagonal/>
    </border>
    <border>
      <left/>
      <right style="medium">
        <color theme="0"/>
      </right>
      <top style="medium">
        <color theme="1"/>
      </top>
      <bottom style="medium">
        <color theme="0"/>
      </bottom>
      <diagonal/>
    </border>
    <border>
      <left style="medium">
        <color theme="1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/>
      <top style="medium">
        <color theme="0"/>
      </top>
      <bottom style="medium">
        <color theme="1"/>
      </bottom>
      <diagonal/>
    </border>
    <border>
      <left/>
      <right/>
      <top style="medium">
        <color theme="0"/>
      </top>
      <bottom style="medium">
        <color theme="1"/>
      </bottom>
      <diagonal/>
    </border>
    <border>
      <left/>
      <right style="medium">
        <color theme="0"/>
      </right>
      <top style="medium">
        <color theme="0"/>
      </top>
      <bottom style="medium">
        <color theme="1"/>
      </bottom>
      <diagonal/>
    </border>
    <border>
      <left/>
      <right style="thin">
        <color indexed="64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0" fontId="2" fillId="0" borderId="0"/>
    <xf numFmtId="44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36" fillId="0" borderId="0" applyFont="0" applyFill="0" applyBorder="0" applyAlignment="0" applyProtection="0"/>
    <xf numFmtId="0" fontId="1" fillId="0" borderId="0"/>
  </cellStyleXfs>
  <cellXfs count="392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0" fillId="0" borderId="8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0" fillId="0" borderId="7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1" fillId="4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/>
    <xf numFmtId="0" fontId="0" fillId="0" borderId="8" xfId="0" applyFill="1" applyBorder="1"/>
    <xf numFmtId="0" fontId="13" fillId="6" borderId="11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top"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39" fillId="4" borderId="0" xfId="0" applyFont="1" applyFill="1" applyBorder="1" applyAlignment="1" applyProtection="1">
      <alignment vertical="center"/>
      <protection locked="0"/>
    </xf>
    <xf numFmtId="0" fontId="40" fillId="4" borderId="0" xfId="0" applyFont="1" applyFill="1" applyBorder="1" applyAlignment="1" applyProtection="1">
      <alignment vertical="center"/>
      <protection locked="0"/>
    </xf>
    <xf numFmtId="0" fontId="17" fillId="4" borderId="13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36" fillId="0" borderId="0" xfId="7"/>
    <xf numFmtId="0" fontId="36" fillId="0" borderId="0" xfId="7" applyBorder="1"/>
    <xf numFmtId="0" fontId="2" fillId="0" borderId="0" xfId="8" applyProtection="1">
      <protection locked="0"/>
    </xf>
    <xf numFmtId="0" fontId="42" fillId="0" borderId="0" xfId="8" applyFont="1" applyProtection="1">
      <protection locked="0"/>
    </xf>
    <xf numFmtId="0" fontId="38" fillId="0" borderId="0" xfId="8" applyFont="1" applyProtection="1">
      <protection locked="0"/>
    </xf>
    <xf numFmtId="0" fontId="32" fillId="0" borderId="1" xfId="7" applyFont="1" applyBorder="1" applyAlignment="1">
      <alignment vertical="center" wrapText="1"/>
    </xf>
    <xf numFmtId="0" fontId="32" fillId="0" borderId="2" xfId="7" applyFont="1" applyBorder="1" applyAlignment="1">
      <alignment vertical="center" wrapText="1"/>
    </xf>
    <xf numFmtId="0" fontId="32" fillId="0" borderId="3" xfId="7" applyFont="1" applyBorder="1" applyAlignment="1">
      <alignment vertical="center" wrapText="1"/>
    </xf>
    <xf numFmtId="0" fontId="29" fillId="0" borderId="4" xfId="7" applyFont="1" applyBorder="1"/>
    <xf numFmtId="0" fontId="44" fillId="0" borderId="0" xfId="7" applyFont="1" applyFill="1" applyBorder="1" applyAlignment="1" applyProtection="1">
      <alignment vertical="center"/>
      <protection locked="0"/>
    </xf>
    <xf numFmtId="0" fontId="29" fillId="0" borderId="5" xfId="7" applyFont="1" applyBorder="1"/>
    <xf numFmtId="0" fontId="29" fillId="0" borderId="6" xfId="7" applyFont="1" applyBorder="1"/>
    <xf numFmtId="0" fontId="29" fillId="0" borderId="7" xfId="7" applyFont="1" applyBorder="1"/>
    <xf numFmtId="0" fontId="30" fillId="0" borderId="0" xfId="7" applyFont="1" applyFill="1" applyBorder="1" applyAlignment="1">
      <alignment vertical="center" wrapText="1"/>
    </xf>
    <xf numFmtId="0" fontId="30" fillId="0" borderId="0" xfId="7" applyFont="1" applyFill="1" applyBorder="1" applyAlignment="1">
      <alignment horizontal="center" vertical="center" wrapText="1"/>
    </xf>
    <xf numFmtId="0" fontId="2" fillId="0" borderId="0" xfId="8" applyBorder="1" applyProtection="1">
      <protection locked="0"/>
    </xf>
    <xf numFmtId="0" fontId="27" fillId="0" borderId="8" xfId="7" applyFont="1" applyFill="1" applyBorder="1" applyAlignment="1" applyProtection="1">
      <alignment vertical="center" wrapText="1"/>
      <protection locked="0"/>
    </xf>
    <xf numFmtId="0" fontId="36" fillId="0" borderId="0" xfId="7" applyFill="1"/>
    <xf numFmtId="0" fontId="29" fillId="0" borderId="7" xfId="7" applyFont="1" applyFill="1" applyBorder="1"/>
    <xf numFmtId="0" fontId="27" fillId="0" borderId="0" xfId="7" applyFont="1" applyFill="1" applyBorder="1" applyAlignment="1" applyProtection="1">
      <alignment vertical="center" wrapText="1"/>
      <protection locked="0"/>
    </xf>
    <xf numFmtId="0" fontId="2" fillId="0" borderId="0" xfId="8" applyFont="1" applyProtection="1">
      <protection locked="0"/>
    </xf>
    <xf numFmtId="0" fontId="38" fillId="0" borderId="0" xfId="8" applyFont="1" applyBorder="1" applyAlignment="1" applyProtection="1">
      <protection locked="0"/>
    </xf>
    <xf numFmtId="0" fontId="28" fillId="0" borderId="0" xfId="7" applyFont="1" applyFill="1" applyBorder="1" applyAlignment="1" applyProtection="1">
      <protection locked="0"/>
    </xf>
    <xf numFmtId="0" fontId="28" fillId="4" borderId="0" xfId="7" applyFont="1" applyFill="1" applyBorder="1" applyAlignment="1" applyProtection="1">
      <alignment vertical="center"/>
      <protection locked="0"/>
    </xf>
    <xf numFmtId="0" fontId="47" fillId="7" borderId="13" xfId="8" applyFont="1" applyFill="1" applyBorder="1" applyAlignment="1" applyProtection="1">
      <alignment vertical="center"/>
    </xf>
    <xf numFmtId="0" fontId="48" fillId="0" borderId="13" xfId="8" applyFont="1" applyBorder="1" applyAlignment="1" applyProtection="1">
      <alignment wrapText="1"/>
      <protection locked="0"/>
    </xf>
    <xf numFmtId="0" fontId="49" fillId="8" borderId="40" xfId="8" applyFont="1" applyFill="1" applyBorder="1" applyProtection="1">
      <protection locked="0"/>
    </xf>
    <xf numFmtId="0" fontId="26" fillId="0" borderId="7" xfId="8" applyFont="1" applyBorder="1" applyProtection="1">
      <protection locked="0"/>
    </xf>
    <xf numFmtId="0" fontId="26" fillId="0" borderId="0" xfId="8" applyFont="1" applyBorder="1" applyProtection="1">
      <protection locked="0"/>
    </xf>
    <xf numFmtId="0" fontId="49" fillId="8" borderId="7" xfId="8" applyFont="1" applyFill="1" applyBorder="1" applyProtection="1">
      <protection locked="0"/>
    </xf>
    <xf numFmtId="0" fontId="26" fillId="0" borderId="8" xfId="8" applyFont="1" applyBorder="1" applyProtection="1">
      <protection locked="0"/>
    </xf>
    <xf numFmtId="0" fontId="49" fillId="8" borderId="20" xfId="8" applyFont="1" applyFill="1" applyBorder="1" applyProtection="1">
      <protection locked="0"/>
    </xf>
    <xf numFmtId="0" fontId="25" fillId="0" borderId="0" xfId="8" applyFont="1" applyFill="1" applyBorder="1" applyAlignment="1" applyProtection="1">
      <alignment vertical="center"/>
    </xf>
    <xf numFmtId="0" fontId="2" fillId="0" borderId="7" xfId="8" applyBorder="1" applyProtection="1">
      <protection locked="0"/>
    </xf>
    <xf numFmtId="0" fontId="2" fillId="0" borderId="8" xfId="8" applyBorder="1" applyProtection="1">
      <protection locked="0"/>
    </xf>
    <xf numFmtId="0" fontId="42" fillId="0" borderId="0" xfId="8" applyFont="1" applyBorder="1" applyProtection="1">
      <protection locked="0"/>
    </xf>
    <xf numFmtId="0" fontId="52" fillId="0" borderId="0" xfId="8" applyFont="1" applyBorder="1" applyProtection="1">
      <protection locked="0"/>
    </xf>
    <xf numFmtId="0" fontId="49" fillId="7" borderId="1" xfId="8" applyFont="1" applyFill="1" applyBorder="1" applyAlignment="1" applyProtection="1">
      <alignment horizontal="centerContinuous" vertical="center" wrapText="1"/>
      <protection locked="0"/>
    </xf>
    <xf numFmtId="0" fontId="49" fillId="7" borderId="3" xfId="8" applyFont="1" applyFill="1" applyBorder="1" applyAlignment="1" applyProtection="1">
      <alignment horizontal="centerContinuous" vertical="center" wrapText="1"/>
      <protection locked="0"/>
    </xf>
    <xf numFmtId="0" fontId="18" fillId="6" borderId="41" xfId="8" applyFont="1" applyFill="1" applyBorder="1" applyAlignment="1" applyProtection="1">
      <alignment horizontal="center" vertical="center" wrapText="1"/>
      <protection locked="0"/>
    </xf>
    <xf numFmtId="0" fontId="18" fillId="6" borderId="42" xfId="8" applyFont="1" applyFill="1" applyBorder="1" applyAlignment="1" applyProtection="1">
      <alignment horizontal="center" vertical="center" wrapText="1"/>
      <protection locked="0"/>
    </xf>
    <xf numFmtId="0" fontId="18" fillId="6" borderId="43" xfId="8" applyFont="1" applyFill="1" applyBorder="1" applyAlignment="1" applyProtection="1">
      <alignment horizontal="center" vertical="center" wrapText="1"/>
      <protection locked="0"/>
    </xf>
    <xf numFmtId="0" fontId="18" fillId="0" borderId="0" xfId="8" applyFont="1" applyFill="1" applyBorder="1" applyAlignment="1" applyProtection="1">
      <alignment horizontal="center" vertical="center" wrapText="1"/>
      <protection locked="0"/>
    </xf>
    <xf numFmtId="0" fontId="2" fillId="0" borderId="0" xfId="8" applyFont="1" applyBorder="1" applyProtection="1">
      <protection locked="0"/>
    </xf>
    <xf numFmtId="0" fontId="52" fillId="0" borderId="0" xfId="8" applyFont="1" applyBorder="1" applyAlignment="1" applyProtection="1">
      <alignment wrapText="1"/>
      <protection locked="0"/>
    </xf>
    <xf numFmtId="0" fontId="53" fillId="0" borderId="14" xfId="8" applyFont="1" applyFill="1" applyBorder="1" applyAlignment="1" applyProtection="1">
      <alignment horizontal="centerContinuous" vertical="center" wrapText="1"/>
      <protection locked="0"/>
    </xf>
    <xf numFmtId="0" fontId="54" fillId="0" borderId="14" xfId="8" applyFont="1" applyFill="1" applyBorder="1" applyAlignment="1" applyProtection="1">
      <alignment horizontal="center" vertical="center" wrapText="1"/>
      <protection locked="0"/>
    </xf>
    <xf numFmtId="0" fontId="54" fillId="0" borderId="46" xfId="8" applyFont="1" applyFill="1" applyBorder="1" applyAlignment="1" applyProtection="1">
      <alignment horizontal="center" vertical="center" wrapText="1"/>
      <protection locked="0"/>
    </xf>
    <xf numFmtId="0" fontId="55" fillId="0" borderId="0" xfId="8" applyFont="1" applyFill="1" applyBorder="1" applyAlignment="1" applyProtection="1">
      <alignment vertical="center" wrapText="1"/>
      <protection locked="0"/>
    </xf>
    <xf numFmtId="0" fontId="23" fillId="4" borderId="0" xfId="8" applyFont="1" applyFill="1" applyBorder="1" applyAlignment="1" applyProtection="1">
      <alignment horizontal="center" vertical="center" wrapText="1"/>
      <protection locked="0"/>
    </xf>
    <xf numFmtId="0" fontId="23" fillId="0" borderId="0" xfId="8" applyFont="1" applyFill="1" applyBorder="1" applyAlignment="1" applyProtection="1">
      <alignment horizontal="center" vertical="center" wrapText="1"/>
      <protection locked="0"/>
    </xf>
    <xf numFmtId="0" fontId="56" fillId="0" borderId="14" xfId="8" applyFont="1" applyFill="1" applyBorder="1" applyAlignment="1" applyProtection="1">
      <alignment horizontal="centerContinuous" vertical="center" wrapText="1"/>
      <protection locked="0"/>
    </xf>
    <xf numFmtId="0" fontId="38" fillId="0" borderId="0" xfId="8" applyFont="1" applyBorder="1" applyProtection="1">
      <protection locked="0"/>
    </xf>
    <xf numFmtId="0" fontId="53" fillId="0" borderId="38" xfId="8" applyFont="1" applyFill="1" applyBorder="1" applyAlignment="1" applyProtection="1">
      <alignment horizontal="centerContinuous" vertical="center" wrapText="1"/>
      <protection locked="0"/>
    </xf>
    <xf numFmtId="0" fontId="54" fillId="0" borderId="38" xfId="8" applyFont="1" applyFill="1" applyBorder="1" applyAlignment="1" applyProtection="1">
      <alignment horizontal="center" vertical="center" wrapText="1"/>
      <protection locked="0"/>
    </xf>
    <xf numFmtId="0" fontId="54" fillId="0" borderId="48" xfId="8" applyFont="1" applyFill="1" applyBorder="1" applyAlignment="1" applyProtection="1">
      <alignment horizontal="center" vertical="center" wrapText="1"/>
      <protection locked="0"/>
    </xf>
    <xf numFmtId="168" fontId="53" fillId="0" borderId="51" xfId="8" applyNumberFormat="1" applyFont="1" applyFill="1" applyBorder="1" applyAlignment="1" applyProtection="1">
      <alignment horizontal="centerContinuous" vertical="center" wrapText="1"/>
      <protection locked="0"/>
    </xf>
    <xf numFmtId="168" fontId="47" fillId="0" borderId="51" xfId="9" applyNumberFormat="1" applyFont="1" applyFill="1" applyBorder="1" applyAlignment="1" applyProtection="1">
      <alignment horizontal="center" vertical="center"/>
      <protection locked="0"/>
    </xf>
    <xf numFmtId="168" fontId="47" fillId="0" borderId="52" xfId="9" applyNumberFormat="1" applyFont="1" applyFill="1" applyBorder="1" applyAlignment="1" applyProtection="1">
      <alignment horizontal="center" vertical="center"/>
      <protection locked="0"/>
    </xf>
    <xf numFmtId="169" fontId="58" fillId="0" borderId="0" xfId="9" applyNumberFormat="1" applyFont="1" applyFill="1" applyBorder="1" applyAlignment="1" applyProtection="1">
      <alignment vertical="center"/>
      <protection locked="0"/>
    </xf>
    <xf numFmtId="167" fontId="12" fillId="4" borderId="0" xfId="9" applyNumberFormat="1" applyFont="1" applyFill="1" applyBorder="1" applyAlignment="1" applyProtection="1">
      <alignment horizontal="center" vertical="center"/>
      <protection locked="0"/>
    </xf>
    <xf numFmtId="167" fontId="16" fillId="0" borderId="0" xfId="8" applyNumberFormat="1" applyFont="1" applyBorder="1" applyAlignment="1" applyProtection="1">
      <alignment vertical="center"/>
    </xf>
    <xf numFmtId="0" fontId="16" fillId="0" borderId="0" xfId="8" applyFont="1" applyBorder="1" applyAlignment="1" applyProtection="1">
      <alignment wrapText="1"/>
      <protection locked="0"/>
    </xf>
    <xf numFmtId="0" fontId="16" fillId="4" borderId="0" xfId="8" applyFont="1" applyFill="1" applyBorder="1" applyAlignment="1" applyProtection="1">
      <alignment wrapText="1"/>
      <protection locked="0"/>
    </xf>
    <xf numFmtId="167" fontId="24" fillId="4" borderId="0" xfId="9" applyNumberFormat="1" applyFont="1" applyFill="1" applyBorder="1" applyAlignment="1" applyProtection="1">
      <alignment horizontal="center" vertical="center"/>
      <protection locked="0"/>
    </xf>
    <xf numFmtId="0" fontId="16" fillId="0" borderId="0" xfId="8" applyFont="1" applyBorder="1" applyAlignment="1" applyProtection="1">
      <alignment horizontal="left" wrapText="1"/>
      <protection locked="0"/>
    </xf>
    <xf numFmtId="0" fontId="18" fillId="6" borderId="1" xfId="8" applyFont="1" applyFill="1" applyBorder="1" applyAlignment="1" applyProtection="1">
      <alignment horizontal="center" vertical="center" wrapText="1"/>
      <protection locked="0"/>
    </xf>
    <xf numFmtId="0" fontId="18" fillId="6" borderId="53" xfId="8" applyFont="1" applyFill="1" applyBorder="1" applyAlignment="1" applyProtection="1">
      <alignment horizontal="center" vertical="center" wrapText="1"/>
      <protection locked="0"/>
    </xf>
    <xf numFmtId="0" fontId="18" fillId="6" borderId="54" xfId="8" applyFont="1" applyFill="1" applyBorder="1" applyAlignment="1" applyProtection="1">
      <alignment horizontal="center" vertical="center" wrapText="1"/>
      <protection locked="0"/>
    </xf>
    <xf numFmtId="0" fontId="18" fillId="6" borderId="3" xfId="8" applyFont="1" applyFill="1" applyBorder="1" applyAlignment="1" applyProtection="1">
      <alignment horizontal="center" vertical="center" wrapText="1"/>
      <protection locked="0"/>
    </xf>
    <xf numFmtId="0" fontId="59" fillId="0" borderId="0" xfId="8" applyFont="1" applyFill="1" applyBorder="1" applyAlignment="1" applyProtection="1">
      <alignment horizontal="center" vertical="center" wrapText="1"/>
      <protection locked="0"/>
    </xf>
    <xf numFmtId="0" fontId="41" fillId="0" borderId="0" xfId="8" applyFont="1" applyFill="1" applyBorder="1" applyAlignment="1" applyProtection="1">
      <alignment horizontal="center" vertical="center"/>
      <protection locked="0"/>
    </xf>
    <xf numFmtId="0" fontId="41" fillId="0" borderId="0" xfId="8" applyFont="1" applyFill="1" applyBorder="1" applyAlignment="1" applyProtection="1">
      <alignment horizontal="center" vertical="center" wrapText="1"/>
      <protection locked="0"/>
    </xf>
    <xf numFmtId="0" fontId="22" fillId="7" borderId="30" xfId="8" applyFont="1" applyFill="1" applyBorder="1" applyAlignment="1" applyProtection="1">
      <alignment vertical="center" wrapText="1"/>
    </xf>
    <xf numFmtId="0" fontId="47" fillId="4" borderId="55" xfId="8" applyFont="1" applyFill="1" applyBorder="1" applyAlignment="1" applyProtection="1">
      <alignment horizontal="center" vertical="center" wrapText="1"/>
    </xf>
    <xf numFmtId="0" fontId="47" fillId="4" borderId="56" xfId="8" applyFont="1" applyFill="1" applyBorder="1" applyAlignment="1" applyProtection="1">
      <alignment horizontal="center" vertical="center" wrapText="1"/>
    </xf>
    <xf numFmtId="0" fontId="47" fillId="7" borderId="57" xfId="8" applyFont="1" applyFill="1" applyBorder="1" applyAlignment="1" applyProtection="1">
      <alignment horizontal="center" vertical="center" wrapText="1"/>
    </xf>
    <xf numFmtId="0" fontId="12" fillId="4" borderId="0" xfId="8" applyFont="1" applyFill="1" applyBorder="1" applyAlignment="1" applyProtection="1">
      <alignment horizontal="center" vertical="center" wrapText="1"/>
    </xf>
    <xf numFmtId="0" fontId="5" fillId="0" borderId="0" xfId="8" applyFont="1" applyFill="1" applyBorder="1" applyAlignment="1" applyProtection="1">
      <alignment horizontal="center" vertical="center" wrapText="1"/>
      <protection locked="0"/>
    </xf>
    <xf numFmtId="0" fontId="5" fillId="0" borderId="0" xfId="8" applyFont="1" applyFill="1" applyBorder="1" applyAlignment="1" applyProtection="1">
      <alignment horizontal="center" vertical="center"/>
      <protection locked="0"/>
    </xf>
    <xf numFmtId="0" fontId="22" fillId="7" borderId="27" xfId="8" applyFont="1" applyFill="1" applyBorder="1" applyAlignment="1" applyProtection="1">
      <alignment vertical="center" wrapText="1"/>
    </xf>
    <xf numFmtId="0" fontId="47" fillId="4" borderId="26" xfId="8" applyFont="1" applyFill="1" applyBorder="1" applyAlignment="1" applyProtection="1">
      <alignment horizontal="center" vertical="center" wrapText="1"/>
    </xf>
    <xf numFmtId="0" fontId="47" fillId="4" borderId="58" xfId="8" applyFont="1" applyFill="1" applyBorder="1" applyAlignment="1" applyProtection="1">
      <alignment horizontal="center" vertical="center" wrapText="1"/>
    </xf>
    <xf numFmtId="0" fontId="47" fillId="7" borderId="59" xfId="8" applyFont="1" applyFill="1" applyBorder="1" applyAlignment="1" applyProtection="1">
      <alignment horizontal="center" vertical="center" wrapText="1"/>
    </xf>
    <xf numFmtId="0" fontId="22" fillId="9" borderId="25" xfId="8" applyFont="1" applyFill="1" applyBorder="1" applyAlignment="1" applyProtection="1">
      <alignment vertical="center" wrapText="1"/>
    </xf>
    <xf numFmtId="170" fontId="58" fillId="10" borderId="24" xfId="8" applyNumberFormat="1" applyFont="1" applyFill="1" applyBorder="1" applyAlignment="1" applyProtection="1">
      <alignment vertical="center" wrapText="1"/>
    </xf>
    <xf numFmtId="170" fontId="58" fillId="10" borderId="23" xfId="8" applyNumberFormat="1" applyFont="1" applyFill="1" applyBorder="1" applyAlignment="1" applyProtection="1">
      <alignment vertical="center" wrapText="1"/>
    </xf>
    <xf numFmtId="170" fontId="58" fillId="10" borderId="36" xfId="8" applyNumberFormat="1" applyFont="1" applyFill="1" applyBorder="1" applyAlignment="1" applyProtection="1">
      <alignment horizontal="center" vertical="center" wrapText="1"/>
    </xf>
    <xf numFmtId="165" fontId="5" fillId="0" borderId="0" xfId="10" applyNumberFormat="1" applyFont="1" applyFill="1" applyBorder="1" applyAlignment="1" applyProtection="1">
      <alignment horizontal="center" vertical="center" wrapText="1"/>
      <protection locked="0"/>
    </xf>
    <xf numFmtId="171" fontId="5" fillId="0" borderId="0" xfId="8" applyNumberFormat="1" applyFont="1" applyFill="1" applyBorder="1" applyAlignment="1" applyProtection="1">
      <alignment horizontal="center" vertical="center"/>
      <protection locked="0"/>
    </xf>
    <xf numFmtId="10" fontId="5" fillId="0" borderId="0" xfId="8" applyNumberFormat="1" applyFont="1" applyFill="1" applyBorder="1" applyAlignment="1" applyProtection="1">
      <alignment horizontal="center" vertical="center"/>
      <protection locked="0"/>
    </xf>
    <xf numFmtId="172" fontId="5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47" fillId="7" borderId="60" xfId="8" applyFont="1" applyFill="1" applyBorder="1" applyAlignment="1" applyProtection="1">
      <alignment horizontal="center" vertical="center" wrapText="1"/>
    </xf>
    <xf numFmtId="173" fontId="5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8" applyFont="1" applyBorder="1" applyAlignment="1" applyProtection="1">
      <alignment horizontal="center" vertical="center" wrapText="1"/>
      <protection locked="0"/>
    </xf>
    <xf numFmtId="0" fontId="23" fillId="0" borderId="0" xfId="8" applyFont="1" applyBorder="1" applyAlignment="1" applyProtection="1">
      <alignment vertical="center" wrapText="1"/>
      <protection locked="0"/>
    </xf>
    <xf numFmtId="0" fontId="54" fillId="0" borderId="0" xfId="8" applyFont="1" applyBorder="1" applyAlignment="1" applyProtection="1">
      <alignment vertical="center" wrapText="1"/>
      <protection locked="0"/>
    </xf>
    <xf numFmtId="0" fontId="54" fillId="0" borderId="0" xfId="8" applyFont="1" applyFill="1" applyBorder="1" applyAlignment="1" applyProtection="1">
      <alignment vertical="center" wrapText="1"/>
      <protection locked="0"/>
    </xf>
    <xf numFmtId="0" fontId="54" fillId="3" borderId="0" xfId="8" applyFont="1" applyFill="1" applyBorder="1" applyAlignment="1" applyProtection="1">
      <alignment vertical="center" wrapText="1"/>
      <protection locked="0"/>
    </xf>
    <xf numFmtId="0" fontId="12" fillId="0" borderId="0" xfId="8" applyFont="1" applyFill="1" applyBorder="1" applyAlignment="1" applyProtection="1">
      <alignment horizontal="center" vertical="center" wrapText="1"/>
    </xf>
    <xf numFmtId="0" fontId="2" fillId="0" borderId="0" xfId="8" applyFill="1" applyBorder="1" applyAlignment="1" applyProtection="1">
      <alignment vertical="center"/>
      <protection locked="0"/>
    </xf>
    <xf numFmtId="0" fontId="25" fillId="7" borderId="33" xfId="8" applyNumberFormat="1" applyFont="1" applyFill="1" applyBorder="1" applyAlignment="1" applyProtection="1">
      <alignment horizontal="center" vertical="center" wrapText="1"/>
    </xf>
    <xf numFmtId="0" fontId="25" fillId="7" borderId="29" xfId="8" applyNumberFormat="1" applyFont="1" applyFill="1" applyBorder="1" applyAlignment="1" applyProtection="1">
      <alignment horizontal="center" vertical="center" wrapText="1"/>
    </xf>
    <xf numFmtId="167" fontId="12" fillId="0" borderId="0" xfId="8" applyNumberFormat="1" applyFont="1" applyFill="1" applyBorder="1" applyAlignment="1" applyProtection="1">
      <alignment horizontal="center" vertical="center" wrapText="1"/>
    </xf>
    <xf numFmtId="0" fontId="2" fillId="0" borderId="0" xfId="8" applyFill="1" applyBorder="1" applyProtection="1">
      <protection locked="0"/>
    </xf>
    <xf numFmtId="164" fontId="61" fillId="7" borderId="37" xfId="8" applyNumberFormat="1" applyFont="1" applyFill="1" applyBorder="1" applyAlignment="1" applyProtection="1">
      <alignment horizontal="center" vertical="center" wrapText="1"/>
    </xf>
    <xf numFmtId="164" fontId="61" fillId="7" borderId="24" xfId="8" applyNumberFormat="1" applyFont="1" applyFill="1" applyBorder="1" applyAlignment="1" applyProtection="1">
      <alignment horizontal="center" vertical="center" wrapText="1"/>
    </xf>
    <xf numFmtId="171" fontId="62" fillId="0" borderId="0" xfId="8" applyNumberFormat="1" applyFont="1" applyFill="1" applyBorder="1" applyAlignment="1" applyProtection="1">
      <alignment vertical="center"/>
      <protection locked="0"/>
    </xf>
    <xf numFmtId="0" fontId="26" fillId="0" borderId="0" xfId="8" applyFont="1" applyFill="1" applyBorder="1" applyAlignment="1" applyProtection="1">
      <alignment vertical="center"/>
      <protection locked="0"/>
    </xf>
    <xf numFmtId="172" fontId="63" fillId="0" borderId="0" xfId="8" applyNumberFormat="1" applyFont="1" applyFill="1" applyBorder="1" applyAlignment="1" applyProtection="1">
      <alignment vertical="center"/>
      <protection locked="0"/>
    </xf>
    <xf numFmtId="164" fontId="21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8" applyFont="1" applyFill="1" applyBorder="1" applyAlignment="1" applyProtection="1">
      <alignment horizontal="center" vertical="center" wrapText="1"/>
      <protection locked="0"/>
    </xf>
    <xf numFmtId="9" fontId="21" fillId="0" borderId="61" xfId="10" applyFont="1" applyFill="1" applyBorder="1" applyAlignment="1" applyProtection="1">
      <alignment horizontal="center" vertical="center" wrapText="1"/>
      <protection locked="0"/>
    </xf>
    <xf numFmtId="9" fontId="21" fillId="0" borderId="61" xfId="11" applyFont="1" applyFill="1" applyBorder="1" applyAlignment="1" applyProtection="1">
      <alignment horizontal="center" vertical="center" wrapText="1"/>
      <protection locked="0"/>
    </xf>
    <xf numFmtId="0" fontId="2" fillId="0" borderId="34" xfId="8" applyBorder="1" applyProtection="1">
      <protection locked="0"/>
    </xf>
    <xf numFmtId="164" fontId="21" fillId="0" borderId="34" xfId="8" applyNumberFormat="1" applyFont="1" applyFill="1" applyBorder="1" applyAlignment="1" applyProtection="1">
      <alignment horizontal="center" vertical="center" wrapText="1"/>
      <protection locked="0"/>
    </xf>
    <xf numFmtId="0" fontId="20" fillId="0" borderId="34" xfId="8" applyFont="1" applyFill="1" applyBorder="1" applyAlignment="1" applyProtection="1">
      <alignment horizontal="center" vertical="center" wrapText="1"/>
      <protection locked="0"/>
    </xf>
    <xf numFmtId="0" fontId="19" fillId="0" borderId="0" xfId="8" applyFont="1" applyFill="1" applyBorder="1" applyAlignment="1" applyProtection="1">
      <alignment horizontal="left" vertical="center" wrapText="1"/>
      <protection locked="0"/>
    </xf>
    <xf numFmtId="0" fontId="19" fillId="0" borderId="0" xfId="8" applyFont="1" applyFill="1" applyBorder="1" applyAlignment="1" applyProtection="1">
      <alignment vertical="center" wrapText="1"/>
      <protection locked="0"/>
    </xf>
    <xf numFmtId="0" fontId="19" fillId="4" borderId="0" xfId="8" applyFont="1" applyFill="1" applyBorder="1" applyAlignment="1" applyProtection="1">
      <alignment horizontal="center" vertical="center" wrapText="1"/>
      <protection locked="0"/>
    </xf>
    <xf numFmtId="0" fontId="19" fillId="4" borderId="0" xfId="8" applyFont="1" applyFill="1" applyBorder="1" applyAlignment="1" applyProtection="1">
      <alignment horizontal="left" vertical="center" wrapText="1"/>
      <protection locked="0"/>
    </xf>
    <xf numFmtId="0" fontId="12" fillId="4" borderId="0" xfId="8" applyFont="1" applyFill="1" applyBorder="1" applyAlignment="1" applyProtection="1">
      <alignment horizontal="left" vertical="center" wrapText="1" indent="1"/>
      <protection locked="0"/>
    </xf>
    <xf numFmtId="0" fontId="11" fillId="4" borderId="0" xfId="8" applyFont="1" applyFill="1" applyBorder="1" applyAlignment="1" applyProtection="1">
      <alignment horizontal="center" vertical="center" wrapText="1"/>
      <protection locked="0"/>
    </xf>
    <xf numFmtId="0" fontId="18" fillId="6" borderId="64" xfId="8" applyFont="1" applyFill="1" applyBorder="1" applyAlignment="1" applyProtection="1">
      <alignment horizontal="center" vertical="center" wrapText="1"/>
      <protection locked="0"/>
    </xf>
    <xf numFmtId="0" fontId="18" fillId="6" borderId="65" xfId="8" applyFont="1" applyFill="1" applyBorder="1" applyAlignment="1" applyProtection="1">
      <alignment horizontal="center" vertical="center" wrapText="1"/>
      <protection locked="0"/>
    </xf>
    <xf numFmtId="0" fontId="18" fillId="6" borderId="66" xfId="8" applyFont="1" applyFill="1" applyBorder="1" applyAlignment="1" applyProtection="1">
      <alignment horizontal="center" vertical="center" wrapText="1"/>
      <protection locked="0"/>
    </xf>
    <xf numFmtId="172" fontId="47" fillId="0" borderId="26" xfId="8" applyNumberFormat="1" applyFont="1" applyFill="1" applyBorder="1" applyAlignment="1" applyProtection="1">
      <alignment horizontal="center" vertical="center" wrapText="1"/>
      <protection locked="0"/>
    </xf>
    <xf numFmtId="172" fontId="47" fillId="7" borderId="28" xfId="8" applyNumberFormat="1" applyFont="1" applyFill="1" applyBorder="1" applyAlignment="1" applyProtection="1">
      <alignment horizontal="center" vertical="center" wrapText="1"/>
      <protection locked="0"/>
    </xf>
    <xf numFmtId="174" fontId="47" fillId="0" borderId="70" xfId="8" applyNumberFormat="1" applyFont="1" applyFill="1" applyBorder="1" applyAlignment="1" applyProtection="1">
      <alignment horizontal="center" vertical="center" wrapText="1"/>
      <protection locked="0"/>
    </xf>
    <xf numFmtId="3" fontId="47" fillId="7" borderId="58" xfId="8" applyNumberFormat="1" applyFont="1" applyFill="1" applyBorder="1" applyAlignment="1" applyProtection="1">
      <alignment horizontal="center" vertical="center" wrapText="1"/>
      <protection locked="0"/>
    </xf>
    <xf numFmtId="166" fontId="12" fillId="0" borderId="0" xfId="8" applyNumberFormat="1" applyFont="1" applyFill="1" applyBorder="1" applyAlignment="1" applyProtection="1">
      <alignment horizontal="center" vertical="center" wrapText="1"/>
    </xf>
    <xf numFmtId="167" fontId="17" fillId="0" borderId="0" xfId="8" applyNumberFormat="1" applyFont="1" applyFill="1" applyBorder="1" applyAlignment="1" applyProtection="1">
      <alignment horizontal="center" vertical="center" wrapText="1"/>
    </xf>
    <xf numFmtId="172" fontId="47" fillId="11" borderId="24" xfId="8" applyNumberFormat="1" applyFont="1" applyFill="1" applyBorder="1" applyAlignment="1" applyProtection="1">
      <alignment horizontal="center" vertical="center" wrapText="1"/>
      <protection locked="0"/>
    </xf>
    <xf numFmtId="172" fontId="47" fillId="11" borderId="23" xfId="8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8" applyFont="1" applyFill="1" applyBorder="1" applyAlignment="1" applyProtection="1">
      <alignment vertical="center"/>
    </xf>
    <xf numFmtId="167" fontId="12" fillId="0" borderId="0" xfId="8" applyNumberFormat="1" applyFont="1" applyFill="1" applyBorder="1" applyAlignment="1" applyProtection="1">
      <alignment horizontal="center" vertical="center" wrapText="1"/>
      <protection locked="0"/>
    </xf>
    <xf numFmtId="172" fontId="12" fillId="7" borderId="28" xfId="8" applyNumberFormat="1" applyFont="1" applyFill="1" applyBorder="1" applyAlignment="1" applyProtection="1">
      <alignment horizontal="center" vertical="center" wrapText="1"/>
      <protection locked="0"/>
    </xf>
    <xf numFmtId="174" fontId="47" fillId="7" borderId="73" xfId="8" applyNumberFormat="1" applyFont="1" applyFill="1" applyBorder="1" applyAlignment="1" applyProtection="1">
      <alignment horizontal="center" vertical="center" wrapText="1"/>
      <protection locked="0"/>
    </xf>
    <xf numFmtId="172" fontId="47" fillId="7" borderId="23" xfId="8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8" applyFont="1" applyFill="1" applyBorder="1" applyAlignment="1" applyProtection="1">
      <alignment vertical="center" wrapText="1"/>
      <protection locked="0"/>
    </xf>
    <xf numFmtId="0" fontId="67" fillId="0" borderId="0" xfId="8" applyFont="1" applyFill="1" applyBorder="1" applyAlignment="1" applyProtection="1">
      <alignment vertical="center" wrapText="1"/>
    </xf>
    <xf numFmtId="0" fontId="2" fillId="0" borderId="0" xfId="8" applyFont="1" applyFill="1" applyBorder="1" applyProtection="1">
      <protection locked="0"/>
    </xf>
    <xf numFmtId="0" fontId="68" fillId="0" borderId="13" xfId="8" applyFont="1" applyFill="1" applyBorder="1" applyAlignment="1" applyProtection="1">
      <alignment horizontal="center" vertical="center" wrapText="1"/>
      <protection locked="0"/>
    </xf>
    <xf numFmtId="172" fontId="69" fillId="0" borderId="14" xfId="8" applyNumberFormat="1" applyFont="1" applyFill="1" applyBorder="1" applyAlignment="1" applyProtection="1">
      <alignment vertical="center"/>
      <protection locked="0"/>
    </xf>
    <xf numFmtId="0" fontId="5" fillId="0" borderId="76" xfId="8" applyFont="1" applyFill="1" applyBorder="1" applyAlignment="1" applyProtection="1">
      <alignment vertical="center"/>
      <protection locked="0"/>
    </xf>
    <xf numFmtId="167" fontId="12" fillId="0" borderId="0" xfId="8" applyNumberFormat="1" applyFont="1" applyFill="1" applyBorder="1" applyAlignment="1" applyProtection="1">
      <alignment horizontal="centerContinuous" vertical="center" wrapText="1"/>
      <protection locked="0"/>
    </xf>
    <xf numFmtId="0" fontId="68" fillId="7" borderId="13" xfId="8" applyFont="1" applyFill="1" applyBorder="1" applyAlignment="1" applyProtection="1">
      <alignment horizontal="center" vertical="center"/>
      <protection locked="0"/>
    </xf>
    <xf numFmtId="172" fontId="47" fillId="11" borderId="24" xfId="8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8" applyFont="1" applyFill="1" applyBorder="1" applyAlignment="1" applyProtection="1">
      <alignment horizontal="left" vertical="center"/>
      <protection locked="0"/>
    </xf>
    <xf numFmtId="0" fontId="5" fillId="0" borderId="0" xfId="8" applyFont="1" applyFill="1" applyBorder="1" applyAlignment="1" applyProtection="1">
      <alignment horizontal="center" vertical="center"/>
      <protection locked="0"/>
    </xf>
    <xf numFmtId="0" fontId="25" fillId="0" borderId="0" xfId="8" applyFont="1" applyFill="1" applyBorder="1" applyAlignment="1" applyProtection="1">
      <alignment horizontal="center" vertical="center" wrapText="1"/>
    </xf>
    <xf numFmtId="0" fontId="71" fillId="0" borderId="0" xfId="8" applyFont="1" applyFill="1" applyBorder="1" applyAlignment="1" applyProtection="1">
      <alignment horizontal="right" vertical="center"/>
    </xf>
    <xf numFmtId="172" fontId="71" fillId="0" borderId="0" xfId="8" applyNumberFormat="1" applyFont="1" applyFill="1" applyBorder="1" applyAlignment="1" applyProtection="1">
      <alignment horizontal="center" vertical="center" wrapText="1"/>
    </xf>
    <xf numFmtId="0" fontId="71" fillId="0" borderId="0" xfId="8" applyFont="1" applyFill="1" applyBorder="1" applyAlignment="1" applyProtection="1">
      <alignment horizontal="left" vertical="center"/>
    </xf>
    <xf numFmtId="172" fontId="25" fillId="0" borderId="0" xfId="8" applyNumberFormat="1" applyFont="1" applyFill="1" applyBorder="1" applyAlignment="1" applyProtection="1">
      <alignment horizontal="center" vertical="center" wrapText="1"/>
    </xf>
    <xf numFmtId="0" fontId="25" fillId="0" borderId="0" xfId="8" applyFont="1" applyFill="1" applyBorder="1" applyAlignment="1" applyProtection="1">
      <alignment horizontal="left" vertical="center"/>
    </xf>
    <xf numFmtId="0" fontId="72" fillId="0" borderId="0" xfId="8" applyFont="1" applyFill="1" applyBorder="1" applyAlignment="1" applyProtection="1">
      <alignment horizontal="center" vertical="center" wrapText="1"/>
    </xf>
    <xf numFmtId="0" fontId="72" fillId="0" borderId="0" xfId="8" applyFont="1" applyFill="1" applyBorder="1" applyAlignment="1" applyProtection="1">
      <alignment horizontal="left" vertical="center"/>
    </xf>
    <xf numFmtId="0" fontId="67" fillId="6" borderId="18" xfId="8" applyFont="1" applyFill="1" applyBorder="1" applyAlignment="1" applyProtection="1">
      <alignment horizontal="center" vertical="center" wrapText="1"/>
    </xf>
    <xf numFmtId="0" fontId="67" fillId="6" borderId="13" xfId="8" applyFont="1" applyFill="1" applyBorder="1" applyAlignment="1" applyProtection="1">
      <alignment horizontal="center" vertical="center" wrapText="1"/>
    </xf>
    <xf numFmtId="0" fontId="48" fillId="7" borderId="13" xfId="8" applyFont="1" applyFill="1" applyBorder="1" applyAlignment="1" applyProtection="1">
      <alignment wrapText="1"/>
      <protection locked="0"/>
    </xf>
    <xf numFmtId="0" fontId="48" fillId="7" borderId="13" xfId="8" applyFont="1" applyFill="1" applyBorder="1" applyAlignment="1" applyProtection="1">
      <alignment horizontal="center" wrapText="1"/>
      <protection locked="0"/>
    </xf>
    <xf numFmtId="175" fontId="25" fillId="0" borderId="14" xfId="8" applyNumberFormat="1" applyFont="1" applyFill="1" applyBorder="1" applyAlignment="1" applyProtection="1">
      <alignment horizontal="center" vertical="center" wrapText="1"/>
    </xf>
    <xf numFmtId="175" fontId="25" fillId="0" borderId="13" xfId="8" applyNumberFormat="1" applyFont="1" applyFill="1" applyBorder="1" applyAlignment="1" applyProtection="1">
      <alignment horizontal="center" vertical="center" wrapText="1"/>
    </xf>
    <xf numFmtId="175" fontId="17" fillId="0" borderId="14" xfId="8" applyNumberFormat="1" applyFont="1" applyFill="1" applyBorder="1" applyAlignment="1" applyProtection="1">
      <alignment horizontal="center" vertical="center" wrapText="1"/>
      <protection locked="0"/>
    </xf>
    <xf numFmtId="175" fontId="17" fillId="0" borderId="13" xfId="8" applyNumberFormat="1" applyFont="1" applyFill="1" applyBorder="1" applyAlignment="1" applyProtection="1">
      <alignment horizontal="center" vertical="center" wrapText="1"/>
      <protection locked="0"/>
    </xf>
    <xf numFmtId="175" fontId="5" fillId="0" borderId="14" xfId="8" applyNumberFormat="1" applyFont="1" applyBorder="1" applyProtection="1">
      <protection locked="0"/>
    </xf>
    <xf numFmtId="175" fontId="5" fillId="0" borderId="13" xfId="8" applyNumberFormat="1" applyFont="1" applyBorder="1" applyProtection="1">
      <protection locked="0"/>
    </xf>
    <xf numFmtId="0" fontId="2" fillId="0" borderId="20" xfId="8" applyBorder="1" applyProtection="1">
      <protection locked="0"/>
    </xf>
    <xf numFmtId="0" fontId="2" fillId="0" borderId="21" xfId="8" applyBorder="1" applyProtection="1">
      <protection locked="0"/>
    </xf>
    <xf numFmtId="165" fontId="0" fillId="0" borderId="21" xfId="12" applyNumberFormat="1" applyFont="1" applyBorder="1" applyProtection="1">
      <protection locked="0"/>
    </xf>
    <xf numFmtId="0" fontId="2" fillId="0" borderId="22" xfId="8" applyFill="1" applyBorder="1" applyProtection="1">
      <protection locked="0"/>
    </xf>
    <xf numFmtId="0" fontId="16" fillId="0" borderId="0" xfId="8" applyFont="1" applyBorder="1" applyAlignment="1" applyProtection="1">
      <alignment horizontal="left" vertical="center" wrapText="1"/>
      <protection locked="0"/>
    </xf>
    <xf numFmtId="165" fontId="0" fillId="0" borderId="0" xfId="12" applyNumberFormat="1" applyFont="1" applyProtection="1">
      <protection locked="0"/>
    </xf>
    <xf numFmtId="0" fontId="2" fillId="0" borderId="5" xfId="8" applyBorder="1" applyProtection="1">
      <protection locked="0"/>
    </xf>
    <xf numFmtId="0" fontId="2" fillId="0" borderId="0" xfId="8" applyAlignment="1" applyProtection="1">
      <protection locked="0"/>
    </xf>
    <xf numFmtId="0" fontId="42" fillId="0" borderId="0" xfId="8" applyFont="1" applyAlignment="1" applyProtection="1">
      <protection locked="0"/>
    </xf>
    <xf numFmtId="0" fontId="38" fillId="0" borderId="0" xfId="8" applyFont="1" applyAlignment="1" applyProtection="1">
      <protection locked="0"/>
    </xf>
    <xf numFmtId="0" fontId="73" fillId="12" borderId="77" xfId="13" applyFont="1" applyFill="1" applyBorder="1" applyAlignment="1">
      <alignment horizontal="center" vertical="center" wrapText="1"/>
    </xf>
    <xf numFmtId="0" fontId="73" fillId="12" borderId="78" xfId="13" applyFont="1" applyFill="1" applyBorder="1" applyAlignment="1">
      <alignment horizontal="center" vertical="center" wrapText="1"/>
    </xf>
    <xf numFmtId="0" fontId="73" fillId="12" borderId="79" xfId="1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0" fontId="38" fillId="0" borderId="0" xfId="14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10" fontId="38" fillId="0" borderId="13" xfId="14" applyNumberFormat="1" applyFont="1" applyFill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wrapText="1"/>
    </xf>
    <xf numFmtId="0" fontId="74" fillId="7" borderId="13" xfId="0" applyFont="1" applyFill="1" applyBorder="1" applyAlignment="1">
      <alignment horizontal="center" vertical="center"/>
    </xf>
    <xf numFmtId="0" fontId="37" fillId="7" borderId="13" xfId="0" applyFont="1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wrapText="1"/>
    </xf>
    <xf numFmtId="0" fontId="6" fillId="5" borderId="0" xfId="0" applyFont="1" applyFill="1" applyAlignment="1">
      <alignment vertical="center"/>
    </xf>
    <xf numFmtId="0" fontId="76" fillId="13" borderId="13" xfId="0" applyFont="1" applyFill="1" applyBorder="1" applyAlignment="1">
      <alignment horizontal="center" vertical="center" wrapText="1"/>
    </xf>
    <xf numFmtId="10" fontId="76" fillId="0" borderId="12" xfId="0" applyNumberFormat="1" applyFont="1" applyBorder="1" applyAlignment="1" applyProtection="1">
      <alignment horizontal="center" vertical="center" wrapText="1"/>
      <protection locked="0"/>
    </xf>
    <xf numFmtId="10" fontId="15" fillId="0" borderId="12" xfId="0" applyNumberFormat="1" applyFont="1" applyBorder="1" applyAlignment="1" applyProtection="1">
      <alignment horizontal="center" vertical="center" wrapText="1"/>
      <protection locked="0"/>
    </xf>
    <xf numFmtId="0" fontId="0" fillId="14" borderId="0" xfId="0" applyFill="1" applyAlignment="1">
      <alignment wrapText="1"/>
    </xf>
    <xf numFmtId="0" fontId="0" fillId="14" borderId="0" xfId="0" applyFill="1" applyAlignment="1">
      <alignment horizontal="center" wrapText="1"/>
    </xf>
    <xf numFmtId="0" fontId="6" fillId="14" borderId="0" xfId="0" applyFont="1" applyFill="1" applyAlignment="1">
      <alignment vertical="center"/>
    </xf>
    <xf numFmtId="0" fontId="0" fillId="4" borderId="0" xfId="0" applyFill="1" applyAlignment="1">
      <alignment wrapText="1"/>
    </xf>
    <xf numFmtId="0" fontId="15" fillId="0" borderId="0" xfId="0" applyFont="1" applyAlignment="1">
      <alignment horizontal="center" vertical="center" wrapText="1"/>
    </xf>
    <xf numFmtId="10" fontId="15" fillId="0" borderId="0" xfId="0" applyNumberFormat="1" applyFont="1" applyAlignment="1" applyProtection="1">
      <alignment horizontal="center" vertical="center" wrapText="1"/>
      <protection locked="0"/>
    </xf>
    <xf numFmtId="164" fontId="76" fillId="0" borderId="0" xfId="0" applyNumberFormat="1" applyFont="1" applyAlignment="1">
      <alignment horizontal="center" vertical="center" wrapText="1"/>
    </xf>
    <xf numFmtId="164" fontId="15" fillId="4" borderId="0" xfId="0" applyNumberFormat="1" applyFont="1" applyFill="1" applyAlignment="1">
      <alignment horizontal="center" vertical="center" wrapText="1"/>
    </xf>
    <xf numFmtId="164" fontId="76" fillId="0" borderId="13" xfId="0" applyNumberFormat="1" applyFont="1" applyBorder="1" applyAlignment="1">
      <alignment horizontal="center" vertical="center" wrapText="1"/>
    </xf>
    <xf numFmtId="164" fontId="15" fillId="4" borderId="14" xfId="0" applyNumberFormat="1" applyFont="1" applyFill="1" applyBorder="1" applyAlignment="1">
      <alignment horizontal="center" vertical="center" wrapText="1"/>
    </xf>
    <xf numFmtId="0" fontId="15" fillId="13" borderId="13" xfId="0" applyFont="1" applyFill="1" applyBorder="1" applyAlignment="1">
      <alignment horizontal="center" vertical="center" wrapText="1"/>
    </xf>
    <xf numFmtId="164" fontId="76" fillId="4" borderId="0" xfId="0" applyNumberFormat="1" applyFont="1" applyFill="1" applyAlignment="1">
      <alignment horizontal="center" vertical="center" wrapText="1"/>
    </xf>
    <xf numFmtId="0" fontId="15" fillId="0" borderId="88" xfId="0" applyFont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89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77" fillId="0" borderId="0" xfId="0" applyFont="1"/>
    <xf numFmtId="0" fontId="78" fillId="0" borderId="0" xfId="0" applyFont="1" applyAlignment="1">
      <alignment horizontal="center" vertical="center" wrapText="1"/>
    </xf>
    <xf numFmtId="0" fontId="77" fillId="0" borderId="0" xfId="0" applyFont="1" applyAlignment="1">
      <alignment horizontal="left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10" fillId="0" borderId="8" xfId="0" applyFont="1" applyBorder="1" applyAlignment="1" applyProtection="1">
      <alignment vertical="center" wrapText="1"/>
      <protection locked="0"/>
    </xf>
    <xf numFmtId="0" fontId="11" fillId="4" borderId="0" xfId="0" applyFont="1" applyFill="1" applyAlignment="1" applyProtection="1">
      <alignment vertical="center"/>
      <protection locked="0"/>
    </xf>
    <xf numFmtId="0" fontId="11" fillId="4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33" fillId="4" borderId="0" xfId="0" applyFont="1" applyFill="1" applyAlignment="1" applyProtection="1">
      <alignment vertical="center"/>
      <protection locked="0"/>
    </xf>
    <xf numFmtId="0" fontId="34" fillId="4" borderId="0" xfId="0" applyFont="1" applyFill="1" applyAlignment="1" applyProtection="1">
      <alignment vertical="center"/>
      <protection locked="0"/>
    </xf>
    <xf numFmtId="0" fontId="33" fillId="4" borderId="0" xfId="0" applyFont="1" applyFill="1" applyAlignment="1" applyProtection="1">
      <alignment horizontal="left" vertical="center" wrapText="1"/>
      <protection locked="0"/>
    </xf>
    <xf numFmtId="0" fontId="15" fillId="4" borderId="13" xfId="0" applyFont="1" applyFill="1" applyBorder="1" applyAlignment="1">
      <alignment horizontal="left" vertical="center" wrapText="1"/>
    </xf>
    <xf numFmtId="164" fontId="15" fillId="0" borderId="13" xfId="0" applyNumberFormat="1" applyFont="1" applyBorder="1" applyAlignment="1">
      <alignment horizontal="right" vertical="center" wrapText="1"/>
    </xf>
    <xf numFmtId="1" fontId="47" fillId="13" borderId="28" xfId="15" applyNumberFormat="1" applyFont="1" applyFill="1" applyBorder="1" applyAlignment="1" applyProtection="1">
      <alignment horizontal="center" vertical="center" wrapText="1"/>
      <protection locked="0"/>
    </xf>
    <xf numFmtId="164" fontId="15" fillId="0" borderId="13" xfId="0" applyNumberFormat="1" applyFont="1" applyBorder="1" applyAlignment="1" applyProtection="1">
      <alignment horizontal="right" vertical="center" wrapText="1"/>
      <protection locked="0"/>
    </xf>
    <xf numFmtId="0" fontId="77" fillId="0" borderId="0" xfId="0" applyFont="1" applyAlignment="1">
      <alignment wrapText="1"/>
    </xf>
    <xf numFmtId="0" fontId="0" fillId="0" borderId="0" xfId="0" applyAlignment="1">
      <alignment horizontal="right" wrapText="1"/>
    </xf>
    <xf numFmtId="164" fontId="35" fillId="5" borderId="13" xfId="0" applyNumberFormat="1" applyFont="1" applyFill="1" applyBorder="1" applyAlignment="1">
      <alignment horizontal="right" vertical="center" wrapText="1"/>
    </xf>
    <xf numFmtId="0" fontId="82" fillId="0" borderId="0" xfId="0" applyFont="1" applyAlignment="1">
      <alignment wrapText="1"/>
    </xf>
    <xf numFmtId="0" fontId="83" fillId="0" borderId="0" xfId="0" applyFont="1" applyAlignment="1">
      <alignment horizontal="center" vertical="top" wrapText="1"/>
    </xf>
    <xf numFmtId="0" fontId="83" fillId="0" borderId="0" xfId="0" applyFont="1" applyAlignment="1" applyProtection="1">
      <alignment horizontal="center" vertical="top" wrapText="1"/>
      <protection locked="0"/>
    </xf>
    <xf numFmtId="0" fontId="76" fillId="13" borderId="45" xfId="0" applyFont="1" applyFill="1" applyBorder="1" applyAlignment="1">
      <alignment horizontal="center" vertical="center" wrapText="1"/>
    </xf>
    <xf numFmtId="0" fontId="67" fillId="6" borderId="18" xfId="8" applyFont="1" applyFill="1" applyBorder="1" applyAlignment="1" applyProtection="1">
      <alignment horizontal="center" vertical="center" wrapText="1"/>
    </xf>
    <xf numFmtId="0" fontId="5" fillId="0" borderId="0" xfId="8" applyFont="1" applyFill="1" applyBorder="1" applyAlignment="1" applyProtection="1">
      <alignment horizontal="center" vertical="center"/>
      <protection locked="0"/>
    </xf>
    <xf numFmtId="0" fontId="70" fillId="6" borderId="32" xfId="8" applyFont="1" applyFill="1" applyBorder="1" applyAlignment="1" applyProtection="1">
      <alignment horizontal="left" vertical="center" wrapText="1"/>
    </xf>
    <xf numFmtId="0" fontId="70" fillId="6" borderId="31" xfId="8" applyFont="1" applyFill="1" applyBorder="1" applyAlignment="1" applyProtection="1">
      <alignment horizontal="left" vertical="center" wrapText="1"/>
    </xf>
    <xf numFmtId="172" fontId="65" fillId="5" borderId="32" xfId="8" applyNumberFormat="1" applyFont="1" applyFill="1" applyBorder="1" applyAlignment="1" applyProtection="1">
      <alignment horizontal="center" vertical="center" wrapText="1"/>
      <protection locked="0"/>
    </xf>
    <xf numFmtId="172" fontId="65" fillId="5" borderId="35" xfId="8" applyNumberFormat="1" applyFont="1" applyFill="1" applyBorder="1" applyAlignment="1" applyProtection="1">
      <alignment horizontal="center" vertical="center" wrapText="1"/>
      <protection locked="0"/>
    </xf>
    <xf numFmtId="172" fontId="65" fillId="5" borderId="31" xfId="8" applyNumberFormat="1" applyFont="1" applyFill="1" applyBorder="1" applyAlignment="1" applyProtection="1">
      <alignment horizontal="center" vertical="center" wrapText="1"/>
      <protection locked="0"/>
    </xf>
    <xf numFmtId="170" fontId="65" fillId="7" borderId="32" xfId="8" applyNumberFormat="1" applyFont="1" applyFill="1" applyBorder="1" applyAlignment="1" applyProtection="1">
      <alignment horizontal="center" vertical="center" wrapText="1"/>
      <protection locked="0"/>
    </xf>
    <xf numFmtId="170" fontId="65" fillId="7" borderId="35" xfId="8" applyNumberFormat="1" applyFont="1" applyFill="1" applyBorder="1" applyAlignment="1" applyProtection="1">
      <alignment horizontal="center" vertical="center" wrapText="1"/>
      <protection locked="0"/>
    </xf>
    <xf numFmtId="170" fontId="65" fillId="7" borderId="31" xfId="8" applyNumberFormat="1" applyFont="1" applyFill="1" applyBorder="1" applyAlignment="1" applyProtection="1">
      <alignment horizontal="center" vertical="center" wrapText="1"/>
      <protection locked="0"/>
    </xf>
    <xf numFmtId="0" fontId="25" fillId="7" borderId="68" xfId="8" applyFont="1" applyFill="1" applyBorder="1" applyAlignment="1" applyProtection="1">
      <alignment horizontal="left" vertical="center" wrapText="1"/>
    </xf>
    <xf numFmtId="0" fontId="25" fillId="7" borderId="69" xfId="8" applyFont="1" applyFill="1" applyBorder="1" applyAlignment="1" applyProtection="1">
      <alignment horizontal="left" vertical="center" wrapText="1"/>
    </xf>
    <xf numFmtId="0" fontId="25" fillId="7" borderId="71" xfId="8" applyFont="1" applyFill="1" applyBorder="1" applyAlignment="1" applyProtection="1">
      <alignment horizontal="left" vertical="center"/>
    </xf>
    <xf numFmtId="0" fontId="25" fillId="7" borderId="72" xfId="8" applyFont="1" applyFill="1" applyBorder="1" applyAlignment="1" applyProtection="1">
      <alignment horizontal="left" vertical="center"/>
    </xf>
    <xf numFmtId="0" fontId="25" fillId="7" borderId="32" xfId="8" applyFont="1" applyFill="1" applyBorder="1" applyAlignment="1" applyProtection="1">
      <alignment horizontal="left" vertical="center" wrapText="1"/>
    </xf>
    <xf numFmtId="0" fontId="25" fillId="7" borderId="74" xfId="8" applyFont="1" applyFill="1" applyBorder="1" applyAlignment="1" applyProtection="1">
      <alignment horizontal="left" vertical="center" wrapText="1"/>
    </xf>
    <xf numFmtId="0" fontId="67" fillId="6" borderId="75" xfId="8" applyFont="1" applyFill="1" applyBorder="1" applyAlignment="1" applyProtection="1">
      <alignment horizontal="center" vertical="center" wrapText="1"/>
    </xf>
    <xf numFmtId="0" fontId="60" fillId="7" borderId="32" xfId="8" applyFont="1" applyFill="1" applyBorder="1" applyAlignment="1" applyProtection="1">
      <alignment horizontal="left" vertical="center" wrapText="1"/>
    </xf>
    <xf numFmtId="0" fontId="60" fillId="7" borderId="31" xfId="8" applyFont="1" applyFill="1" applyBorder="1" applyAlignment="1" applyProtection="1">
      <alignment horizontal="left" vertical="center" wrapText="1"/>
    </xf>
    <xf numFmtId="0" fontId="19" fillId="3" borderId="0" xfId="8" applyFont="1" applyFill="1" applyBorder="1" applyAlignment="1" applyProtection="1">
      <alignment horizontal="center" vertical="center" wrapText="1"/>
      <protection locked="0"/>
    </xf>
    <xf numFmtId="0" fontId="51" fillId="6" borderId="1" xfId="8" applyFont="1" applyFill="1" applyBorder="1" applyAlignment="1" applyProtection="1">
      <alignment horizontal="center" vertical="center" wrapText="1"/>
      <protection locked="0"/>
    </xf>
    <xf numFmtId="0" fontId="51" fillId="6" borderId="2" xfId="8" applyFont="1" applyFill="1" applyBorder="1" applyAlignment="1" applyProtection="1">
      <alignment horizontal="center" vertical="center" wrapText="1"/>
      <protection locked="0"/>
    </xf>
    <xf numFmtId="0" fontId="51" fillId="6" borderId="3" xfId="8" applyFont="1" applyFill="1" applyBorder="1" applyAlignment="1" applyProtection="1">
      <alignment horizontal="center" vertical="center" wrapText="1"/>
      <protection locked="0"/>
    </xf>
    <xf numFmtId="0" fontId="47" fillId="0" borderId="90" xfId="8" applyFont="1" applyFill="1" applyBorder="1" applyAlignment="1" applyProtection="1">
      <alignment horizontal="center" vertical="center" wrapText="1"/>
    </xf>
    <xf numFmtId="0" fontId="47" fillId="0" borderId="91" xfId="8" applyFont="1" applyFill="1" applyBorder="1" applyAlignment="1" applyProtection="1">
      <alignment horizontal="center" vertical="center" wrapText="1"/>
    </xf>
    <xf numFmtId="0" fontId="47" fillId="0" borderId="92" xfId="8" applyFont="1" applyFill="1" applyBorder="1" applyAlignment="1" applyProtection="1">
      <alignment horizontal="center" vertical="center" wrapText="1"/>
    </xf>
    <xf numFmtId="0" fontId="25" fillId="7" borderId="62" xfId="8" applyFont="1" applyFill="1" applyBorder="1" applyAlignment="1" applyProtection="1">
      <alignment horizontal="left" vertical="center" wrapText="1"/>
    </xf>
    <xf numFmtId="0" fontId="25" fillId="7" borderId="67" xfId="8" applyFont="1" applyFill="1" applyBorder="1" applyAlignment="1" applyProtection="1">
      <alignment horizontal="left" vertical="center"/>
    </xf>
    <xf numFmtId="0" fontId="67" fillId="6" borderId="62" xfId="8" applyFont="1" applyFill="1" applyBorder="1" applyAlignment="1" applyProtection="1">
      <alignment horizontal="left" vertical="center" wrapText="1"/>
    </xf>
    <xf numFmtId="0" fontId="67" fillId="6" borderId="63" xfId="8" applyFont="1" applyFill="1" applyBorder="1" applyAlignment="1" applyProtection="1">
      <alignment horizontal="left" vertical="center"/>
    </xf>
    <xf numFmtId="0" fontId="25" fillId="7" borderId="47" xfId="8" applyFont="1" applyFill="1" applyBorder="1" applyAlignment="1" applyProtection="1">
      <alignment horizontal="left" vertical="center"/>
    </xf>
    <xf numFmtId="0" fontId="25" fillId="7" borderId="16" xfId="8" applyFont="1" applyFill="1" applyBorder="1" applyAlignment="1" applyProtection="1">
      <alignment horizontal="left" vertical="center"/>
    </xf>
    <xf numFmtId="0" fontId="25" fillId="7" borderId="47" xfId="8" applyFont="1" applyFill="1" applyBorder="1" applyAlignment="1" applyProtection="1">
      <alignment horizontal="left" vertical="center" wrapText="1"/>
    </xf>
    <xf numFmtId="0" fontId="25" fillId="7" borderId="16" xfId="8" applyFont="1" applyFill="1" applyBorder="1" applyAlignment="1" applyProtection="1">
      <alignment horizontal="left" vertical="center" wrapText="1"/>
    </xf>
    <xf numFmtId="0" fontId="16" fillId="0" borderId="0" xfId="8" applyFont="1" applyBorder="1" applyAlignment="1" applyProtection="1">
      <alignment horizontal="left" wrapText="1"/>
      <protection locked="0"/>
    </xf>
    <xf numFmtId="0" fontId="25" fillId="7" borderId="44" xfId="8" applyFont="1" applyFill="1" applyBorder="1" applyAlignment="1" applyProtection="1">
      <alignment vertical="center"/>
    </xf>
    <xf numFmtId="0" fontId="25" fillId="7" borderId="45" xfId="8" applyFont="1" applyFill="1" applyBorder="1" applyAlignment="1" applyProtection="1">
      <alignment vertical="center"/>
    </xf>
    <xf numFmtId="0" fontId="85" fillId="15" borderId="93" xfId="8" applyFont="1" applyFill="1" applyBorder="1" applyAlignment="1" applyProtection="1">
      <alignment horizontal="center" vertical="center" wrapText="1"/>
      <protection locked="0"/>
    </xf>
    <xf numFmtId="0" fontId="85" fillId="15" borderId="94" xfId="8" applyFont="1" applyFill="1" applyBorder="1" applyAlignment="1" applyProtection="1">
      <alignment horizontal="center" vertical="center" wrapText="1"/>
      <protection locked="0"/>
    </xf>
    <xf numFmtId="0" fontId="85" fillId="15" borderId="95" xfId="8" applyFont="1" applyFill="1" applyBorder="1" applyAlignment="1" applyProtection="1">
      <alignment horizontal="center" vertical="center" wrapText="1"/>
      <protection locked="0"/>
    </xf>
    <xf numFmtId="0" fontId="50" fillId="16" borderId="93" xfId="8" applyFont="1" applyFill="1" applyBorder="1" applyAlignment="1" applyProtection="1">
      <alignment horizontal="center" vertical="center" wrapText="1"/>
      <protection locked="0"/>
    </xf>
    <xf numFmtId="0" fontId="50" fillId="16" borderId="94" xfId="8" applyFont="1" applyFill="1" applyBorder="1" applyAlignment="1" applyProtection="1">
      <alignment horizontal="center" vertical="center" wrapText="1"/>
      <protection locked="0"/>
    </xf>
    <xf numFmtId="0" fontId="50" fillId="16" borderId="95" xfId="8" applyFont="1" applyFill="1" applyBorder="1" applyAlignment="1" applyProtection="1">
      <alignment horizontal="center" vertical="center" wrapText="1"/>
      <protection locked="0"/>
    </xf>
    <xf numFmtId="0" fontId="49" fillId="17" borderId="93" xfId="8" applyFont="1" applyFill="1" applyBorder="1" applyAlignment="1" applyProtection="1">
      <alignment horizontal="center" vertical="center" wrapText="1"/>
      <protection locked="0"/>
    </xf>
    <xf numFmtId="0" fontId="49" fillId="17" borderId="94" xfId="8" applyFont="1" applyFill="1" applyBorder="1" applyAlignment="1" applyProtection="1">
      <alignment horizontal="center" vertical="center" wrapText="1"/>
      <protection locked="0"/>
    </xf>
    <xf numFmtId="0" fontId="49" fillId="17" borderId="95" xfId="8" applyFont="1" applyFill="1" applyBorder="1" applyAlignment="1" applyProtection="1">
      <alignment horizontal="center" vertical="center" wrapText="1"/>
      <protection locked="0"/>
    </xf>
    <xf numFmtId="0" fontId="50" fillId="7" borderId="0" xfId="8" applyFont="1" applyFill="1" applyBorder="1" applyAlignment="1" applyProtection="1">
      <alignment horizontal="center"/>
      <protection locked="0"/>
    </xf>
    <xf numFmtId="0" fontId="50" fillId="7" borderId="8" xfId="8" applyFont="1" applyFill="1" applyBorder="1" applyAlignment="1" applyProtection="1">
      <alignment horizontal="center"/>
      <protection locked="0"/>
    </xf>
    <xf numFmtId="0" fontId="43" fillId="0" borderId="2" xfId="7" applyFont="1" applyBorder="1" applyAlignment="1">
      <alignment horizontal="center" vertical="center" wrapText="1"/>
    </xf>
    <xf numFmtId="0" fontId="31" fillId="6" borderId="1" xfId="7" applyFont="1" applyFill="1" applyBorder="1" applyAlignment="1">
      <alignment horizontal="center" vertical="center" wrapText="1"/>
    </xf>
    <xf numFmtId="0" fontId="31" fillId="6" borderId="2" xfId="7" applyFont="1" applyFill="1" applyBorder="1" applyAlignment="1">
      <alignment horizontal="center" vertical="center" wrapText="1"/>
    </xf>
    <xf numFmtId="0" fontId="30" fillId="0" borderId="39" xfId="7" applyFont="1" applyFill="1" applyBorder="1" applyAlignment="1">
      <alignment horizontal="center" vertical="center" wrapText="1"/>
    </xf>
    <xf numFmtId="0" fontId="30" fillId="0" borderId="2" xfId="7" applyFont="1" applyFill="1" applyBorder="1" applyAlignment="1">
      <alignment horizontal="center" vertical="center" wrapText="1"/>
    </xf>
    <xf numFmtId="0" fontId="30" fillId="0" borderId="3" xfId="7" applyFont="1" applyFill="1" applyBorder="1" applyAlignment="1">
      <alignment horizontal="center" vertical="center" wrapText="1"/>
    </xf>
    <xf numFmtId="0" fontId="31" fillId="6" borderId="4" xfId="7" applyFont="1" applyFill="1" applyBorder="1" applyAlignment="1">
      <alignment horizontal="center" vertical="center" wrapText="1"/>
    </xf>
    <xf numFmtId="0" fontId="31" fillId="6" borderId="5" xfId="7" applyFont="1" applyFill="1" applyBorder="1" applyAlignment="1">
      <alignment horizontal="center" vertical="center" wrapText="1"/>
    </xf>
    <xf numFmtId="0" fontId="31" fillId="6" borderId="6" xfId="7" applyFont="1" applyFill="1" applyBorder="1" applyAlignment="1">
      <alignment horizontal="center" vertical="center" wrapText="1"/>
    </xf>
    <xf numFmtId="0" fontId="25" fillId="7" borderId="49" xfId="8" applyFont="1" applyFill="1" applyBorder="1" applyAlignment="1" applyProtection="1">
      <alignment vertical="center" wrapText="1"/>
    </xf>
    <xf numFmtId="0" fontId="25" fillId="7" borderId="50" xfId="8" applyFont="1" applyFill="1" applyBorder="1" applyAlignment="1" applyProtection="1">
      <alignment vertical="center" wrapText="1"/>
    </xf>
    <xf numFmtId="0" fontId="50" fillId="7" borderId="8" xfId="8" applyFont="1" applyFill="1" applyBorder="1" applyAlignment="1" applyProtection="1">
      <alignment horizontal="left"/>
      <protection locked="0"/>
    </xf>
    <xf numFmtId="0" fontId="50" fillId="7" borderId="21" xfId="8" applyFont="1" applyFill="1" applyBorder="1" applyAlignment="1" applyProtection="1">
      <alignment horizontal="left"/>
      <protection locked="0"/>
    </xf>
    <xf numFmtId="0" fontId="50" fillId="7" borderId="22" xfId="8" applyFont="1" applyFill="1" applyBorder="1" applyAlignment="1" applyProtection="1">
      <alignment horizontal="left"/>
      <protection locked="0"/>
    </xf>
    <xf numFmtId="0" fontId="15" fillId="4" borderId="14" xfId="0" applyFont="1" applyFill="1" applyBorder="1" applyAlignment="1">
      <alignment horizontal="left" vertical="center" wrapText="1"/>
    </xf>
    <xf numFmtId="0" fontId="15" fillId="4" borderId="15" xfId="0" applyFont="1" applyFill="1" applyBorder="1" applyAlignment="1">
      <alignment horizontal="left" vertical="center" wrapText="1"/>
    </xf>
    <xf numFmtId="0" fontId="15" fillId="4" borderId="16" xfId="0" applyFont="1" applyFill="1" applyBorder="1" applyAlignment="1">
      <alignment horizontal="left" vertical="center" wrapText="1"/>
    </xf>
    <xf numFmtId="164" fontId="76" fillId="0" borderId="14" xfId="0" applyNumberFormat="1" applyFont="1" applyBorder="1" applyAlignment="1">
      <alignment horizontal="center" vertical="center" wrapText="1"/>
    </xf>
    <xf numFmtId="164" fontId="76" fillId="0" borderId="15" xfId="0" applyNumberFormat="1" applyFont="1" applyBorder="1" applyAlignment="1">
      <alignment horizontal="center" vertical="center" wrapText="1"/>
    </xf>
    <xf numFmtId="164" fontId="76" fillId="0" borderId="16" xfId="0" applyNumberFormat="1" applyFont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top" wrapText="1"/>
    </xf>
    <xf numFmtId="0" fontId="13" fillId="6" borderId="18" xfId="0" applyFont="1" applyFill="1" applyBorder="1" applyAlignment="1">
      <alignment horizontal="center" vertical="top" wrapText="1"/>
    </xf>
    <xf numFmtId="0" fontId="37" fillId="0" borderId="0" xfId="0" applyFont="1" applyAlignment="1">
      <alignment horizontal="left" vertical="center" wrapText="1"/>
    </xf>
    <xf numFmtId="0" fontId="13" fillId="6" borderId="19" xfId="0" applyFont="1" applyFill="1" applyBorder="1" applyAlignment="1">
      <alignment horizontal="center" vertical="top" wrapText="1"/>
    </xf>
    <xf numFmtId="0" fontId="75" fillId="7" borderId="13" xfId="0" applyFont="1" applyFill="1" applyBorder="1" applyAlignment="1">
      <alignment horizontal="center" vertical="center"/>
    </xf>
    <xf numFmtId="0" fontId="37" fillId="7" borderId="13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3" borderId="14" xfId="0" applyFont="1" applyFill="1" applyBorder="1" applyAlignment="1" applyProtection="1">
      <alignment horizontal="center" vertical="top" wrapText="1"/>
      <protection locked="0"/>
    </xf>
    <xf numFmtId="0" fontId="14" fillId="3" borderId="15" xfId="0" applyFont="1" applyFill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left" vertical="center"/>
    </xf>
    <xf numFmtId="0" fontId="14" fillId="7" borderId="15" xfId="0" applyFont="1" applyFill="1" applyBorder="1" applyAlignment="1">
      <alignment horizontal="left" vertical="center"/>
    </xf>
    <xf numFmtId="0" fontId="14" fillId="7" borderId="16" xfId="0" applyFont="1" applyFill="1" applyBorder="1" applyAlignment="1">
      <alignment horizontal="left" vertical="center"/>
    </xf>
    <xf numFmtId="0" fontId="80" fillId="7" borderId="14" xfId="0" applyFont="1" applyFill="1" applyBorder="1" applyAlignment="1">
      <alignment horizontal="center" vertical="center" wrapText="1"/>
    </xf>
    <xf numFmtId="0" fontId="80" fillId="7" borderId="15" xfId="0" applyFont="1" applyFill="1" applyBorder="1" applyAlignment="1">
      <alignment horizontal="center" vertical="center" wrapText="1"/>
    </xf>
    <xf numFmtId="0" fontId="80" fillId="7" borderId="1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9" fillId="0" borderId="13" xfId="0" applyNumberFormat="1" applyFont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164" fontId="76" fillId="13" borderId="14" xfId="0" applyNumberFormat="1" applyFont="1" applyFill="1" applyBorder="1" applyAlignment="1">
      <alignment horizontal="center" vertical="center" wrapText="1"/>
    </xf>
    <xf numFmtId="164" fontId="76" fillId="13" borderId="15" xfId="0" applyNumberFormat="1" applyFont="1" applyFill="1" applyBorder="1" applyAlignment="1">
      <alignment horizontal="center" vertical="center" wrapText="1"/>
    </xf>
    <xf numFmtId="164" fontId="76" fillId="13" borderId="16" xfId="0" applyNumberFormat="1" applyFont="1" applyFill="1" applyBorder="1" applyAlignment="1">
      <alignment horizontal="center" vertical="center" wrapText="1"/>
    </xf>
    <xf numFmtId="0" fontId="33" fillId="4" borderId="0" xfId="0" applyFont="1" applyFill="1" applyAlignment="1" applyProtection="1">
      <alignment horizontal="left" vertical="center" wrapText="1"/>
      <protection locked="0"/>
    </xf>
    <xf numFmtId="0" fontId="83" fillId="0" borderId="14" xfId="0" applyFont="1" applyBorder="1" applyAlignment="1">
      <alignment horizontal="center" vertical="center" wrapText="1"/>
    </xf>
    <xf numFmtId="0" fontId="83" fillId="0" borderId="16" xfId="0" applyFont="1" applyBorder="1" applyAlignment="1">
      <alignment horizontal="center" vertical="center" wrapText="1"/>
    </xf>
    <xf numFmtId="0" fontId="83" fillId="0" borderId="13" xfId="0" applyFont="1" applyBorder="1" applyAlignment="1" applyProtection="1">
      <alignment horizontal="center" vertical="top" wrapText="1"/>
      <protection locked="0"/>
    </xf>
    <xf numFmtId="0" fontId="6" fillId="5" borderId="13" xfId="0" applyFont="1" applyFill="1" applyBorder="1" applyAlignment="1">
      <alignment horizontal="left" vertical="center"/>
    </xf>
    <xf numFmtId="0" fontId="84" fillId="6" borderId="17" xfId="0" applyFont="1" applyFill="1" applyBorder="1" applyAlignment="1">
      <alignment horizontal="center" vertical="top" wrapText="1"/>
    </xf>
    <xf numFmtId="0" fontId="84" fillId="6" borderId="18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73" fillId="12" borderId="80" xfId="13" applyFont="1" applyFill="1" applyBorder="1" applyAlignment="1">
      <alignment horizontal="center" vertical="center" wrapText="1"/>
    </xf>
    <xf numFmtId="0" fontId="73" fillId="12" borderId="81" xfId="13" applyFont="1" applyFill="1" applyBorder="1" applyAlignment="1">
      <alignment horizontal="center" vertical="center" wrapText="1"/>
    </xf>
    <xf numFmtId="0" fontId="73" fillId="12" borderId="82" xfId="13" applyFont="1" applyFill="1" applyBorder="1" applyAlignment="1">
      <alignment horizontal="center" vertical="center" wrapText="1"/>
    </xf>
    <xf numFmtId="0" fontId="73" fillId="12" borderId="83" xfId="13" applyFont="1" applyFill="1" applyBorder="1" applyAlignment="1">
      <alignment horizontal="center" vertical="center" wrapText="1"/>
    </xf>
    <xf numFmtId="0" fontId="73" fillId="12" borderId="12" xfId="13" applyFont="1" applyFill="1" applyBorder="1" applyAlignment="1">
      <alignment horizontal="center" vertical="center" wrapText="1"/>
    </xf>
    <xf numFmtId="0" fontId="73" fillId="12" borderId="84" xfId="13" applyFont="1" applyFill="1" applyBorder="1" applyAlignment="1">
      <alignment horizontal="center" vertical="center" wrapText="1"/>
    </xf>
    <xf numFmtId="0" fontId="73" fillId="12" borderId="85" xfId="13" applyFont="1" applyFill="1" applyBorder="1" applyAlignment="1">
      <alignment horizontal="center" vertical="center" wrapText="1"/>
    </xf>
    <xf numFmtId="0" fontId="73" fillId="12" borderId="86" xfId="13" applyFont="1" applyFill="1" applyBorder="1" applyAlignment="1">
      <alignment horizontal="center" vertical="center" wrapText="1"/>
    </xf>
    <xf numFmtId="0" fontId="73" fillId="12" borderId="87" xfId="13" applyFont="1" applyFill="1" applyBorder="1" applyAlignment="1">
      <alignment horizontal="center" vertical="center" wrapText="1"/>
    </xf>
    <xf numFmtId="0" fontId="81" fillId="0" borderId="13" xfId="0" applyFont="1" applyBorder="1" applyAlignment="1">
      <alignment horizontal="left" vertical="center" wrapText="1"/>
    </xf>
  </cellXfs>
  <cellStyles count="16">
    <cellStyle name="Monétaire 2" xfId="3" xr:uid="{00000000-0005-0000-0000-000000000000}"/>
    <cellStyle name="Monétaire 2 2" xfId="5" xr:uid="{00000000-0005-0000-0000-000001000000}"/>
    <cellStyle name="Monétaire 2 3" xfId="9" xr:uid="{00000000-0005-0000-0000-000002000000}"/>
    <cellStyle name="Normal" xfId="0" builtinId="0"/>
    <cellStyle name="Normal 2" xfId="7" xr:uid="{00000000-0005-0000-0000-000004000000}"/>
    <cellStyle name="Normal 2 2" xfId="13" xr:uid="{00000000-0005-0000-0000-000005000000}"/>
    <cellStyle name="Normal 3" xfId="1" xr:uid="{00000000-0005-0000-0000-000006000000}"/>
    <cellStyle name="Normal 3 2" xfId="4" xr:uid="{00000000-0005-0000-0000-000007000000}"/>
    <cellStyle name="Normal 3 3" xfId="8" xr:uid="{00000000-0005-0000-0000-000008000000}"/>
    <cellStyle name="Normal 3 3 2" xfId="15" xr:uid="{9EA2AE42-0EF4-4CC6-8B3D-A84C4E4A5311}"/>
    <cellStyle name="Pourcentage" xfId="14" builtinId="5"/>
    <cellStyle name="Pourcentage 2" xfId="2" xr:uid="{00000000-0005-0000-0000-000009000000}"/>
    <cellStyle name="Pourcentage 2 2" xfId="6" xr:uid="{00000000-0005-0000-0000-00000A000000}"/>
    <cellStyle name="Pourcentage 2 2 2" xfId="12" xr:uid="{00000000-0005-0000-0000-00000B000000}"/>
    <cellStyle name="Pourcentage 2 3" xfId="10" xr:uid="{00000000-0005-0000-0000-00000C000000}"/>
    <cellStyle name="Pourcentage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906470" y="6271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519954" y="11014726"/>
          <a:ext cx="5991913" cy="235795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880372</xdr:colOff>
      <xdr:row>1</xdr:row>
      <xdr:rowOff>1398589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3713" y="458977"/>
          <a:ext cx="2209209" cy="1142812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4513328" y="7698910"/>
          <a:ext cx="6027451" cy="74342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2691" y="12229106"/>
          <a:ext cx="5124405" cy="130259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110</xdr:row>
      <xdr:rowOff>462623</xdr:rowOff>
    </xdr:from>
    <xdr:to>
      <xdr:col>7</xdr:col>
      <xdr:colOff>634037</xdr:colOff>
      <xdr:row>111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772297" y="33815363"/>
          <a:ext cx="7670960" cy="542551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80115</xdr:colOff>
      <xdr:row>104</xdr:row>
      <xdr:rowOff>404794</xdr:rowOff>
    </xdr:from>
    <xdr:to>
      <xdr:col>17</xdr:col>
      <xdr:colOff>36745</xdr:colOff>
      <xdr:row>106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4646995" y="31235314"/>
          <a:ext cx="6608890" cy="1236006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99</xdr:row>
      <xdr:rowOff>115654</xdr:rowOff>
    </xdr:from>
    <xdr:to>
      <xdr:col>17</xdr:col>
      <xdr:colOff>30119</xdr:colOff>
      <xdr:row>102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4640369" y="28256314"/>
          <a:ext cx="6608890" cy="2171490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89</xdr:row>
      <xdr:rowOff>130111</xdr:rowOff>
    </xdr:from>
    <xdr:to>
      <xdr:col>10</xdr:col>
      <xdr:colOff>1166812</xdr:colOff>
      <xdr:row>91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281523" y="23912131"/>
          <a:ext cx="12803969" cy="79381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123</xdr:row>
      <xdr:rowOff>128305</xdr:rowOff>
    </xdr:from>
    <xdr:to>
      <xdr:col>10</xdr:col>
      <xdr:colOff>2072760</xdr:colOff>
      <xdr:row>125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377796" y="40255225"/>
          <a:ext cx="7613644" cy="114158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789420" y="4901589"/>
          <a:ext cx="6341440" cy="67233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651732" y="4945276"/>
          <a:ext cx="6341440" cy="67614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782070" y="5760059"/>
          <a:ext cx="6341440" cy="687457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34636</xdr:colOff>
      <xdr:row>1</xdr:row>
      <xdr:rowOff>80818</xdr:rowOff>
    </xdr:from>
    <xdr:ext cx="2235307" cy="1151917"/>
    <xdr:pic>
      <xdr:nvPicPr>
        <xdr:cNvPr id="2" name="Image 1">
          <a:extLst>
            <a:ext uri="{FF2B5EF4-FFF2-40B4-BE49-F238E27FC236}">
              <a16:creationId xmlns:a16="http://schemas.microsoft.com/office/drawing/2014/main" id="{3C2876C4-F8A0-44CB-8F3D-B7C9AC85A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6" y="277668"/>
          <a:ext cx="2235307" cy="11519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52294</xdr:colOff>
      <xdr:row>1</xdr:row>
      <xdr:rowOff>205814</xdr:rowOff>
    </xdr:from>
    <xdr:to>
      <xdr:col>3</xdr:col>
      <xdr:colOff>1244601</xdr:colOff>
      <xdr:row>1</xdr:row>
      <xdr:rowOff>1038315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11F6D9F-9779-4E47-9133-B310A21A9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94" y="275664"/>
          <a:ext cx="1611407" cy="8325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1781736</xdr:colOff>
      <xdr:row>2</xdr:row>
      <xdr:rowOff>66644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49327" cy="11576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rparnet29\M&#233;tiers\SGN\_Achats\2024\1%20-%20Passation%20de%20march&#233;\SDD\SDD\VIL\VIL-2024-0564%20-%20Strat&#233;gie%20culturelle%20de%20Porto%20Alegre%20(Brasil)\2%20Pr&#233;paration%20DCE\DCE\VIL-2024-0564%20-%20DPGF-BPU-DQE.xlsx" TargetMode="External"/><Relationship Id="rId1" Type="http://schemas.openxmlformats.org/officeDocument/2006/relationships/externalLinkPath" Target="file:///\\Frparnet29\M&#233;tiers\SGN\_Achats\2024\1%20-%20Passation%20de%20march&#233;\SDD\SDD\VIL\VIL-2024-0564%20-%20Strat&#233;gie%20culturelle%20de%20Porto%20Alegre%20(Brasil)\2%20Pr&#233;paration%20DCE\DCE\VIL-2024-0564%20-%20DPGF-BPU-DQ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PGF"/>
      <sheetName val="BPU"/>
      <sheetName val="DQE"/>
      <sheetName val="SYNTHESE TOTAL ESTIMATIF"/>
    </sheetNames>
    <sheetDataSet>
      <sheetData sheetId="0">
        <row r="85">
          <cell r="E85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AE152"/>
  <sheetViews>
    <sheetView showGridLines="0" topLeftCell="A97" zoomScale="40" zoomScaleNormal="40" zoomScaleSheetLayoutView="55" zoomScalePageLayoutView="70" workbookViewId="0">
      <selection activeCell="E114" sqref="E114"/>
    </sheetView>
  </sheetViews>
  <sheetFormatPr baseColWidth="10" defaultColWidth="10" defaultRowHeight="17.149999999999999" customHeight="1" x14ac:dyDescent="0.35"/>
  <cols>
    <col min="1" max="1" width="2.58203125" style="28" customWidth="1"/>
    <col min="2" max="2" width="21.1640625" style="28" customWidth="1"/>
    <col min="3" max="3" width="29.58203125" style="28" customWidth="1"/>
    <col min="4" max="4" width="42.6640625" style="28" customWidth="1"/>
    <col min="5" max="5" width="31.08203125" style="28" customWidth="1"/>
    <col min="6" max="6" width="34.1640625" style="28" customWidth="1"/>
    <col min="7" max="11" width="31.08203125" style="28" customWidth="1"/>
    <col min="12" max="12" width="25.33203125" style="28" customWidth="1"/>
    <col min="13" max="13" width="4.58203125" style="28" customWidth="1"/>
    <col min="14" max="14" width="13" style="28" customWidth="1"/>
    <col min="15" max="15" width="31.08203125" style="28" customWidth="1"/>
    <col min="16" max="16" width="12.08203125" style="28" customWidth="1"/>
    <col min="17" max="17" width="31.08203125" style="28" customWidth="1"/>
    <col min="18" max="18" width="3.08203125" style="28" customWidth="1"/>
    <col min="19" max="23" width="10" style="28"/>
    <col min="24" max="24" width="10" style="29"/>
    <col min="25" max="25" width="1.4140625" style="30" customWidth="1"/>
    <col min="26" max="26" width="22.9140625" style="29" customWidth="1"/>
    <col min="27" max="30" width="10" style="29"/>
    <col min="31" max="16384" width="10" style="28"/>
  </cols>
  <sheetData>
    <row r="1" spans="1:25" ht="17.149999999999999" customHeight="1" thickBot="1" x14ac:dyDescent="0.4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6"/>
    </row>
    <row r="2" spans="1:25" ht="267.5" customHeight="1" thickBot="1" x14ac:dyDescent="0.4">
      <c r="A2" s="26"/>
      <c r="B2" s="31"/>
      <c r="C2" s="32"/>
      <c r="D2" s="32"/>
      <c r="E2" s="318" t="s">
        <v>97</v>
      </c>
      <c r="F2" s="318"/>
      <c r="G2" s="318"/>
      <c r="H2" s="318"/>
      <c r="I2" s="318"/>
      <c r="J2" s="318"/>
      <c r="K2" s="318"/>
      <c r="L2" s="32"/>
      <c r="M2" s="32"/>
      <c r="N2" s="32"/>
      <c r="O2" s="32"/>
      <c r="P2" s="32"/>
      <c r="Q2" s="32"/>
      <c r="R2" s="33"/>
    </row>
    <row r="3" spans="1:25" ht="33.15" customHeight="1" thickBot="1" x14ac:dyDescent="0.5">
      <c r="A3" s="26"/>
      <c r="B3" s="34"/>
      <c r="C3" s="35" t="s">
        <v>18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1:25" ht="63.15" customHeight="1" thickBot="1" x14ac:dyDescent="0.5">
      <c r="A4" s="26"/>
      <c r="B4" s="38"/>
      <c r="C4" s="319" t="s">
        <v>19</v>
      </c>
      <c r="D4" s="320"/>
      <c r="E4" s="321"/>
      <c r="F4" s="322"/>
      <c r="G4" s="322"/>
      <c r="H4" s="322"/>
      <c r="I4" s="322"/>
      <c r="J4" s="323"/>
      <c r="K4" s="39"/>
      <c r="L4" s="40"/>
      <c r="M4" s="41"/>
      <c r="N4" s="41"/>
      <c r="O4" s="41"/>
      <c r="P4" s="41"/>
      <c r="Q4" s="41"/>
      <c r="R4" s="42"/>
    </row>
    <row r="5" spans="1:25" ht="13.65" customHeight="1" thickBot="1" x14ac:dyDescent="0.5">
      <c r="A5" s="43"/>
      <c r="B5" s="44"/>
      <c r="C5" s="40"/>
      <c r="D5" s="40"/>
      <c r="E5" s="40"/>
      <c r="F5" s="40"/>
      <c r="G5" s="40"/>
      <c r="H5" s="45"/>
      <c r="I5" s="45"/>
      <c r="J5" s="45"/>
      <c r="K5" s="45"/>
      <c r="L5" s="45"/>
      <c r="M5" s="41"/>
      <c r="N5" s="41"/>
      <c r="O5" s="41"/>
      <c r="P5" s="41"/>
      <c r="Q5" s="41"/>
      <c r="R5" s="42"/>
      <c r="U5" s="46"/>
      <c r="Y5" s="47"/>
    </row>
    <row r="6" spans="1:25" ht="40.65" customHeight="1" thickBot="1" x14ac:dyDescent="0.5">
      <c r="A6" s="43"/>
      <c r="B6" s="44"/>
      <c r="C6" s="319" t="s">
        <v>20</v>
      </c>
      <c r="D6" s="320"/>
      <c r="E6" s="48"/>
      <c r="F6" s="324" t="s">
        <v>21</v>
      </c>
      <c r="G6" s="325"/>
      <c r="H6" s="326"/>
      <c r="I6" s="49"/>
      <c r="J6" s="49"/>
      <c r="K6" s="49"/>
      <c r="L6" s="49"/>
      <c r="M6" s="41"/>
      <c r="N6" s="41"/>
      <c r="O6" s="41"/>
      <c r="P6" s="41"/>
      <c r="Q6" s="41"/>
      <c r="R6" s="42"/>
      <c r="U6" s="46"/>
      <c r="Y6" s="47"/>
    </row>
    <row r="7" spans="1:25" ht="24.9" customHeight="1" x14ac:dyDescent="0.5">
      <c r="A7" s="43"/>
      <c r="B7" s="44"/>
      <c r="C7" s="50" t="s">
        <v>22</v>
      </c>
      <c r="D7" s="51"/>
      <c r="E7" s="48"/>
      <c r="F7" s="52" t="s">
        <v>23</v>
      </c>
      <c r="G7" s="316" t="s">
        <v>24</v>
      </c>
      <c r="H7" s="317"/>
      <c r="I7" s="49"/>
      <c r="J7" s="49"/>
      <c r="K7" s="49"/>
      <c r="L7" s="49"/>
      <c r="M7" s="41"/>
      <c r="N7" s="41"/>
      <c r="O7" s="41"/>
      <c r="P7" s="41"/>
      <c r="Q7" s="41"/>
      <c r="R7" s="42"/>
      <c r="U7" s="46"/>
      <c r="Y7" s="47"/>
    </row>
    <row r="8" spans="1:25" ht="22.25" customHeight="1" x14ac:dyDescent="0.5">
      <c r="B8" s="53"/>
      <c r="C8" s="50" t="s">
        <v>25</v>
      </c>
      <c r="D8" s="51"/>
      <c r="E8" s="54"/>
      <c r="F8" s="55" t="s">
        <v>26</v>
      </c>
      <c r="G8" s="329" t="s">
        <v>27</v>
      </c>
      <c r="H8" s="329"/>
      <c r="K8" s="54"/>
      <c r="L8" s="54"/>
      <c r="M8" s="41"/>
      <c r="N8" s="41"/>
      <c r="O8" s="41"/>
      <c r="P8" s="41"/>
      <c r="Q8" s="41"/>
      <c r="R8" s="56"/>
      <c r="Y8" s="47"/>
    </row>
    <row r="9" spans="1:25" ht="22.25" customHeight="1" x14ac:dyDescent="0.5">
      <c r="B9" s="53"/>
      <c r="C9" s="50" t="s">
        <v>28</v>
      </c>
      <c r="D9" s="51"/>
      <c r="E9" s="54"/>
      <c r="F9" s="55" t="s">
        <v>29</v>
      </c>
      <c r="G9" s="329" t="s">
        <v>30</v>
      </c>
      <c r="H9" s="329"/>
      <c r="K9" s="54"/>
      <c r="L9" s="54"/>
      <c r="M9" s="41"/>
      <c r="N9" s="41"/>
      <c r="O9" s="41"/>
      <c r="P9" s="41"/>
      <c r="Q9" s="41"/>
      <c r="R9" s="56"/>
      <c r="Y9" s="47"/>
    </row>
    <row r="10" spans="1:25" ht="22.25" customHeight="1" thickBot="1" x14ac:dyDescent="0.55000000000000004">
      <c r="B10" s="53"/>
      <c r="C10" s="50" t="s">
        <v>31</v>
      </c>
      <c r="D10" s="51"/>
      <c r="E10" s="54"/>
      <c r="F10" s="57" t="s">
        <v>32</v>
      </c>
      <c r="G10" s="330" t="s">
        <v>33</v>
      </c>
      <c r="H10" s="331"/>
      <c r="K10" s="54"/>
      <c r="L10" s="54"/>
      <c r="M10" s="41"/>
      <c r="N10" s="41"/>
      <c r="O10" s="41"/>
      <c r="P10" s="41"/>
      <c r="Q10" s="41"/>
      <c r="R10" s="56"/>
      <c r="Y10" s="47"/>
    </row>
    <row r="11" spans="1:25" ht="22.25" customHeight="1" x14ac:dyDescent="0.45">
      <c r="B11" s="53"/>
      <c r="C11" s="50" t="s">
        <v>34</v>
      </c>
      <c r="D11" s="51"/>
      <c r="E11" s="54"/>
      <c r="H11" s="54"/>
      <c r="K11" s="54"/>
      <c r="L11" s="54"/>
      <c r="M11" s="41"/>
      <c r="N11" s="41"/>
      <c r="O11" s="41"/>
      <c r="P11" s="41"/>
      <c r="Q11" s="41"/>
      <c r="R11" s="56"/>
      <c r="Y11" s="47"/>
    </row>
    <row r="12" spans="1:25" ht="22.25" customHeight="1" x14ac:dyDescent="0.45">
      <c r="B12" s="53"/>
      <c r="C12" s="50" t="s">
        <v>35</v>
      </c>
      <c r="D12" s="51"/>
      <c r="E12" s="54"/>
      <c r="H12" s="54"/>
      <c r="I12" s="54"/>
      <c r="J12" s="54"/>
      <c r="K12" s="54"/>
      <c r="L12" s="54"/>
      <c r="M12" s="41"/>
      <c r="N12" s="41"/>
      <c r="O12" s="41"/>
      <c r="P12" s="41"/>
      <c r="Q12" s="41"/>
      <c r="R12" s="56"/>
      <c r="Y12" s="47"/>
    </row>
    <row r="13" spans="1:25" ht="22.25" customHeight="1" x14ac:dyDescent="0.45">
      <c r="B13" s="53"/>
      <c r="C13" s="50" t="s">
        <v>36</v>
      </c>
      <c r="D13" s="51"/>
      <c r="E13" s="54"/>
      <c r="F13" s="54"/>
      <c r="G13" s="54"/>
      <c r="H13" s="54"/>
      <c r="I13" s="54"/>
      <c r="J13" s="54"/>
      <c r="K13" s="54"/>
      <c r="L13" s="54"/>
      <c r="M13" s="41"/>
      <c r="N13" s="41"/>
      <c r="O13" s="41"/>
      <c r="P13" s="41"/>
      <c r="Q13" s="41"/>
      <c r="R13" s="56"/>
      <c r="Y13" s="47"/>
    </row>
    <row r="14" spans="1:25" ht="22.25" customHeight="1" x14ac:dyDescent="0.45">
      <c r="B14" s="53"/>
      <c r="C14" s="50" t="s">
        <v>37</v>
      </c>
      <c r="D14" s="51"/>
      <c r="E14" s="54"/>
      <c r="F14" s="54"/>
      <c r="G14" s="54"/>
      <c r="H14" s="54"/>
      <c r="I14" s="54"/>
      <c r="J14" s="54"/>
      <c r="K14" s="54"/>
      <c r="L14" s="54"/>
      <c r="M14" s="41"/>
      <c r="N14" s="41"/>
      <c r="O14" s="41"/>
      <c r="P14" s="41"/>
      <c r="Q14" s="41"/>
      <c r="R14" s="56"/>
      <c r="Y14" s="47"/>
    </row>
    <row r="15" spans="1:25" ht="22.25" customHeight="1" x14ac:dyDescent="0.45">
      <c r="B15" s="53"/>
      <c r="C15" s="50" t="s">
        <v>38</v>
      </c>
      <c r="D15" s="51"/>
      <c r="E15" s="54"/>
      <c r="F15" s="54"/>
      <c r="G15" s="54"/>
      <c r="H15" s="54"/>
      <c r="I15" s="54"/>
      <c r="J15" s="54"/>
      <c r="K15" s="54"/>
      <c r="L15" s="54"/>
      <c r="M15" s="41"/>
      <c r="N15" s="41"/>
      <c r="O15" s="41"/>
      <c r="P15" s="41"/>
      <c r="Q15" s="41"/>
      <c r="R15" s="56"/>
      <c r="Y15" s="47"/>
    </row>
    <row r="16" spans="1:25" ht="16.399999999999999" customHeight="1" thickBot="1" x14ac:dyDescent="0.5">
      <c r="B16" s="53"/>
      <c r="C16" s="58"/>
      <c r="D16" s="54"/>
      <c r="E16" s="54"/>
      <c r="F16" s="54"/>
      <c r="G16" s="54"/>
      <c r="H16" s="54"/>
      <c r="I16" s="54"/>
      <c r="J16" s="54"/>
      <c r="K16" s="54"/>
      <c r="L16" s="54"/>
      <c r="M16" s="41"/>
      <c r="N16" s="41"/>
      <c r="O16" s="41"/>
      <c r="P16" s="41"/>
      <c r="Q16" s="41"/>
      <c r="R16" s="56"/>
      <c r="Y16" s="47"/>
    </row>
    <row r="17" spans="2:31" s="41" customFormat="1" ht="41.4" customHeight="1" thickBot="1" x14ac:dyDescent="0.5">
      <c r="B17" s="59"/>
      <c r="E17" s="290" t="s">
        <v>39</v>
      </c>
      <c r="F17" s="291"/>
      <c r="G17" s="291"/>
      <c r="H17" s="291"/>
      <c r="I17" s="291"/>
      <c r="J17" s="291"/>
      <c r="K17" s="292"/>
      <c r="R17" s="60"/>
      <c r="X17" s="61"/>
      <c r="Y17" s="62" t="s">
        <v>40</v>
      </c>
      <c r="Z17" s="61"/>
      <c r="AA17" s="61"/>
      <c r="AB17" s="61"/>
      <c r="AC17" s="61"/>
      <c r="AD17" s="61"/>
      <c r="AE17" s="61"/>
    </row>
    <row r="18" spans="2:31" s="41" customFormat="1" ht="53.25" customHeight="1" thickBot="1" x14ac:dyDescent="0.5">
      <c r="B18" s="59"/>
      <c r="C18" s="63">
        <f>E4</f>
        <v>0</v>
      </c>
      <c r="D18" s="64"/>
      <c r="E18" s="65" t="s">
        <v>41</v>
      </c>
      <c r="F18" s="66" t="s">
        <v>42</v>
      </c>
      <c r="G18" s="66" t="s">
        <v>43</v>
      </c>
      <c r="H18" s="66" t="s">
        <v>44</v>
      </c>
      <c r="I18" s="66" t="s">
        <v>45</v>
      </c>
      <c r="J18" s="66" t="s">
        <v>44</v>
      </c>
      <c r="K18" s="67" t="s">
        <v>45</v>
      </c>
      <c r="L18" s="68"/>
      <c r="R18" s="60"/>
      <c r="S18" s="69"/>
      <c r="X18" s="61"/>
      <c r="Y18" s="70" t="s">
        <v>46</v>
      </c>
      <c r="Z18" s="61"/>
      <c r="AA18" s="61"/>
      <c r="AB18" s="61"/>
      <c r="AC18" s="61"/>
      <c r="AD18" s="61"/>
      <c r="AE18" s="61"/>
    </row>
    <row r="19" spans="2:31" s="41" customFormat="1" ht="42.65" customHeight="1" x14ac:dyDescent="0.45">
      <c r="B19" s="59"/>
      <c r="C19" s="305" t="s">
        <v>47</v>
      </c>
      <c r="D19" s="306"/>
      <c r="E19" s="71" t="s">
        <v>48</v>
      </c>
      <c r="F19" s="72"/>
      <c r="G19" s="72"/>
      <c r="H19" s="72"/>
      <c r="I19" s="72"/>
      <c r="J19" s="72"/>
      <c r="K19" s="73"/>
      <c r="L19" s="74"/>
      <c r="M19" s="75"/>
      <c r="O19" s="76"/>
      <c r="R19" s="60"/>
      <c r="X19" s="61"/>
      <c r="Y19" s="70" t="s">
        <v>49</v>
      </c>
      <c r="Z19" s="61"/>
      <c r="AA19" s="61"/>
      <c r="AB19" s="61"/>
      <c r="AC19" s="61"/>
      <c r="AD19" s="61"/>
      <c r="AE19" s="61"/>
    </row>
    <row r="20" spans="2:31" s="41" customFormat="1" ht="42.65" customHeight="1" x14ac:dyDescent="0.45">
      <c r="B20" s="59"/>
      <c r="C20" s="300" t="s">
        <v>50</v>
      </c>
      <c r="D20" s="301"/>
      <c r="E20" s="71" t="s">
        <v>51</v>
      </c>
      <c r="F20" s="72"/>
      <c r="G20" s="72"/>
      <c r="H20" s="72"/>
      <c r="I20" s="72"/>
      <c r="J20" s="72"/>
      <c r="K20" s="73"/>
      <c r="L20" s="74"/>
      <c r="M20" s="75"/>
      <c r="O20" s="76"/>
      <c r="R20" s="60"/>
      <c r="X20" s="61"/>
      <c r="Y20" s="70" t="s">
        <v>52</v>
      </c>
      <c r="Z20" s="61"/>
      <c r="AA20" s="61"/>
      <c r="AB20" s="61"/>
      <c r="AC20" s="61"/>
      <c r="AD20" s="61"/>
      <c r="AE20" s="61"/>
    </row>
    <row r="21" spans="2:31" s="41" customFormat="1" ht="42.65" customHeight="1" x14ac:dyDescent="0.35">
      <c r="B21" s="59"/>
      <c r="C21" s="300" t="s">
        <v>53</v>
      </c>
      <c r="D21" s="301"/>
      <c r="E21" s="71">
        <v>10</v>
      </c>
      <c r="F21" s="72"/>
      <c r="G21" s="72"/>
      <c r="H21" s="72"/>
      <c r="I21" s="72"/>
      <c r="J21" s="72"/>
      <c r="K21" s="73"/>
      <c r="L21" s="74"/>
      <c r="M21" s="75"/>
      <c r="O21" s="76"/>
      <c r="R21" s="60"/>
      <c r="X21" s="61"/>
      <c r="Y21" s="61"/>
      <c r="Z21" s="61"/>
      <c r="AA21" s="61"/>
      <c r="AB21" s="61"/>
      <c r="AC21" s="61"/>
      <c r="AD21" s="61"/>
    </row>
    <row r="22" spans="2:31" s="41" customFormat="1" ht="64.5" customHeight="1" x14ac:dyDescent="0.35">
      <c r="B22" s="59"/>
      <c r="C22" s="302" t="s">
        <v>54</v>
      </c>
      <c r="D22" s="303"/>
      <c r="E22" s="77" t="s">
        <v>49</v>
      </c>
      <c r="F22" s="72"/>
      <c r="G22" s="72"/>
      <c r="H22" s="72"/>
      <c r="I22" s="72"/>
      <c r="J22" s="72"/>
      <c r="K22" s="73"/>
      <c r="L22" s="74"/>
      <c r="M22" s="75"/>
      <c r="O22" s="76"/>
      <c r="R22" s="60"/>
      <c r="X22" s="61"/>
      <c r="Y22" s="78"/>
      <c r="Z22" s="61"/>
      <c r="AA22" s="61"/>
      <c r="AB22" s="61"/>
      <c r="AC22" s="61"/>
      <c r="AD22" s="61"/>
    </row>
    <row r="23" spans="2:31" s="41" customFormat="1" ht="42.65" customHeight="1" x14ac:dyDescent="0.35">
      <c r="B23" s="59"/>
      <c r="C23" s="300" t="s">
        <v>55</v>
      </c>
      <c r="D23" s="301"/>
      <c r="E23" s="71" t="s">
        <v>56</v>
      </c>
      <c r="F23" s="72"/>
      <c r="G23" s="72"/>
      <c r="H23" s="72"/>
      <c r="I23" s="72"/>
      <c r="J23" s="72"/>
      <c r="K23" s="73"/>
      <c r="L23" s="74"/>
      <c r="M23" s="75"/>
      <c r="O23" s="76"/>
      <c r="R23" s="60"/>
      <c r="X23" s="61"/>
      <c r="Y23" s="78"/>
      <c r="Z23" s="61"/>
      <c r="AA23" s="61"/>
      <c r="AB23" s="61"/>
      <c r="AC23" s="61"/>
      <c r="AD23" s="61"/>
    </row>
    <row r="24" spans="2:31" s="41" customFormat="1" ht="42.65" customHeight="1" x14ac:dyDescent="0.35">
      <c r="B24" s="59"/>
      <c r="C24" s="300" t="s">
        <v>57</v>
      </c>
      <c r="D24" s="301"/>
      <c r="E24" s="71" t="s">
        <v>58</v>
      </c>
      <c r="F24" s="72"/>
      <c r="G24" s="72"/>
      <c r="H24" s="72"/>
      <c r="I24" s="72"/>
      <c r="J24" s="72"/>
      <c r="K24" s="73"/>
      <c r="L24" s="74"/>
      <c r="M24" s="75"/>
      <c r="O24" s="76"/>
      <c r="R24" s="60"/>
      <c r="X24" s="61"/>
      <c r="Y24" s="78"/>
      <c r="Z24" s="61"/>
      <c r="AA24" s="61"/>
      <c r="AB24" s="61"/>
      <c r="AC24" s="61"/>
      <c r="AD24" s="61"/>
    </row>
    <row r="25" spans="2:31" s="41" customFormat="1" ht="42.65" customHeight="1" x14ac:dyDescent="0.35">
      <c r="B25" s="59"/>
      <c r="C25" s="302" t="s">
        <v>59</v>
      </c>
      <c r="D25" s="303"/>
      <c r="E25" s="79" t="s">
        <v>60</v>
      </c>
      <c r="F25" s="80"/>
      <c r="G25" s="80"/>
      <c r="H25" s="80"/>
      <c r="I25" s="80"/>
      <c r="J25" s="80"/>
      <c r="K25" s="81"/>
      <c r="L25" s="74"/>
      <c r="M25" s="75"/>
      <c r="O25" s="76"/>
      <c r="R25" s="60"/>
      <c r="X25" s="61"/>
      <c r="Y25" s="78"/>
      <c r="Z25" s="61"/>
      <c r="AA25" s="61"/>
      <c r="AB25" s="61"/>
      <c r="AC25" s="61"/>
      <c r="AD25" s="61"/>
    </row>
    <row r="26" spans="2:31" s="41" customFormat="1" ht="42.65" customHeight="1" thickBot="1" x14ac:dyDescent="0.4">
      <c r="B26" s="59"/>
      <c r="C26" s="327" t="s">
        <v>61</v>
      </c>
      <c r="D26" s="328"/>
      <c r="E26" s="82">
        <v>0</v>
      </c>
      <c r="F26" s="83"/>
      <c r="G26" s="83"/>
      <c r="H26" s="83"/>
      <c r="I26" s="83"/>
      <c r="J26" s="83"/>
      <c r="K26" s="84"/>
      <c r="L26" s="85"/>
      <c r="M26" s="86"/>
      <c r="O26" s="87"/>
      <c r="R26" s="60"/>
      <c r="X26" s="61"/>
      <c r="Y26" s="78"/>
      <c r="Z26" s="61"/>
      <c r="AA26" s="61"/>
      <c r="AB26" s="61"/>
      <c r="AC26" s="61"/>
      <c r="AD26" s="61"/>
    </row>
    <row r="27" spans="2:31" s="41" customFormat="1" ht="46.4" customHeight="1" thickBot="1" x14ac:dyDescent="0.4">
      <c r="B27" s="59"/>
      <c r="C27" s="304"/>
      <c r="D27" s="304"/>
      <c r="E27" s="88"/>
      <c r="F27" s="88"/>
      <c r="G27" s="88"/>
      <c r="H27" s="89"/>
      <c r="I27" s="89"/>
      <c r="J27" s="90"/>
      <c r="K27" s="90"/>
      <c r="L27" s="90"/>
      <c r="M27" s="90"/>
      <c r="R27" s="60"/>
      <c r="X27" s="61"/>
      <c r="Y27" s="78"/>
      <c r="Z27" s="61"/>
      <c r="AA27" s="61"/>
      <c r="AB27" s="61"/>
      <c r="AC27" s="61"/>
      <c r="AD27" s="61"/>
    </row>
    <row r="28" spans="2:31" s="41" customFormat="1" ht="33.9" customHeight="1" thickBot="1" x14ac:dyDescent="0.4">
      <c r="B28" s="59"/>
      <c r="C28" s="91"/>
      <c r="D28" s="91"/>
      <c r="E28" s="290" t="s">
        <v>62</v>
      </c>
      <c r="F28" s="291"/>
      <c r="G28" s="291"/>
      <c r="H28" s="291"/>
      <c r="I28" s="291"/>
      <c r="J28" s="291"/>
      <c r="K28" s="292"/>
      <c r="L28" s="90"/>
      <c r="M28" s="90"/>
      <c r="R28" s="60"/>
      <c r="X28" s="61"/>
      <c r="Y28" s="78"/>
      <c r="Z28" s="61"/>
      <c r="AA28" s="61"/>
      <c r="AB28" s="61"/>
      <c r="AC28" s="61"/>
      <c r="AD28" s="61"/>
    </row>
    <row r="29" spans="2:31" s="41" customFormat="1" ht="48.15" customHeight="1" thickBot="1" x14ac:dyDescent="0.4">
      <c r="B29" s="59"/>
      <c r="C29" s="91"/>
      <c r="D29" s="91"/>
      <c r="E29" s="92" t="s">
        <v>41</v>
      </c>
      <c r="F29" s="93" t="s">
        <v>42</v>
      </c>
      <c r="G29" s="93" t="s">
        <v>43</v>
      </c>
      <c r="H29" s="93" t="s">
        <v>44</v>
      </c>
      <c r="I29" s="93" t="s">
        <v>45</v>
      </c>
      <c r="J29" s="93" t="s">
        <v>44</v>
      </c>
      <c r="K29" s="94" t="s">
        <v>63</v>
      </c>
      <c r="L29" s="95" t="s">
        <v>12</v>
      </c>
      <c r="M29" s="90"/>
      <c r="N29" s="96"/>
      <c r="O29" s="97"/>
      <c r="P29" s="97"/>
      <c r="Q29" s="98"/>
      <c r="R29" s="60"/>
      <c r="X29" s="61"/>
      <c r="Y29" s="78"/>
      <c r="Z29" s="61"/>
      <c r="AA29" s="61"/>
      <c r="AB29" s="61"/>
      <c r="AC29" s="61"/>
      <c r="AD29" s="61"/>
    </row>
    <row r="30" spans="2:31" s="41" customFormat="1" ht="34.5" customHeight="1" x14ac:dyDescent="0.35">
      <c r="B30" s="307" t="s">
        <v>137</v>
      </c>
      <c r="C30" s="293" t="s">
        <v>130</v>
      </c>
      <c r="D30" s="99" t="s">
        <v>64</v>
      </c>
      <c r="E30" s="100"/>
      <c r="F30" s="100"/>
      <c r="G30" s="100"/>
      <c r="H30" s="100"/>
      <c r="I30" s="100"/>
      <c r="J30" s="100"/>
      <c r="K30" s="101"/>
      <c r="L30" s="102">
        <f>SUM(E30:K30)</f>
        <v>0</v>
      </c>
      <c r="M30" s="103"/>
      <c r="N30" s="104"/>
      <c r="O30" s="105"/>
      <c r="P30" s="105"/>
      <c r="Q30" s="104"/>
      <c r="R30" s="60"/>
      <c r="X30" s="61"/>
      <c r="Y30" s="78"/>
      <c r="Z30" s="61"/>
      <c r="AA30" s="61"/>
      <c r="AB30" s="61"/>
      <c r="AC30" s="61"/>
      <c r="AD30" s="61"/>
    </row>
    <row r="31" spans="2:31" s="41" customFormat="1" ht="34.5" customHeight="1" x14ac:dyDescent="0.35">
      <c r="B31" s="308"/>
      <c r="C31" s="294"/>
      <c r="D31" s="106" t="s">
        <v>65</v>
      </c>
      <c r="E31" s="107"/>
      <c r="F31" s="107"/>
      <c r="G31" s="107"/>
      <c r="H31" s="107"/>
      <c r="I31" s="107"/>
      <c r="J31" s="107"/>
      <c r="K31" s="108"/>
      <c r="L31" s="109">
        <f>SUM(E31:K31)</f>
        <v>0</v>
      </c>
      <c r="M31" s="103"/>
      <c r="N31" s="104"/>
      <c r="O31" s="105"/>
      <c r="P31" s="105"/>
      <c r="Q31" s="104"/>
      <c r="R31" s="60"/>
      <c r="X31" s="61"/>
      <c r="Y31" s="78"/>
      <c r="Z31" s="61"/>
      <c r="AA31" s="61"/>
      <c r="AB31" s="61"/>
      <c r="AC31" s="61"/>
      <c r="AD31" s="61"/>
    </row>
    <row r="32" spans="2:31" s="41" customFormat="1" ht="34.5" customHeight="1" thickBot="1" x14ac:dyDescent="0.4">
      <c r="B32" s="308"/>
      <c r="C32" s="295"/>
      <c r="D32" s="110" t="s">
        <v>12</v>
      </c>
      <c r="E32" s="111">
        <f>E30*E26+E31*E26</f>
        <v>0</v>
      </c>
      <c r="F32" s="111">
        <f>F30*F26+F31*F26</f>
        <v>0</v>
      </c>
      <c r="G32" s="111">
        <f t="shared" ref="G32:K32" si="0">G30*G26+G31*G26</f>
        <v>0</v>
      </c>
      <c r="H32" s="111">
        <f t="shared" si="0"/>
        <v>0</v>
      </c>
      <c r="I32" s="111">
        <f t="shared" si="0"/>
        <v>0</v>
      </c>
      <c r="J32" s="111">
        <f t="shared" si="0"/>
        <v>0</v>
      </c>
      <c r="K32" s="112">
        <f t="shared" si="0"/>
        <v>0</v>
      </c>
      <c r="L32" s="113">
        <f>SUM(E32:K32)</f>
        <v>0</v>
      </c>
      <c r="M32" s="103"/>
      <c r="N32" s="114"/>
      <c r="O32" s="115"/>
      <c r="P32" s="116"/>
      <c r="Q32" s="117"/>
      <c r="R32" s="60"/>
      <c r="X32" s="61"/>
      <c r="Y32" s="78"/>
      <c r="Z32" s="61"/>
      <c r="AA32" s="61"/>
      <c r="AB32" s="61"/>
      <c r="AC32" s="61"/>
      <c r="AD32" s="61"/>
    </row>
    <row r="33" spans="2:30" s="41" customFormat="1" ht="34.5" customHeight="1" x14ac:dyDescent="0.35">
      <c r="B33" s="308"/>
      <c r="C33" s="293" t="s">
        <v>131</v>
      </c>
      <c r="D33" s="99" t="s">
        <v>64</v>
      </c>
      <c r="E33" s="100"/>
      <c r="F33" s="100"/>
      <c r="G33" s="100"/>
      <c r="H33" s="100"/>
      <c r="I33" s="100"/>
      <c r="J33" s="100"/>
      <c r="K33" s="100"/>
      <c r="L33" s="118">
        <f>SUM(E33:K33)</f>
        <v>0</v>
      </c>
      <c r="M33" s="103"/>
      <c r="N33" s="104"/>
      <c r="O33" s="105"/>
      <c r="P33" s="105"/>
      <c r="Q33" s="104"/>
      <c r="R33" s="60"/>
      <c r="X33" s="61"/>
      <c r="Y33" s="78"/>
      <c r="Z33" s="61"/>
      <c r="AA33" s="61"/>
      <c r="AB33" s="61"/>
      <c r="AC33" s="61"/>
      <c r="AD33" s="61"/>
    </row>
    <row r="34" spans="2:30" s="41" customFormat="1" ht="34.5" customHeight="1" x14ac:dyDescent="0.35">
      <c r="B34" s="308"/>
      <c r="C34" s="294"/>
      <c r="D34" s="106" t="s">
        <v>65</v>
      </c>
      <c r="E34" s="107"/>
      <c r="F34" s="107"/>
      <c r="G34" s="107"/>
      <c r="H34" s="107"/>
      <c r="I34" s="107"/>
      <c r="J34" s="107"/>
      <c r="K34" s="107"/>
      <c r="L34" s="109">
        <f t="shared" ref="L34:L50" si="1">SUM(E34:K34)</f>
        <v>0</v>
      </c>
      <c r="M34" s="103"/>
      <c r="N34" s="104"/>
      <c r="O34" s="105"/>
      <c r="P34" s="105"/>
      <c r="Q34" s="104"/>
      <c r="R34" s="60"/>
      <c r="X34" s="61"/>
      <c r="Y34" s="78"/>
      <c r="Z34" s="61"/>
      <c r="AA34" s="61"/>
      <c r="AB34" s="61"/>
      <c r="AC34" s="61"/>
      <c r="AD34" s="61"/>
    </row>
    <row r="35" spans="2:30" s="41" customFormat="1" ht="34.5" customHeight="1" thickBot="1" x14ac:dyDescent="0.4">
      <c r="B35" s="308"/>
      <c r="C35" s="295"/>
      <c r="D35" s="110" t="s">
        <v>12</v>
      </c>
      <c r="E35" s="111">
        <f>E33*E26+E34*E26</f>
        <v>0</v>
      </c>
      <c r="F35" s="111">
        <f t="shared" ref="F35:K35" si="2">F33*F26+F34*F26</f>
        <v>0</v>
      </c>
      <c r="G35" s="111">
        <f t="shared" si="2"/>
        <v>0</v>
      </c>
      <c r="H35" s="111">
        <f t="shared" si="2"/>
        <v>0</v>
      </c>
      <c r="I35" s="111">
        <f t="shared" si="2"/>
        <v>0</v>
      </c>
      <c r="J35" s="111">
        <f t="shared" si="2"/>
        <v>0</v>
      </c>
      <c r="K35" s="112">
        <f t="shared" si="2"/>
        <v>0</v>
      </c>
      <c r="L35" s="113">
        <f t="shared" si="1"/>
        <v>0</v>
      </c>
      <c r="M35" s="103"/>
      <c r="N35" s="114"/>
      <c r="O35" s="115"/>
      <c r="P35" s="116"/>
      <c r="Q35" s="117"/>
      <c r="R35" s="60"/>
      <c r="X35" s="61"/>
      <c r="Y35" s="78"/>
      <c r="Z35" s="61"/>
      <c r="AA35" s="61"/>
      <c r="AB35" s="61"/>
      <c r="AC35" s="61"/>
      <c r="AD35" s="61"/>
    </row>
    <row r="36" spans="2:30" s="41" customFormat="1" ht="34.5" customHeight="1" x14ac:dyDescent="0.35">
      <c r="B36" s="308"/>
      <c r="C36" s="293" t="s">
        <v>132</v>
      </c>
      <c r="D36" s="99" t="s">
        <v>64</v>
      </c>
      <c r="E36" s="100"/>
      <c r="F36" s="100"/>
      <c r="G36" s="100"/>
      <c r="H36" s="100"/>
      <c r="I36" s="100"/>
      <c r="J36" s="100"/>
      <c r="K36" s="100"/>
      <c r="L36" s="118">
        <f t="shared" si="1"/>
        <v>0</v>
      </c>
      <c r="M36" s="103"/>
      <c r="N36" s="104"/>
      <c r="O36" s="105"/>
      <c r="P36" s="105"/>
      <c r="Q36" s="104"/>
      <c r="R36" s="60"/>
      <c r="X36" s="61"/>
      <c r="Y36" s="78"/>
      <c r="Z36" s="61"/>
      <c r="AA36" s="61"/>
      <c r="AB36" s="61"/>
      <c r="AC36" s="61"/>
      <c r="AD36" s="61"/>
    </row>
    <row r="37" spans="2:30" s="41" customFormat="1" ht="34.5" customHeight="1" x14ac:dyDescent="0.35">
      <c r="B37" s="308"/>
      <c r="C37" s="294"/>
      <c r="D37" s="106" t="s">
        <v>65</v>
      </c>
      <c r="E37" s="107"/>
      <c r="F37" s="107"/>
      <c r="G37" s="107"/>
      <c r="H37" s="107"/>
      <c r="I37" s="107"/>
      <c r="J37" s="107"/>
      <c r="K37" s="107"/>
      <c r="L37" s="109">
        <f t="shared" si="1"/>
        <v>0</v>
      </c>
      <c r="M37" s="103"/>
      <c r="N37" s="104"/>
      <c r="O37" s="105"/>
      <c r="P37" s="105"/>
      <c r="Q37" s="104"/>
      <c r="R37" s="60"/>
      <c r="X37" s="61"/>
      <c r="Y37" s="78"/>
      <c r="Z37" s="61"/>
      <c r="AA37" s="61"/>
      <c r="AB37" s="61"/>
      <c r="AC37" s="61"/>
      <c r="AD37" s="61"/>
    </row>
    <row r="38" spans="2:30" s="41" customFormat="1" ht="34.5" customHeight="1" thickBot="1" x14ac:dyDescent="0.4">
      <c r="B38" s="308"/>
      <c r="C38" s="295"/>
      <c r="D38" s="110" t="s">
        <v>12</v>
      </c>
      <c r="E38" s="111">
        <f>E36*E26+E37*E26</f>
        <v>0</v>
      </c>
      <c r="F38" s="111">
        <f t="shared" ref="F38:K38" si="3">F36*F26+F37*F26</f>
        <v>0</v>
      </c>
      <c r="G38" s="111">
        <f t="shared" si="3"/>
        <v>0</v>
      </c>
      <c r="H38" s="111">
        <f t="shared" si="3"/>
        <v>0</v>
      </c>
      <c r="I38" s="111">
        <f t="shared" si="3"/>
        <v>0</v>
      </c>
      <c r="J38" s="111">
        <f t="shared" si="3"/>
        <v>0</v>
      </c>
      <c r="K38" s="112">
        <f t="shared" si="3"/>
        <v>0</v>
      </c>
      <c r="L38" s="113">
        <f t="shared" si="1"/>
        <v>0</v>
      </c>
      <c r="M38" s="103"/>
      <c r="N38" s="114"/>
      <c r="O38" s="115"/>
      <c r="P38" s="116"/>
      <c r="Q38" s="117"/>
      <c r="R38" s="60"/>
      <c r="X38" s="61"/>
      <c r="Y38" s="78"/>
      <c r="Z38" s="61"/>
      <c r="AA38" s="61"/>
      <c r="AB38" s="61"/>
      <c r="AC38" s="61"/>
      <c r="AD38" s="61"/>
    </row>
    <row r="39" spans="2:30" s="41" customFormat="1" ht="34.5" customHeight="1" x14ac:dyDescent="0.35">
      <c r="B39" s="308"/>
      <c r="C39" s="293" t="s">
        <v>133</v>
      </c>
      <c r="D39" s="99" t="s">
        <v>64</v>
      </c>
      <c r="E39" s="100"/>
      <c r="F39" s="100"/>
      <c r="G39" s="100"/>
      <c r="H39" s="100"/>
      <c r="I39" s="100"/>
      <c r="J39" s="100"/>
      <c r="K39" s="100"/>
      <c r="L39" s="118">
        <f t="shared" si="1"/>
        <v>0</v>
      </c>
      <c r="M39" s="103"/>
      <c r="N39" s="104"/>
      <c r="O39" s="105"/>
      <c r="P39" s="105"/>
      <c r="Q39" s="104"/>
      <c r="R39" s="60"/>
      <c r="X39" s="61"/>
      <c r="Y39" s="78"/>
      <c r="Z39" s="61"/>
      <c r="AA39" s="61"/>
      <c r="AB39" s="61"/>
      <c r="AC39" s="61"/>
      <c r="AD39" s="61"/>
    </row>
    <row r="40" spans="2:30" s="41" customFormat="1" ht="34.5" customHeight="1" x14ac:dyDescent="0.35">
      <c r="B40" s="308"/>
      <c r="C40" s="294"/>
      <c r="D40" s="106" t="s">
        <v>65</v>
      </c>
      <c r="E40" s="107"/>
      <c r="F40" s="107"/>
      <c r="G40" s="107"/>
      <c r="H40" s="107"/>
      <c r="I40" s="107"/>
      <c r="J40" s="107"/>
      <c r="K40" s="107"/>
      <c r="L40" s="109">
        <f t="shared" si="1"/>
        <v>0</v>
      </c>
      <c r="M40" s="103"/>
      <c r="N40" s="104"/>
      <c r="O40" s="105"/>
      <c r="P40" s="105"/>
      <c r="Q40" s="104"/>
      <c r="R40" s="60"/>
      <c r="X40" s="61"/>
      <c r="Y40" s="78"/>
      <c r="Z40" s="61"/>
      <c r="AA40" s="61"/>
      <c r="AB40" s="61"/>
      <c r="AC40" s="61"/>
      <c r="AD40" s="61"/>
    </row>
    <row r="41" spans="2:30" s="41" customFormat="1" ht="34.5" customHeight="1" thickBot="1" x14ac:dyDescent="0.4">
      <c r="B41" s="308"/>
      <c r="C41" s="295"/>
      <c r="D41" s="110" t="s">
        <v>12</v>
      </c>
      <c r="E41" s="111">
        <f>E39*E26+E40*E26</f>
        <v>0</v>
      </c>
      <c r="F41" s="111">
        <f t="shared" ref="F41:K41" si="4">F39*F26+F40*F26</f>
        <v>0</v>
      </c>
      <c r="G41" s="111">
        <f t="shared" si="4"/>
        <v>0</v>
      </c>
      <c r="H41" s="111">
        <f t="shared" si="4"/>
        <v>0</v>
      </c>
      <c r="I41" s="111">
        <f t="shared" si="4"/>
        <v>0</v>
      </c>
      <c r="J41" s="111">
        <f t="shared" si="4"/>
        <v>0</v>
      </c>
      <c r="K41" s="112">
        <f t="shared" si="4"/>
        <v>0</v>
      </c>
      <c r="L41" s="113">
        <f t="shared" si="1"/>
        <v>0</v>
      </c>
      <c r="M41" s="103"/>
      <c r="N41" s="114"/>
      <c r="O41" s="115"/>
      <c r="P41" s="116"/>
      <c r="Q41" s="117"/>
      <c r="R41" s="60"/>
      <c r="T41" s="69"/>
      <c r="X41" s="61"/>
      <c r="Y41" s="78"/>
      <c r="Z41" s="61"/>
      <c r="AA41" s="61"/>
      <c r="AB41" s="61"/>
      <c r="AC41" s="61"/>
      <c r="AD41" s="61"/>
    </row>
    <row r="42" spans="2:30" s="41" customFormat="1" ht="34.5" customHeight="1" x14ac:dyDescent="0.35">
      <c r="B42" s="308"/>
      <c r="C42" s="293" t="s">
        <v>134</v>
      </c>
      <c r="D42" s="99" t="s">
        <v>64</v>
      </c>
      <c r="E42" s="100"/>
      <c r="F42" s="100"/>
      <c r="G42" s="100"/>
      <c r="H42" s="100"/>
      <c r="I42" s="100"/>
      <c r="J42" s="100"/>
      <c r="K42" s="100"/>
      <c r="L42" s="118">
        <f t="shared" si="1"/>
        <v>0</v>
      </c>
      <c r="M42" s="103"/>
      <c r="N42" s="104"/>
      <c r="O42" s="105"/>
      <c r="P42" s="105"/>
      <c r="Q42" s="104"/>
      <c r="R42" s="60"/>
      <c r="X42" s="61"/>
      <c r="Y42" s="78"/>
      <c r="Z42" s="61"/>
      <c r="AA42" s="61"/>
      <c r="AB42" s="61"/>
      <c r="AC42" s="61"/>
      <c r="AD42" s="61"/>
    </row>
    <row r="43" spans="2:30" s="41" customFormat="1" ht="34.5" customHeight="1" x14ac:dyDescent="0.35">
      <c r="B43" s="308"/>
      <c r="C43" s="294"/>
      <c r="D43" s="106" t="s">
        <v>65</v>
      </c>
      <c r="E43" s="107"/>
      <c r="F43" s="107"/>
      <c r="G43" s="107"/>
      <c r="H43" s="107"/>
      <c r="I43" s="107"/>
      <c r="J43" s="107"/>
      <c r="K43" s="107"/>
      <c r="L43" s="109">
        <f t="shared" si="1"/>
        <v>0</v>
      </c>
      <c r="M43" s="103"/>
      <c r="N43" s="104"/>
      <c r="O43" s="105"/>
      <c r="P43" s="105"/>
      <c r="Q43" s="104"/>
      <c r="R43" s="60"/>
      <c r="X43" s="61"/>
      <c r="Y43" s="78"/>
      <c r="Z43" s="61"/>
      <c r="AA43" s="61"/>
      <c r="AB43" s="61"/>
      <c r="AC43" s="61"/>
      <c r="AD43" s="61"/>
    </row>
    <row r="44" spans="2:30" s="41" customFormat="1" ht="34.5" customHeight="1" thickBot="1" x14ac:dyDescent="0.4">
      <c r="B44" s="308"/>
      <c r="C44" s="295"/>
      <c r="D44" s="110" t="s">
        <v>12</v>
      </c>
      <c r="E44" s="111">
        <f>E42*E26+E43*E26</f>
        <v>0</v>
      </c>
      <c r="F44" s="111">
        <f t="shared" ref="F44:K44" si="5">F42*F26+F43*F26</f>
        <v>0</v>
      </c>
      <c r="G44" s="111">
        <f t="shared" si="5"/>
        <v>0</v>
      </c>
      <c r="H44" s="111">
        <f t="shared" si="5"/>
        <v>0</v>
      </c>
      <c r="I44" s="111">
        <f t="shared" si="5"/>
        <v>0</v>
      </c>
      <c r="J44" s="111">
        <f t="shared" si="5"/>
        <v>0</v>
      </c>
      <c r="K44" s="112">
        <f t="shared" si="5"/>
        <v>0</v>
      </c>
      <c r="L44" s="113">
        <f>SUM(E44:K44)</f>
        <v>0</v>
      </c>
      <c r="M44" s="103"/>
      <c r="N44" s="114"/>
      <c r="O44" s="115"/>
      <c r="P44" s="116"/>
      <c r="Q44" s="117"/>
      <c r="R44" s="60"/>
      <c r="X44" s="61"/>
      <c r="Y44" s="78"/>
      <c r="Z44" s="61"/>
      <c r="AA44" s="61"/>
      <c r="AB44" s="61"/>
      <c r="AC44" s="61"/>
      <c r="AD44" s="61"/>
    </row>
    <row r="45" spans="2:30" s="41" customFormat="1" ht="34.5" customHeight="1" x14ac:dyDescent="0.35">
      <c r="B45" s="308"/>
      <c r="C45" s="293" t="s">
        <v>135</v>
      </c>
      <c r="D45" s="99" t="s">
        <v>64</v>
      </c>
      <c r="E45" s="100"/>
      <c r="F45" s="100"/>
      <c r="G45" s="100"/>
      <c r="H45" s="100"/>
      <c r="I45" s="100"/>
      <c r="J45" s="100"/>
      <c r="K45" s="100"/>
      <c r="L45" s="118">
        <f t="shared" si="1"/>
        <v>0</v>
      </c>
      <c r="M45" s="103"/>
      <c r="N45" s="104"/>
      <c r="O45" s="105"/>
      <c r="P45" s="105"/>
      <c r="Q45" s="104"/>
      <c r="R45" s="60"/>
      <c r="X45" s="61"/>
      <c r="Y45" s="78"/>
      <c r="Z45" s="61"/>
      <c r="AA45" s="61"/>
      <c r="AB45" s="61"/>
      <c r="AC45" s="61"/>
      <c r="AD45" s="61"/>
    </row>
    <row r="46" spans="2:30" s="41" customFormat="1" ht="34.5" customHeight="1" x14ac:dyDescent="0.35">
      <c r="B46" s="308"/>
      <c r="C46" s="294"/>
      <c r="D46" s="106" t="s">
        <v>65</v>
      </c>
      <c r="E46" s="107"/>
      <c r="F46" s="107"/>
      <c r="G46" s="107"/>
      <c r="H46" s="107"/>
      <c r="I46" s="107"/>
      <c r="J46" s="107"/>
      <c r="K46" s="107"/>
      <c r="L46" s="109">
        <f t="shared" si="1"/>
        <v>0</v>
      </c>
      <c r="M46" s="103"/>
      <c r="N46" s="104"/>
      <c r="O46" s="105"/>
      <c r="P46" s="105"/>
      <c r="Q46" s="104"/>
      <c r="R46" s="60"/>
      <c r="X46" s="61"/>
      <c r="Y46" s="78"/>
      <c r="Z46" s="61"/>
      <c r="AA46" s="61"/>
      <c r="AB46" s="61"/>
      <c r="AC46" s="61"/>
      <c r="AD46" s="61"/>
    </row>
    <row r="47" spans="2:30" s="41" customFormat="1" ht="34.5" customHeight="1" thickBot="1" x14ac:dyDescent="0.4">
      <c r="B47" s="308"/>
      <c r="C47" s="295"/>
      <c r="D47" s="110" t="s">
        <v>12</v>
      </c>
      <c r="E47" s="111">
        <f>E45*E26+E46*E26</f>
        <v>0</v>
      </c>
      <c r="F47" s="111">
        <f t="shared" ref="F47:K47" si="6">F45*F26+F46*F26</f>
        <v>0</v>
      </c>
      <c r="G47" s="111">
        <f t="shared" si="6"/>
        <v>0</v>
      </c>
      <c r="H47" s="111">
        <f t="shared" si="6"/>
        <v>0</v>
      </c>
      <c r="I47" s="111">
        <f t="shared" si="6"/>
        <v>0</v>
      </c>
      <c r="J47" s="111">
        <f t="shared" si="6"/>
        <v>0</v>
      </c>
      <c r="K47" s="112">
        <f t="shared" si="6"/>
        <v>0</v>
      </c>
      <c r="L47" s="113">
        <f t="shared" si="1"/>
        <v>0</v>
      </c>
      <c r="M47" s="103"/>
      <c r="N47" s="114"/>
      <c r="O47" s="115"/>
      <c r="P47" s="116"/>
      <c r="Q47" s="117"/>
      <c r="R47" s="60"/>
      <c r="X47" s="61"/>
      <c r="Y47" s="78"/>
      <c r="Z47" s="61"/>
      <c r="AA47" s="61"/>
      <c r="AB47" s="61"/>
      <c r="AC47" s="61"/>
      <c r="AD47" s="61"/>
    </row>
    <row r="48" spans="2:30" s="41" customFormat="1" ht="34.5" customHeight="1" x14ac:dyDescent="0.35">
      <c r="B48" s="308"/>
      <c r="C48" s="293" t="s">
        <v>136</v>
      </c>
      <c r="D48" s="99" t="s">
        <v>64</v>
      </c>
      <c r="E48" s="100"/>
      <c r="F48" s="100"/>
      <c r="G48" s="100"/>
      <c r="H48" s="100"/>
      <c r="I48" s="100"/>
      <c r="J48" s="100"/>
      <c r="K48" s="100"/>
      <c r="L48" s="118">
        <f t="shared" si="1"/>
        <v>0</v>
      </c>
      <c r="M48" s="103"/>
      <c r="N48" s="104"/>
      <c r="O48" s="105"/>
      <c r="P48" s="105"/>
      <c r="Q48" s="119"/>
      <c r="R48" s="60"/>
      <c r="X48" s="61"/>
      <c r="Y48" s="78"/>
      <c r="Z48" s="61"/>
      <c r="AA48" s="61"/>
      <c r="AB48" s="61"/>
      <c r="AC48" s="61"/>
      <c r="AD48" s="61"/>
    </row>
    <row r="49" spans="2:30" s="41" customFormat="1" ht="34.5" customHeight="1" x14ac:dyDescent="0.35">
      <c r="B49" s="308"/>
      <c r="C49" s="294"/>
      <c r="D49" s="106" t="s">
        <v>65</v>
      </c>
      <c r="E49" s="107"/>
      <c r="F49" s="107"/>
      <c r="G49" s="107"/>
      <c r="H49" s="107"/>
      <c r="I49" s="107"/>
      <c r="J49" s="107"/>
      <c r="K49" s="107"/>
      <c r="L49" s="109">
        <f t="shared" si="1"/>
        <v>0</v>
      </c>
      <c r="M49" s="103"/>
      <c r="N49" s="104"/>
      <c r="O49" s="105"/>
      <c r="P49" s="105"/>
      <c r="Q49" s="104"/>
      <c r="R49" s="60"/>
      <c r="X49" s="61"/>
      <c r="Y49" s="78"/>
      <c r="Z49" s="61"/>
      <c r="AA49" s="61"/>
      <c r="AB49" s="61"/>
      <c r="AC49" s="61"/>
      <c r="AD49" s="61"/>
    </row>
    <row r="50" spans="2:30" s="41" customFormat="1" ht="34.5" customHeight="1" thickBot="1" x14ac:dyDescent="0.4">
      <c r="B50" s="309"/>
      <c r="C50" s="295"/>
      <c r="D50" s="110" t="s">
        <v>12</v>
      </c>
      <c r="E50" s="111">
        <f>E48*E26+E49*E26</f>
        <v>0</v>
      </c>
      <c r="F50" s="111">
        <f t="shared" ref="F50:K50" si="7">F48*F26+F49*F26</f>
        <v>0</v>
      </c>
      <c r="G50" s="111">
        <f t="shared" si="7"/>
        <v>0</v>
      </c>
      <c r="H50" s="111">
        <f t="shared" si="7"/>
        <v>0</v>
      </c>
      <c r="I50" s="111">
        <f t="shared" si="7"/>
        <v>0</v>
      </c>
      <c r="J50" s="111">
        <f t="shared" si="7"/>
        <v>0</v>
      </c>
      <c r="K50" s="112">
        <f t="shared" si="7"/>
        <v>0</v>
      </c>
      <c r="L50" s="113">
        <f t="shared" si="1"/>
        <v>0</v>
      </c>
      <c r="M50" s="103"/>
      <c r="N50" s="114"/>
      <c r="O50" s="115"/>
      <c r="P50" s="116"/>
      <c r="Q50" s="117"/>
      <c r="R50" s="60"/>
      <c r="X50" s="61"/>
      <c r="Y50" s="78"/>
      <c r="Z50" s="61"/>
      <c r="AA50" s="61"/>
      <c r="AB50" s="61"/>
      <c r="AC50" s="61"/>
      <c r="AD50" s="61"/>
    </row>
    <row r="51" spans="2:30" s="41" customFormat="1" ht="34.5" customHeight="1" x14ac:dyDescent="0.35">
      <c r="B51" s="310" t="s">
        <v>143</v>
      </c>
      <c r="C51" s="293" t="s">
        <v>138</v>
      </c>
      <c r="D51" s="99" t="s">
        <v>64</v>
      </c>
      <c r="E51" s="100"/>
      <c r="F51" s="100"/>
      <c r="G51" s="100"/>
      <c r="H51" s="100"/>
      <c r="I51" s="100"/>
      <c r="J51" s="100"/>
      <c r="K51" s="101"/>
      <c r="L51" s="102">
        <f>SUM(E51:K51)</f>
        <v>0</v>
      </c>
      <c r="M51" s="103"/>
      <c r="N51" s="104"/>
      <c r="O51" s="175"/>
      <c r="P51" s="175"/>
      <c r="Q51" s="104"/>
      <c r="R51" s="60"/>
      <c r="X51" s="61"/>
      <c r="Y51" s="78"/>
      <c r="Z51" s="61"/>
      <c r="AA51" s="61"/>
      <c r="AB51" s="61"/>
      <c r="AC51" s="61"/>
      <c r="AD51" s="61"/>
    </row>
    <row r="52" spans="2:30" s="41" customFormat="1" ht="34.5" customHeight="1" x14ac:dyDescent="0.35">
      <c r="B52" s="311"/>
      <c r="C52" s="294"/>
      <c r="D52" s="106" t="s">
        <v>65</v>
      </c>
      <c r="E52" s="107"/>
      <c r="F52" s="107"/>
      <c r="G52" s="107"/>
      <c r="H52" s="107"/>
      <c r="I52" s="107"/>
      <c r="J52" s="107"/>
      <c r="K52" s="108"/>
      <c r="L52" s="109">
        <f>SUM(E52:K52)</f>
        <v>0</v>
      </c>
      <c r="M52" s="103"/>
      <c r="N52" s="104"/>
      <c r="O52" s="175"/>
      <c r="P52" s="175"/>
      <c r="Q52" s="104"/>
      <c r="R52" s="60"/>
      <c r="X52" s="61"/>
      <c r="Y52" s="78"/>
      <c r="Z52" s="61"/>
      <c r="AA52" s="61"/>
      <c r="AB52" s="61"/>
      <c r="AC52" s="61"/>
      <c r="AD52" s="61"/>
    </row>
    <row r="53" spans="2:30" s="41" customFormat="1" ht="34.5" customHeight="1" thickBot="1" x14ac:dyDescent="0.4">
      <c r="B53" s="311"/>
      <c r="C53" s="295"/>
      <c r="D53" s="110" t="s">
        <v>12</v>
      </c>
      <c r="E53" s="111">
        <f>E51*E47+E52*E47</f>
        <v>0</v>
      </c>
      <c r="F53" s="111">
        <f>F51*F47+F52*F47</f>
        <v>0</v>
      </c>
      <c r="G53" s="111">
        <f t="shared" ref="G53:K53" si="8">G51*G47+G52*G47</f>
        <v>0</v>
      </c>
      <c r="H53" s="111">
        <f t="shared" si="8"/>
        <v>0</v>
      </c>
      <c r="I53" s="111">
        <f t="shared" si="8"/>
        <v>0</v>
      </c>
      <c r="J53" s="111">
        <f t="shared" si="8"/>
        <v>0</v>
      </c>
      <c r="K53" s="112">
        <f t="shared" si="8"/>
        <v>0</v>
      </c>
      <c r="L53" s="113">
        <f>SUM(E53:K53)</f>
        <v>0</v>
      </c>
      <c r="M53" s="103"/>
      <c r="N53" s="114"/>
      <c r="O53" s="115"/>
      <c r="P53" s="116"/>
      <c r="Q53" s="117"/>
      <c r="R53" s="60"/>
      <c r="X53" s="61"/>
      <c r="Y53" s="78"/>
      <c r="Z53" s="61"/>
      <c r="AA53" s="61"/>
      <c r="AB53" s="61"/>
      <c r="AC53" s="61"/>
      <c r="AD53" s="61"/>
    </row>
    <row r="54" spans="2:30" s="41" customFormat="1" ht="34.5" customHeight="1" x14ac:dyDescent="0.35">
      <c r="B54" s="311"/>
      <c r="C54" s="293" t="s">
        <v>139</v>
      </c>
      <c r="D54" s="99" t="s">
        <v>64</v>
      </c>
      <c r="E54" s="100"/>
      <c r="F54" s="100"/>
      <c r="G54" s="100"/>
      <c r="H54" s="100"/>
      <c r="I54" s="100"/>
      <c r="J54" s="100"/>
      <c r="K54" s="100"/>
      <c r="L54" s="118">
        <f>SUM(E54:K54)</f>
        <v>0</v>
      </c>
      <c r="M54" s="103"/>
      <c r="N54" s="104"/>
      <c r="O54" s="175"/>
      <c r="P54" s="175"/>
      <c r="Q54" s="104"/>
      <c r="R54" s="60"/>
      <c r="X54" s="61"/>
      <c r="Y54" s="78"/>
      <c r="Z54" s="61"/>
      <c r="AA54" s="61"/>
      <c r="AB54" s="61"/>
      <c r="AC54" s="61"/>
      <c r="AD54" s="61"/>
    </row>
    <row r="55" spans="2:30" s="41" customFormat="1" ht="34.5" customHeight="1" x14ac:dyDescent="0.35">
      <c r="B55" s="311"/>
      <c r="C55" s="294"/>
      <c r="D55" s="106" t="s">
        <v>65</v>
      </c>
      <c r="E55" s="107"/>
      <c r="F55" s="107"/>
      <c r="G55" s="107"/>
      <c r="H55" s="107"/>
      <c r="I55" s="107"/>
      <c r="J55" s="107"/>
      <c r="K55" s="107"/>
      <c r="L55" s="109">
        <f t="shared" ref="L55:L64" si="9">SUM(E55:K55)</f>
        <v>0</v>
      </c>
      <c r="M55" s="103"/>
      <c r="N55" s="104"/>
      <c r="O55" s="175"/>
      <c r="P55" s="175"/>
      <c r="Q55" s="104"/>
      <c r="R55" s="60"/>
      <c r="X55" s="61"/>
      <c r="Y55" s="78"/>
      <c r="Z55" s="61"/>
      <c r="AA55" s="61"/>
      <c r="AB55" s="61"/>
      <c r="AC55" s="61"/>
      <c r="AD55" s="61"/>
    </row>
    <row r="56" spans="2:30" s="41" customFormat="1" ht="34.5" customHeight="1" thickBot="1" x14ac:dyDescent="0.4">
      <c r="B56" s="311"/>
      <c r="C56" s="295"/>
      <c r="D56" s="110" t="s">
        <v>12</v>
      </c>
      <c r="E56" s="111">
        <f>E54*E47+E55*E47</f>
        <v>0</v>
      </c>
      <c r="F56" s="111">
        <f t="shared" ref="F56:K56" si="10">F54*F47+F55*F47</f>
        <v>0</v>
      </c>
      <c r="G56" s="111">
        <f t="shared" si="10"/>
        <v>0</v>
      </c>
      <c r="H56" s="111">
        <f t="shared" si="10"/>
        <v>0</v>
      </c>
      <c r="I56" s="111">
        <f t="shared" si="10"/>
        <v>0</v>
      </c>
      <c r="J56" s="111">
        <f t="shared" si="10"/>
        <v>0</v>
      </c>
      <c r="K56" s="112">
        <f t="shared" si="10"/>
        <v>0</v>
      </c>
      <c r="L56" s="113">
        <f t="shared" si="9"/>
        <v>0</v>
      </c>
      <c r="M56" s="103"/>
      <c r="N56" s="114"/>
      <c r="O56" s="115"/>
      <c r="P56" s="116"/>
      <c r="Q56" s="117"/>
      <c r="R56" s="60"/>
      <c r="X56" s="61"/>
      <c r="Y56" s="78"/>
      <c r="Z56" s="61"/>
      <c r="AA56" s="61"/>
      <c r="AB56" s="61"/>
      <c r="AC56" s="61"/>
      <c r="AD56" s="61"/>
    </row>
    <row r="57" spans="2:30" s="41" customFormat="1" ht="34.5" customHeight="1" x14ac:dyDescent="0.35">
      <c r="B57" s="311"/>
      <c r="C57" s="293" t="s">
        <v>140</v>
      </c>
      <c r="D57" s="99" t="s">
        <v>64</v>
      </c>
      <c r="E57" s="100"/>
      <c r="F57" s="100"/>
      <c r="G57" s="100"/>
      <c r="H57" s="100"/>
      <c r="I57" s="100"/>
      <c r="J57" s="100"/>
      <c r="K57" s="100"/>
      <c r="L57" s="118">
        <f t="shared" si="9"/>
        <v>0</v>
      </c>
      <c r="M57" s="103"/>
      <c r="N57" s="104"/>
      <c r="O57" s="175"/>
      <c r="P57" s="175"/>
      <c r="Q57" s="104"/>
      <c r="R57" s="60"/>
      <c r="X57" s="61"/>
      <c r="Y57" s="78"/>
      <c r="Z57" s="61"/>
      <c r="AA57" s="61"/>
      <c r="AB57" s="61"/>
      <c r="AC57" s="61"/>
      <c r="AD57" s="61"/>
    </row>
    <row r="58" spans="2:30" s="41" customFormat="1" ht="34.5" customHeight="1" x14ac:dyDescent="0.35">
      <c r="B58" s="311"/>
      <c r="C58" s="294"/>
      <c r="D58" s="106" t="s">
        <v>65</v>
      </c>
      <c r="E58" s="107"/>
      <c r="F58" s="107"/>
      <c r="G58" s="107"/>
      <c r="H58" s="107"/>
      <c r="I58" s="107"/>
      <c r="J58" s="107"/>
      <c r="K58" s="107"/>
      <c r="L58" s="109">
        <f t="shared" si="9"/>
        <v>0</v>
      </c>
      <c r="M58" s="103"/>
      <c r="N58" s="104"/>
      <c r="O58" s="175"/>
      <c r="P58" s="175"/>
      <c r="Q58" s="104"/>
      <c r="R58" s="60"/>
      <c r="X58" s="61"/>
      <c r="Y58" s="78"/>
      <c r="Z58" s="61"/>
      <c r="AA58" s="61"/>
      <c r="AB58" s="61"/>
      <c r="AC58" s="61"/>
      <c r="AD58" s="61"/>
    </row>
    <row r="59" spans="2:30" s="41" customFormat="1" ht="34.5" customHeight="1" thickBot="1" x14ac:dyDescent="0.4">
      <c r="B59" s="311"/>
      <c r="C59" s="295"/>
      <c r="D59" s="110" t="s">
        <v>12</v>
      </c>
      <c r="E59" s="111">
        <f>E57*E47+E58*E47</f>
        <v>0</v>
      </c>
      <c r="F59" s="111">
        <f t="shared" ref="F59:K59" si="11">F57*F47+F58*F47</f>
        <v>0</v>
      </c>
      <c r="G59" s="111">
        <f t="shared" si="11"/>
        <v>0</v>
      </c>
      <c r="H59" s="111">
        <f t="shared" si="11"/>
        <v>0</v>
      </c>
      <c r="I59" s="111">
        <f t="shared" si="11"/>
        <v>0</v>
      </c>
      <c r="J59" s="111">
        <f t="shared" si="11"/>
        <v>0</v>
      </c>
      <c r="K59" s="112">
        <f t="shared" si="11"/>
        <v>0</v>
      </c>
      <c r="L59" s="113">
        <f t="shared" si="9"/>
        <v>0</v>
      </c>
      <c r="M59" s="103"/>
      <c r="N59" s="114"/>
      <c r="O59" s="115"/>
      <c r="P59" s="116"/>
      <c r="Q59" s="117"/>
      <c r="R59" s="60"/>
      <c r="X59" s="61"/>
      <c r="Y59" s="78"/>
      <c r="Z59" s="61"/>
      <c r="AA59" s="61"/>
      <c r="AB59" s="61"/>
      <c r="AC59" s="61"/>
      <c r="AD59" s="61"/>
    </row>
    <row r="60" spans="2:30" s="41" customFormat="1" ht="34.5" customHeight="1" x14ac:dyDescent="0.35">
      <c r="B60" s="311"/>
      <c r="C60" s="293" t="s">
        <v>141</v>
      </c>
      <c r="D60" s="99" t="s">
        <v>64</v>
      </c>
      <c r="E60" s="100"/>
      <c r="F60" s="100"/>
      <c r="G60" s="100"/>
      <c r="H60" s="100"/>
      <c r="I60" s="100"/>
      <c r="J60" s="100"/>
      <c r="K60" s="100"/>
      <c r="L60" s="118">
        <f t="shared" si="9"/>
        <v>0</v>
      </c>
      <c r="M60" s="103"/>
      <c r="N60" s="104"/>
      <c r="O60" s="175"/>
      <c r="P60" s="175"/>
      <c r="Q60" s="104"/>
      <c r="R60" s="60"/>
      <c r="X60" s="61"/>
      <c r="Y60" s="78"/>
      <c r="Z60" s="61"/>
      <c r="AA60" s="61"/>
      <c r="AB60" s="61"/>
      <c r="AC60" s="61"/>
      <c r="AD60" s="61"/>
    </row>
    <row r="61" spans="2:30" s="41" customFormat="1" ht="34.5" customHeight="1" x14ac:dyDescent="0.35">
      <c r="B61" s="311"/>
      <c r="C61" s="294"/>
      <c r="D61" s="106" t="s">
        <v>65</v>
      </c>
      <c r="E61" s="107"/>
      <c r="F61" s="107"/>
      <c r="G61" s="107"/>
      <c r="H61" s="107"/>
      <c r="I61" s="107"/>
      <c r="J61" s="107"/>
      <c r="K61" s="107"/>
      <c r="L61" s="109">
        <f t="shared" si="9"/>
        <v>0</v>
      </c>
      <c r="M61" s="103"/>
      <c r="N61" s="104"/>
      <c r="O61" s="175"/>
      <c r="P61" s="175"/>
      <c r="Q61" s="104"/>
      <c r="R61" s="60"/>
      <c r="X61" s="61"/>
      <c r="Y61" s="78"/>
      <c r="Z61" s="61"/>
      <c r="AA61" s="61"/>
      <c r="AB61" s="61"/>
      <c r="AC61" s="61"/>
      <c r="AD61" s="61"/>
    </row>
    <row r="62" spans="2:30" s="41" customFormat="1" ht="34.5" customHeight="1" thickBot="1" x14ac:dyDescent="0.4">
      <c r="B62" s="311"/>
      <c r="C62" s="295"/>
      <c r="D62" s="110" t="s">
        <v>12</v>
      </c>
      <c r="E62" s="111">
        <f>E60*E47+E61*E47</f>
        <v>0</v>
      </c>
      <c r="F62" s="111">
        <f t="shared" ref="F62:K62" si="12">F60*F47+F61*F47</f>
        <v>0</v>
      </c>
      <c r="G62" s="111">
        <f t="shared" si="12"/>
        <v>0</v>
      </c>
      <c r="H62" s="111">
        <f t="shared" si="12"/>
        <v>0</v>
      </c>
      <c r="I62" s="111">
        <f t="shared" si="12"/>
        <v>0</v>
      </c>
      <c r="J62" s="111">
        <f t="shared" si="12"/>
        <v>0</v>
      </c>
      <c r="K62" s="112">
        <f t="shared" si="12"/>
        <v>0</v>
      </c>
      <c r="L62" s="113">
        <f t="shared" si="9"/>
        <v>0</v>
      </c>
      <c r="M62" s="103"/>
      <c r="N62" s="114"/>
      <c r="O62" s="115"/>
      <c r="P62" s="116"/>
      <c r="Q62" s="117"/>
      <c r="R62" s="60"/>
      <c r="T62" s="69"/>
      <c r="X62" s="61"/>
      <c r="Y62" s="78"/>
      <c r="Z62" s="61"/>
      <c r="AA62" s="61"/>
      <c r="AB62" s="61"/>
      <c r="AC62" s="61"/>
      <c r="AD62" s="61"/>
    </row>
    <row r="63" spans="2:30" s="41" customFormat="1" ht="34.5" customHeight="1" x14ac:dyDescent="0.35">
      <c r="B63" s="311"/>
      <c r="C63" s="293" t="s">
        <v>142</v>
      </c>
      <c r="D63" s="99" t="s">
        <v>64</v>
      </c>
      <c r="E63" s="100"/>
      <c r="F63" s="100"/>
      <c r="G63" s="100"/>
      <c r="H63" s="100"/>
      <c r="I63" s="100"/>
      <c r="J63" s="100"/>
      <c r="K63" s="100"/>
      <c r="L63" s="118">
        <f t="shared" si="9"/>
        <v>0</v>
      </c>
      <c r="M63" s="103"/>
      <c r="N63" s="104"/>
      <c r="O63" s="175"/>
      <c r="P63" s="175"/>
      <c r="Q63" s="104"/>
      <c r="R63" s="60"/>
      <c r="X63" s="61"/>
      <c r="Y63" s="78"/>
      <c r="Z63" s="61"/>
      <c r="AA63" s="61"/>
      <c r="AB63" s="61"/>
      <c r="AC63" s="61"/>
      <c r="AD63" s="61"/>
    </row>
    <row r="64" spans="2:30" s="41" customFormat="1" ht="34.5" customHeight="1" x14ac:dyDescent="0.35">
      <c r="B64" s="311"/>
      <c r="C64" s="294"/>
      <c r="D64" s="106" t="s">
        <v>65</v>
      </c>
      <c r="E64" s="107"/>
      <c r="F64" s="107"/>
      <c r="G64" s="107"/>
      <c r="H64" s="107"/>
      <c r="I64" s="107"/>
      <c r="J64" s="107"/>
      <c r="K64" s="107"/>
      <c r="L64" s="109">
        <f t="shared" si="9"/>
        <v>0</v>
      </c>
      <c r="M64" s="103"/>
      <c r="N64" s="104"/>
      <c r="O64" s="175"/>
      <c r="P64" s="175"/>
      <c r="Q64" s="104"/>
      <c r="R64" s="60"/>
      <c r="X64" s="61"/>
      <c r="Y64" s="78"/>
      <c r="Z64" s="61"/>
      <c r="AA64" s="61"/>
      <c r="AB64" s="61"/>
      <c r="AC64" s="61"/>
      <c r="AD64" s="61"/>
    </row>
    <row r="65" spans="2:30" s="41" customFormat="1" ht="34.5" customHeight="1" thickBot="1" x14ac:dyDescent="0.4">
      <c r="B65" s="312"/>
      <c r="C65" s="295"/>
      <c r="D65" s="110" t="s">
        <v>12</v>
      </c>
      <c r="E65" s="111">
        <f>E63*E47+E64*E47</f>
        <v>0</v>
      </c>
      <c r="F65" s="111">
        <f t="shared" ref="F65:K65" si="13">F63*F47+F64*F47</f>
        <v>0</v>
      </c>
      <c r="G65" s="111">
        <f t="shared" si="13"/>
        <v>0</v>
      </c>
      <c r="H65" s="111">
        <f t="shared" si="13"/>
        <v>0</v>
      </c>
      <c r="I65" s="111">
        <f t="shared" si="13"/>
        <v>0</v>
      </c>
      <c r="J65" s="111">
        <f t="shared" si="13"/>
        <v>0</v>
      </c>
      <c r="K65" s="112">
        <f t="shared" si="13"/>
        <v>0</v>
      </c>
      <c r="L65" s="113">
        <f>SUM(E65:K65)</f>
        <v>0</v>
      </c>
      <c r="M65" s="103"/>
      <c r="N65" s="114"/>
      <c r="O65" s="115"/>
      <c r="P65" s="116"/>
      <c r="Q65" s="117"/>
      <c r="R65" s="60"/>
      <c r="X65" s="61"/>
      <c r="Y65" s="78"/>
      <c r="Z65" s="61"/>
      <c r="AA65" s="61"/>
      <c r="AB65" s="61"/>
      <c r="AC65" s="61"/>
      <c r="AD65" s="61"/>
    </row>
    <row r="66" spans="2:30" s="41" customFormat="1" ht="34.5" customHeight="1" x14ac:dyDescent="0.35">
      <c r="B66" s="313" t="s">
        <v>151</v>
      </c>
      <c r="C66" s="293" t="s">
        <v>144</v>
      </c>
      <c r="D66" s="99" t="s">
        <v>64</v>
      </c>
      <c r="E66" s="100"/>
      <c r="F66" s="100"/>
      <c r="G66" s="100"/>
      <c r="H66" s="100"/>
      <c r="I66" s="100"/>
      <c r="J66" s="100"/>
      <c r="K66" s="100"/>
      <c r="L66" s="118">
        <f t="shared" ref="L66:L73" si="14">SUM(E66:K66)</f>
        <v>0</v>
      </c>
      <c r="M66" s="103"/>
      <c r="N66" s="104"/>
      <c r="O66" s="175"/>
      <c r="P66" s="175"/>
      <c r="Q66" s="104"/>
      <c r="R66" s="60"/>
      <c r="X66" s="61"/>
      <c r="Y66" s="78"/>
      <c r="Z66" s="61"/>
      <c r="AA66" s="61"/>
      <c r="AB66" s="61"/>
      <c r="AC66" s="61"/>
      <c r="AD66" s="61"/>
    </row>
    <row r="67" spans="2:30" s="41" customFormat="1" ht="34.5" customHeight="1" x14ac:dyDescent="0.35">
      <c r="B67" s="314"/>
      <c r="C67" s="294"/>
      <c r="D67" s="106" t="s">
        <v>65</v>
      </c>
      <c r="E67" s="107"/>
      <c r="F67" s="107"/>
      <c r="G67" s="107"/>
      <c r="H67" s="107"/>
      <c r="I67" s="107"/>
      <c r="J67" s="107"/>
      <c r="K67" s="107"/>
      <c r="L67" s="109">
        <f t="shared" si="14"/>
        <v>0</v>
      </c>
      <c r="M67" s="103"/>
      <c r="N67" s="104"/>
      <c r="O67" s="175"/>
      <c r="P67" s="175"/>
      <c r="Q67" s="104"/>
      <c r="R67" s="60"/>
      <c r="X67" s="61"/>
      <c r="Y67" s="78"/>
      <c r="Z67" s="61"/>
      <c r="AA67" s="61"/>
      <c r="AB67" s="61"/>
      <c r="AC67" s="61"/>
      <c r="AD67" s="61"/>
    </row>
    <row r="68" spans="2:30" s="41" customFormat="1" ht="34.5" customHeight="1" thickBot="1" x14ac:dyDescent="0.4">
      <c r="B68" s="314"/>
      <c r="C68" s="295"/>
      <c r="D68" s="110" t="s">
        <v>12</v>
      </c>
      <c r="E68" s="111">
        <f>E66*E47+E67*E47</f>
        <v>0</v>
      </c>
      <c r="F68" s="111">
        <f t="shared" ref="F68:K68" si="15">F66*F47+F67*F47</f>
        <v>0</v>
      </c>
      <c r="G68" s="111">
        <f t="shared" si="15"/>
        <v>0</v>
      </c>
      <c r="H68" s="111">
        <f t="shared" si="15"/>
        <v>0</v>
      </c>
      <c r="I68" s="111">
        <f t="shared" si="15"/>
        <v>0</v>
      </c>
      <c r="J68" s="111">
        <f t="shared" si="15"/>
        <v>0</v>
      </c>
      <c r="K68" s="112">
        <f t="shared" si="15"/>
        <v>0</v>
      </c>
      <c r="L68" s="113">
        <f t="shared" si="14"/>
        <v>0</v>
      </c>
      <c r="M68" s="103"/>
      <c r="N68" s="114"/>
      <c r="O68" s="115"/>
      <c r="P68" s="116"/>
      <c r="Q68" s="117"/>
      <c r="R68" s="60"/>
      <c r="X68" s="61"/>
      <c r="Y68" s="78"/>
      <c r="Z68" s="61"/>
      <c r="AA68" s="61"/>
      <c r="AB68" s="61"/>
      <c r="AC68" s="61"/>
      <c r="AD68" s="61"/>
    </row>
    <row r="69" spans="2:30" s="41" customFormat="1" ht="34.5" customHeight="1" x14ac:dyDescent="0.35">
      <c r="B69" s="314"/>
      <c r="C69" s="293" t="s">
        <v>145</v>
      </c>
      <c r="D69" s="99" t="s">
        <v>64</v>
      </c>
      <c r="E69" s="100"/>
      <c r="F69" s="100"/>
      <c r="G69" s="100"/>
      <c r="H69" s="100"/>
      <c r="I69" s="100"/>
      <c r="J69" s="100"/>
      <c r="K69" s="100"/>
      <c r="L69" s="118">
        <f t="shared" si="14"/>
        <v>0</v>
      </c>
      <c r="M69" s="103"/>
      <c r="N69" s="104"/>
      <c r="O69" s="175"/>
      <c r="P69" s="175"/>
      <c r="Q69" s="119"/>
      <c r="R69" s="60"/>
      <c r="X69" s="61"/>
      <c r="Y69" s="78"/>
      <c r="Z69" s="61"/>
      <c r="AA69" s="61"/>
      <c r="AB69" s="61"/>
      <c r="AC69" s="61"/>
      <c r="AD69" s="61"/>
    </row>
    <row r="70" spans="2:30" s="41" customFormat="1" ht="34.5" customHeight="1" x14ac:dyDescent="0.35">
      <c r="B70" s="314"/>
      <c r="C70" s="294"/>
      <c r="D70" s="106" t="s">
        <v>65</v>
      </c>
      <c r="E70" s="107"/>
      <c r="F70" s="107"/>
      <c r="G70" s="107"/>
      <c r="H70" s="107"/>
      <c r="I70" s="107"/>
      <c r="J70" s="107"/>
      <c r="K70" s="107"/>
      <c r="L70" s="109">
        <f t="shared" si="14"/>
        <v>0</v>
      </c>
      <c r="M70" s="103"/>
      <c r="N70" s="104"/>
      <c r="O70" s="175"/>
      <c r="P70" s="175"/>
      <c r="Q70" s="104"/>
      <c r="R70" s="60"/>
      <c r="X70" s="61"/>
      <c r="Y70" s="78"/>
      <c r="Z70" s="61"/>
      <c r="AA70" s="61"/>
      <c r="AB70" s="61"/>
      <c r="AC70" s="61"/>
      <c r="AD70" s="61"/>
    </row>
    <row r="71" spans="2:30" s="41" customFormat="1" ht="34.5" customHeight="1" thickBot="1" x14ac:dyDescent="0.4">
      <c r="B71" s="314"/>
      <c r="C71" s="295"/>
      <c r="D71" s="110" t="s">
        <v>12</v>
      </c>
      <c r="E71" s="111">
        <f>E69*E47+E70*E47</f>
        <v>0</v>
      </c>
      <c r="F71" s="111">
        <f t="shared" ref="F71:K71" si="16">F69*F47+F70*F47</f>
        <v>0</v>
      </c>
      <c r="G71" s="111">
        <f t="shared" si="16"/>
        <v>0</v>
      </c>
      <c r="H71" s="111">
        <f t="shared" si="16"/>
        <v>0</v>
      </c>
      <c r="I71" s="111">
        <f t="shared" si="16"/>
        <v>0</v>
      </c>
      <c r="J71" s="111">
        <f t="shared" si="16"/>
        <v>0</v>
      </c>
      <c r="K71" s="112">
        <f t="shared" si="16"/>
        <v>0</v>
      </c>
      <c r="L71" s="113">
        <f t="shared" si="14"/>
        <v>0</v>
      </c>
      <c r="M71" s="103"/>
      <c r="N71" s="114"/>
      <c r="O71" s="115"/>
      <c r="P71" s="116"/>
      <c r="Q71" s="117"/>
      <c r="R71" s="60"/>
      <c r="X71" s="61"/>
      <c r="Y71" s="78"/>
      <c r="Z71" s="61"/>
      <c r="AA71" s="61"/>
      <c r="AB71" s="61"/>
      <c r="AC71" s="61"/>
      <c r="AD71" s="61"/>
    </row>
    <row r="72" spans="2:30" s="41" customFormat="1" ht="34.5" customHeight="1" x14ac:dyDescent="0.35">
      <c r="B72" s="314"/>
      <c r="C72" s="293" t="s">
        <v>146</v>
      </c>
      <c r="D72" s="99" t="s">
        <v>64</v>
      </c>
      <c r="E72" s="100"/>
      <c r="F72" s="100"/>
      <c r="G72" s="100"/>
      <c r="H72" s="100"/>
      <c r="I72" s="100"/>
      <c r="J72" s="100"/>
      <c r="K72" s="100"/>
      <c r="L72" s="118">
        <f t="shared" si="14"/>
        <v>0</v>
      </c>
      <c r="M72" s="103"/>
      <c r="N72" s="104"/>
      <c r="O72" s="175"/>
      <c r="P72" s="175"/>
      <c r="Q72" s="104"/>
      <c r="R72" s="60"/>
      <c r="X72" s="61"/>
      <c r="Y72" s="78"/>
      <c r="Z72" s="61"/>
      <c r="AA72" s="61"/>
      <c r="AB72" s="61"/>
      <c r="AC72" s="61"/>
      <c r="AD72" s="61"/>
    </row>
    <row r="73" spans="2:30" s="41" customFormat="1" ht="34.5" customHeight="1" x14ac:dyDescent="0.35">
      <c r="B73" s="314"/>
      <c r="C73" s="294"/>
      <c r="D73" s="106" t="s">
        <v>65</v>
      </c>
      <c r="E73" s="107"/>
      <c r="F73" s="107"/>
      <c r="G73" s="107"/>
      <c r="H73" s="107"/>
      <c r="I73" s="107"/>
      <c r="J73" s="107"/>
      <c r="K73" s="107"/>
      <c r="L73" s="109">
        <f t="shared" si="14"/>
        <v>0</v>
      </c>
      <c r="M73" s="103"/>
      <c r="N73" s="104"/>
      <c r="O73" s="175"/>
      <c r="P73" s="175"/>
      <c r="Q73" s="104"/>
      <c r="R73" s="60"/>
      <c r="X73" s="61"/>
      <c r="Y73" s="78"/>
      <c r="Z73" s="61"/>
      <c r="AA73" s="61"/>
      <c r="AB73" s="61"/>
      <c r="AC73" s="61"/>
      <c r="AD73" s="61"/>
    </row>
    <row r="74" spans="2:30" s="41" customFormat="1" ht="34.5" customHeight="1" thickBot="1" x14ac:dyDescent="0.4">
      <c r="B74" s="314"/>
      <c r="C74" s="295"/>
      <c r="D74" s="110" t="s">
        <v>12</v>
      </c>
      <c r="E74" s="111">
        <f>E72*E56+E73*E56</f>
        <v>0</v>
      </c>
      <c r="F74" s="111">
        <f t="shared" ref="F74:K74" si="17">F72*F56+F73*F56</f>
        <v>0</v>
      </c>
      <c r="G74" s="111">
        <f t="shared" si="17"/>
        <v>0</v>
      </c>
      <c r="H74" s="111">
        <f t="shared" si="17"/>
        <v>0</v>
      </c>
      <c r="I74" s="111">
        <f t="shared" si="17"/>
        <v>0</v>
      </c>
      <c r="J74" s="111">
        <f t="shared" si="17"/>
        <v>0</v>
      </c>
      <c r="K74" s="112">
        <f t="shared" si="17"/>
        <v>0</v>
      </c>
      <c r="L74" s="113">
        <f>SUM(E74:K74)</f>
        <v>0</v>
      </c>
      <c r="M74" s="103"/>
      <c r="N74" s="114"/>
      <c r="O74" s="115"/>
      <c r="P74" s="116"/>
      <c r="Q74" s="117"/>
      <c r="R74" s="60"/>
      <c r="X74" s="61"/>
      <c r="Y74" s="78"/>
      <c r="Z74" s="61"/>
      <c r="AA74" s="61"/>
      <c r="AB74" s="61"/>
      <c r="AC74" s="61"/>
      <c r="AD74" s="61"/>
    </row>
    <row r="75" spans="2:30" s="41" customFormat="1" ht="34.5" customHeight="1" x14ac:dyDescent="0.35">
      <c r="B75" s="314"/>
      <c r="C75" s="293" t="s">
        <v>147</v>
      </c>
      <c r="D75" s="99" t="s">
        <v>64</v>
      </c>
      <c r="E75" s="100"/>
      <c r="F75" s="100"/>
      <c r="G75" s="100"/>
      <c r="H75" s="100"/>
      <c r="I75" s="100"/>
      <c r="J75" s="100"/>
      <c r="K75" s="100"/>
      <c r="L75" s="118">
        <f t="shared" ref="L75:L80" si="18">SUM(E75:K75)</f>
        <v>0</v>
      </c>
      <c r="M75" s="103"/>
      <c r="N75" s="104"/>
      <c r="O75" s="175"/>
      <c r="P75" s="175"/>
      <c r="Q75" s="104"/>
      <c r="R75" s="60"/>
      <c r="X75" s="61"/>
      <c r="Y75" s="78"/>
      <c r="Z75" s="61"/>
      <c r="AA75" s="61"/>
      <c r="AB75" s="61"/>
      <c r="AC75" s="61"/>
      <c r="AD75" s="61"/>
    </row>
    <row r="76" spans="2:30" s="41" customFormat="1" ht="34.5" customHeight="1" x14ac:dyDescent="0.35">
      <c r="B76" s="314"/>
      <c r="C76" s="294"/>
      <c r="D76" s="106" t="s">
        <v>65</v>
      </c>
      <c r="E76" s="107"/>
      <c r="F76" s="107"/>
      <c r="G76" s="107"/>
      <c r="H76" s="107"/>
      <c r="I76" s="107"/>
      <c r="J76" s="107"/>
      <c r="K76" s="107"/>
      <c r="L76" s="109">
        <f t="shared" si="18"/>
        <v>0</v>
      </c>
      <c r="M76" s="103"/>
      <c r="N76" s="104"/>
      <c r="O76" s="175"/>
      <c r="P76" s="175"/>
      <c r="Q76" s="104"/>
      <c r="R76" s="60"/>
      <c r="X76" s="61"/>
      <c r="Y76" s="78"/>
      <c r="Z76" s="61"/>
      <c r="AA76" s="61"/>
      <c r="AB76" s="61"/>
      <c r="AC76" s="61"/>
      <c r="AD76" s="61"/>
    </row>
    <row r="77" spans="2:30" s="41" customFormat="1" ht="34.5" customHeight="1" thickBot="1" x14ac:dyDescent="0.4">
      <c r="B77" s="314"/>
      <c r="C77" s="295"/>
      <c r="D77" s="110" t="s">
        <v>12</v>
      </c>
      <c r="E77" s="111">
        <f>E75*E56+E76*E56</f>
        <v>0</v>
      </c>
      <c r="F77" s="111">
        <f t="shared" ref="F77:K77" si="19">F75*F56+F76*F56</f>
        <v>0</v>
      </c>
      <c r="G77" s="111">
        <f t="shared" si="19"/>
        <v>0</v>
      </c>
      <c r="H77" s="111">
        <f t="shared" si="19"/>
        <v>0</v>
      </c>
      <c r="I77" s="111">
        <f t="shared" si="19"/>
        <v>0</v>
      </c>
      <c r="J77" s="111">
        <f t="shared" si="19"/>
        <v>0</v>
      </c>
      <c r="K77" s="112">
        <f t="shared" si="19"/>
        <v>0</v>
      </c>
      <c r="L77" s="113">
        <f t="shared" si="18"/>
        <v>0</v>
      </c>
      <c r="M77" s="103"/>
      <c r="N77" s="114"/>
      <c r="O77" s="115"/>
      <c r="P77" s="116"/>
      <c r="Q77" s="117"/>
      <c r="R77" s="60"/>
      <c r="X77" s="61"/>
      <c r="Y77" s="78"/>
      <c r="Z77" s="61"/>
      <c r="AA77" s="61"/>
      <c r="AB77" s="61"/>
      <c r="AC77" s="61"/>
      <c r="AD77" s="61"/>
    </row>
    <row r="78" spans="2:30" s="41" customFormat="1" ht="34.5" customHeight="1" x14ac:dyDescent="0.35">
      <c r="B78" s="314"/>
      <c r="C78" s="293" t="s">
        <v>148</v>
      </c>
      <c r="D78" s="99" t="s">
        <v>64</v>
      </c>
      <c r="E78" s="100"/>
      <c r="F78" s="100"/>
      <c r="G78" s="100"/>
      <c r="H78" s="100"/>
      <c r="I78" s="100"/>
      <c r="J78" s="100"/>
      <c r="K78" s="100"/>
      <c r="L78" s="118">
        <f t="shared" si="18"/>
        <v>0</v>
      </c>
      <c r="M78" s="103"/>
      <c r="N78" s="104"/>
      <c r="O78" s="175"/>
      <c r="P78" s="175"/>
      <c r="Q78" s="119"/>
      <c r="R78" s="60"/>
      <c r="X78" s="61"/>
      <c r="Y78" s="78"/>
      <c r="Z78" s="61"/>
      <c r="AA78" s="61"/>
      <c r="AB78" s="61"/>
      <c r="AC78" s="61"/>
      <c r="AD78" s="61"/>
    </row>
    <row r="79" spans="2:30" s="41" customFormat="1" ht="34.5" customHeight="1" x14ac:dyDescent="0.35">
      <c r="B79" s="314"/>
      <c r="C79" s="294"/>
      <c r="D79" s="106" t="s">
        <v>65</v>
      </c>
      <c r="E79" s="107"/>
      <c r="F79" s="107"/>
      <c r="G79" s="107"/>
      <c r="H79" s="107"/>
      <c r="I79" s="107"/>
      <c r="J79" s="107"/>
      <c r="K79" s="107"/>
      <c r="L79" s="109">
        <f t="shared" si="18"/>
        <v>0</v>
      </c>
      <c r="M79" s="103"/>
      <c r="N79" s="104"/>
      <c r="O79" s="175"/>
      <c r="P79" s="175"/>
      <c r="Q79" s="104"/>
      <c r="R79" s="60"/>
      <c r="X79" s="61"/>
      <c r="Y79" s="78"/>
      <c r="Z79" s="61"/>
      <c r="AA79" s="61"/>
      <c r="AB79" s="61"/>
      <c r="AC79" s="61"/>
      <c r="AD79" s="61"/>
    </row>
    <row r="80" spans="2:30" s="41" customFormat="1" ht="34.5" customHeight="1" thickBot="1" x14ac:dyDescent="0.4">
      <c r="B80" s="314"/>
      <c r="C80" s="295"/>
      <c r="D80" s="110" t="s">
        <v>12</v>
      </c>
      <c r="E80" s="111">
        <f>E78*E56+E79*E56</f>
        <v>0</v>
      </c>
      <c r="F80" s="111">
        <f t="shared" ref="F80:K80" si="20">F78*F56+F79*F56</f>
        <v>0</v>
      </c>
      <c r="G80" s="111">
        <f t="shared" si="20"/>
        <v>0</v>
      </c>
      <c r="H80" s="111">
        <f t="shared" si="20"/>
        <v>0</v>
      </c>
      <c r="I80" s="111">
        <f t="shared" si="20"/>
        <v>0</v>
      </c>
      <c r="J80" s="111">
        <f t="shared" si="20"/>
        <v>0</v>
      </c>
      <c r="K80" s="112">
        <f t="shared" si="20"/>
        <v>0</v>
      </c>
      <c r="L80" s="113">
        <f t="shared" si="18"/>
        <v>0</v>
      </c>
      <c r="M80" s="103"/>
      <c r="N80" s="114"/>
      <c r="O80" s="115"/>
      <c r="P80" s="116"/>
      <c r="Q80" s="117"/>
      <c r="R80" s="60"/>
      <c r="X80" s="61"/>
      <c r="Y80" s="78"/>
      <c r="Z80" s="61"/>
      <c r="AA80" s="61"/>
      <c r="AB80" s="61"/>
      <c r="AC80" s="61"/>
      <c r="AD80" s="61"/>
    </row>
    <row r="81" spans="2:30" s="41" customFormat="1" ht="34.5" customHeight="1" x14ac:dyDescent="0.35">
      <c r="B81" s="314"/>
      <c r="C81" s="293" t="s">
        <v>149</v>
      </c>
      <c r="D81" s="99" t="s">
        <v>64</v>
      </c>
      <c r="E81" s="100"/>
      <c r="F81" s="100"/>
      <c r="G81" s="100"/>
      <c r="H81" s="100"/>
      <c r="I81" s="100"/>
      <c r="J81" s="100"/>
      <c r="K81" s="101"/>
      <c r="L81" s="102">
        <f>SUM(E81:K81)</f>
        <v>0</v>
      </c>
      <c r="M81" s="103"/>
      <c r="N81" s="104"/>
      <c r="O81" s="175"/>
      <c r="P81" s="175"/>
      <c r="Q81" s="104"/>
      <c r="R81" s="60"/>
      <c r="X81" s="61"/>
      <c r="Y81" s="78"/>
      <c r="Z81" s="61"/>
      <c r="AA81" s="61"/>
      <c r="AB81" s="61"/>
      <c r="AC81" s="61"/>
      <c r="AD81" s="61"/>
    </row>
    <row r="82" spans="2:30" s="41" customFormat="1" ht="34.5" customHeight="1" x14ac:dyDescent="0.35">
      <c r="B82" s="314"/>
      <c r="C82" s="294"/>
      <c r="D82" s="106" t="s">
        <v>65</v>
      </c>
      <c r="E82" s="107"/>
      <c r="F82" s="107"/>
      <c r="G82" s="107"/>
      <c r="H82" s="107"/>
      <c r="I82" s="107"/>
      <c r="J82" s="107"/>
      <c r="K82" s="108"/>
      <c r="L82" s="109">
        <f>SUM(E82:K82)</f>
        <v>0</v>
      </c>
      <c r="M82" s="103"/>
      <c r="N82" s="104"/>
      <c r="O82" s="175"/>
      <c r="P82" s="175"/>
      <c r="Q82" s="104"/>
      <c r="R82" s="60"/>
      <c r="X82" s="61"/>
      <c r="Y82" s="78"/>
      <c r="Z82" s="61"/>
      <c r="AA82" s="61"/>
      <c r="AB82" s="61"/>
      <c r="AC82" s="61"/>
      <c r="AD82" s="61"/>
    </row>
    <row r="83" spans="2:30" s="41" customFormat="1" ht="34.5" customHeight="1" thickBot="1" x14ac:dyDescent="0.4">
      <c r="B83" s="314"/>
      <c r="C83" s="295"/>
      <c r="D83" s="110" t="s">
        <v>12</v>
      </c>
      <c r="E83" s="111">
        <f>E81*E77+E82*E77</f>
        <v>0</v>
      </c>
      <c r="F83" s="111">
        <f>F81*F77+F82*F77</f>
        <v>0</v>
      </c>
      <c r="G83" s="111">
        <f t="shared" ref="G83:K83" si="21">G81*G77+G82*G77</f>
        <v>0</v>
      </c>
      <c r="H83" s="111">
        <f t="shared" si="21"/>
        <v>0</v>
      </c>
      <c r="I83" s="111">
        <f t="shared" si="21"/>
        <v>0</v>
      </c>
      <c r="J83" s="111">
        <f t="shared" si="21"/>
        <v>0</v>
      </c>
      <c r="K83" s="112">
        <f t="shared" si="21"/>
        <v>0</v>
      </c>
      <c r="L83" s="113">
        <f>SUM(E83:K83)</f>
        <v>0</v>
      </c>
      <c r="M83" s="103"/>
      <c r="N83" s="114"/>
      <c r="O83" s="115"/>
      <c r="P83" s="116"/>
      <c r="Q83" s="117"/>
      <c r="R83" s="60"/>
      <c r="X83" s="61"/>
      <c r="Y83" s="78"/>
      <c r="Z83" s="61"/>
      <c r="AA83" s="61"/>
      <c r="AB83" s="61"/>
      <c r="AC83" s="61"/>
      <c r="AD83" s="61"/>
    </row>
    <row r="84" spans="2:30" s="41" customFormat="1" ht="34.5" customHeight="1" x14ac:dyDescent="0.35">
      <c r="B84" s="314"/>
      <c r="C84" s="293" t="s">
        <v>150</v>
      </c>
      <c r="D84" s="99" t="s">
        <v>64</v>
      </c>
      <c r="E84" s="100"/>
      <c r="F84" s="100"/>
      <c r="G84" s="100"/>
      <c r="H84" s="100"/>
      <c r="I84" s="100"/>
      <c r="J84" s="100"/>
      <c r="K84" s="100"/>
      <c r="L84" s="118">
        <f>SUM(E84:K84)</f>
        <v>0</v>
      </c>
      <c r="M84" s="103"/>
      <c r="N84" s="104"/>
      <c r="O84" s="175"/>
      <c r="P84" s="175"/>
      <c r="Q84" s="104"/>
      <c r="R84" s="60"/>
      <c r="X84" s="61"/>
      <c r="Y84" s="78"/>
      <c r="Z84" s="61"/>
      <c r="AA84" s="61"/>
      <c r="AB84" s="61"/>
      <c r="AC84" s="61"/>
      <c r="AD84" s="61"/>
    </row>
    <row r="85" spans="2:30" s="41" customFormat="1" ht="34.5" customHeight="1" x14ac:dyDescent="0.35">
      <c r="B85" s="314"/>
      <c r="C85" s="294"/>
      <c r="D85" s="106" t="s">
        <v>65</v>
      </c>
      <c r="E85" s="107"/>
      <c r="F85" s="107"/>
      <c r="G85" s="107"/>
      <c r="H85" s="107"/>
      <c r="I85" s="107"/>
      <c r="J85" s="107"/>
      <c r="K85" s="107"/>
      <c r="L85" s="109">
        <f t="shared" ref="L85:L86" si="22">SUM(E85:K85)</f>
        <v>0</v>
      </c>
      <c r="M85" s="103"/>
      <c r="N85" s="104"/>
      <c r="O85" s="175"/>
      <c r="P85" s="175"/>
      <c r="Q85" s="104"/>
      <c r="R85" s="60"/>
      <c r="X85" s="61"/>
      <c r="Y85" s="78"/>
      <c r="Z85" s="61"/>
      <c r="AA85" s="61"/>
      <c r="AB85" s="61"/>
      <c r="AC85" s="61"/>
      <c r="AD85" s="61"/>
    </row>
    <row r="86" spans="2:30" s="41" customFormat="1" ht="34.5" customHeight="1" thickBot="1" x14ac:dyDescent="0.4">
      <c r="B86" s="315"/>
      <c r="C86" s="295"/>
      <c r="D86" s="110" t="s">
        <v>12</v>
      </c>
      <c r="E86" s="111">
        <f>E84*E77+E85*E77</f>
        <v>0</v>
      </c>
      <c r="F86" s="111">
        <f t="shared" ref="F86:K86" si="23">F84*F77+F85*F77</f>
        <v>0</v>
      </c>
      <c r="G86" s="111">
        <f t="shared" si="23"/>
        <v>0</v>
      </c>
      <c r="H86" s="111">
        <f t="shared" si="23"/>
        <v>0</v>
      </c>
      <c r="I86" s="111">
        <f t="shared" si="23"/>
        <v>0</v>
      </c>
      <c r="J86" s="111">
        <f t="shared" si="23"/>
        <v>0</v>
      </c>
      <c r="K86" s="112">
        <f t="shared" si="23"/>
        <v>0</v>
      </c>
      <c r="L86" s="113">
        <f t="shared" si="22"/>
        <v>0</v>
      </c>
      <c r="M86" s="103"/>
      <c r="N86" s="114"/>
      <c r="O86" s="115"/>
      <c r="P86" s="116"/>
      <c r="Q86" s="117"/>
      <c r="R86" s="60"/>
      <c r="X86" s="61"/>
      <c r="Y86" s="78"/>
      <c r="Z86" s="61"/>
      <c r="AA86" s="61"/>
      <c r="AB86" s="61"/>
      <c r="AC86" s="61"/>
      <c r="AD86" s="61"/>
    </row>
    <row r="87" spans="2:30" s="41" customFormat="1" ht="9.15" customHeight="1" thickBot="1" x14ac:dyDescent="0.4">
      <c r="B87" s="59"/>
      <c r="C87" s="120"/>
      <c r="D87" s="121"/>
      <c r="E87" s="122"/>
      <c r="F87" s="123"/>
      <c r="G87" s="122"/>
      <c r="H87" s="123"/>
      <c r="I87" s="122"/>
      <c r="J87" s="123"/>
      <c r="K87" s="124"/>
      <c r="L87" s="124"/>
      <c r="M87" s="121"/>
      <c r="N87" s="125"/>
      <c r="O87" s="126"/>
      <c r="P87" s="126"/>
      <c r="Q87" s="126"/>
      <c r="R87" s="60"/>
      <c r="X87" s="61"/>
      <c r="Y87" s="78"/>
      <c r="Z87" s="61"/>
      <c r="AA87" s="61"/>
      <c r="AB87" s="61"/>
      <c r="AC87" s="61"/>
      <c r="AD87" s="61"/>
    </row>
    <row r="88" spans="2:30" s="41" customFormat="1" ht="33.9" customHeight="1" thickBot="1" x14ac:dyDescent="0.4">
      <c r="B88" s="59"/>
      <c r="C88" s="287" t="s">
        <v>66</v>
      </c>
      <c r="D88" s="288"/>
      <c r="E88" s="127">
        <f t="shared" ref="E88:K88" si="24">E30+E31+E33+E34+E36+E37+E39+E40+E42+E43+E45+E46+E48+E49</f>
        <v>0</v>
      </c>
      <c r="F88" s="128">
        <f t="shared" si="24"/>
        <v>0</v>
      </c>
      <c r="G88" s="127">
        <f t="shared" si="24"/>
        <v>0</v>
      </c>
      <c r="H88" s="128">
        <f t="shared" si="24"/>
        <v>0</v>
      </c>
      <c r="I88" s="127">
        <f t="shared" si="24"/>
        <v>0</v>
      </c>
      <c r="J88" s="128">
        <f t="shared" si="24"/>
        <v>0</v>
      </c>
      <c r="K88" s="128">
        <f t="shared" si="24"/>
        <v>0</v>
      </c>
      <c r="L88" s="128">
        <f>L30+L31+L33+L34+L36+L37+L39+L40+L42+L43+L45+L46+L48+L49+L51+L52+L54+L55+L57+L58+L60+L61+L63+L64+L66+L67+L69+L70+L72+L73+L75+L76+L78+L79+L81+L82+L84+L85</f>
        <v>0</v>
      </c>
      <c r="M88" s="129"/>
      <c r="N88" s="129"/>
      <c r="O88" s="130"/>
      <c r="P88" s="130"/>
      <c r="Q88" s="130"/>
      <c r="R88" s="60"/>
      <c r="X88" s="61"/>
      <c r="Y88" s="78"/>
      <c r="Z88" s="61"/>
      <c r="AA88" s="61"/>
      <c r="AB88" s="61"/>
      <c r="AC88" s="61"/>
      <c r="AD88" s="61"/>
    </row>
    <row r="89" spans="2:30" s="41" customFormat="1" ht="33.9" customHeight="1" thickBot="1" x14ac:dyDescent="0.4">
      <c r="B89" s="59"/>
      <c r="C89" s="287" t="s">
        <v>67</v>
      </c>
      <c r="D89" s="288"/>
      <c r="E89" s="131">
        <f t="shared" ref="E89:K89" si="25">E32+E35+E38+E41+E44+E47+E50</f>
        <v>0</v>
      </c>
      <c r="F89" s="132">
        <f t="shared" si="25"/>
        <v>0</v>
      </c>
      <c r="G89" s="131">
        <f t="shared" si="25"/>
        <v>0</v>
      </c>
      <c r="H89" s="132">
        <f t="shared" si="25"/>
        <v>0</v>
      </c>
      <c r="I89" s="131">
        <f t="shared" si="25"/>
        <v>0</v>
      </c>
      <c r="J89" s="132">
        <f t="shared" si="25"/>
        <v>0</v>
      </c>
      <c r="K89" s="132">
        <f t="shared" si="25"/>
        <v>0</v>
      </c>
      <c r="L89" s="132">
        <f>L32+L35+L38+L41+L44+L47+L50+L53+L56+L59+L62+L65+L68+L71+L74+L86</f>
        <v>0</v>
      </c>
      <c r="M89" s="129"/>
      <c r="N89" s="126"/>
      <c r="O89" s="133"/>
      <c r="P89" s="134"/>
      <c r="Q89" s="135"/>
      <c r="R89" s="60"/>
      <c r="X89" s="61"/>
      <c r="Y89" s="78"/>
      <c r="Z89" s="61"/>
      <c r="AA89" s="61"/>
      <c r="AB89" s="61"/>
      <c r="AC89" s="61"/>
      <c r="AD89" s="61"/>
    </row>
    <row r="90" spans="2:30" s="41" customFormat="1" ht="11.25" customHeight="1" thickBot="1" x14ac:dyDescent="0.4">
      <c r="B90" s="59"/>
      <c r="D90" s="136"/>
      <c r="E90" s="136"/>
      <c r="F90" s="137"/>
      <c r="G90" s="137"/>
      <c r="N90" s="130"/>
      <c r="O90" s="130"/>
      <c r="P90" s="130"/>
      <c r="Q90" s="130"/>
      <c r="R90" s="60"/>
      <c r="X90" s="61"/>
      <c r="Y90" s="78"/>
      <c r="Z90" s="61"/>
      <c r="AA90" s="61"/>
      <c r="AB90" s="61"/>
      <c r="AC90" s="61"/>
      <c r="AD90" s="61"/>
    </row>
    <row r="91" spans="2:30" s="41" customFormat="1" ht="43.4" customHeight="1" thickBot="1" x14ac:dyDescent="0.4">
      <c r="B91" s="59"/>
      <c r="C91" s="287" t="s">
        <v>68</v>
      </c>
      <c r="D91" s="288" t="s">
        <v>68</v>
      </c>
      <c r="E91" s="138">
        <v>0</v>
      </c>
      <c r="F91" s="137"/>
      <c r="G91" s="137"/>
      <c r="R91" s="60"/>
      <c r="X91" s="61"/>
      <c r="Y91" s="78"/>
      <c r="Z91" s="61"/>
      <c r="AA91" s="61"/>
      <c r="AB91" s="61"/>
      <c r="AC91" s="61"/>
      <c r="AD91" s="61"/>
    </row>
    <row r="92" spans="2:30" s="41" customFormat="1" ht="43.4" customHeight="1" thickBot="1" x14ac:dyDescent="0.4">
      <c r="B92" s="59"/>
      <c r="C92" s="287" t="s">
        <v>69</v>
      </c>
      <c r="D92" s="288"/>
      <c r="E92" s="139"/>
      <c r="F92" s="137"/>
      <c r="G92" s="137"/>
      <c r="R92" s="60"/>
      <c r="X92" s="61"/>
      <c r="Y92" s="78"/>
      <c r="Z92" s="61"/>
      <c r="AA92" s="61"/>
      <c r="AB92" s="61"/>
      <c r="AC92" s="61"/>
      <c r="AD92" s="61"/>
    </row>
    <row r="93" spans="2:30" s="41" customFormat="1" ht="43.4" customHeight="1" thickBot="1" x14ac:dyDescent="0.4">
      <c r="B93" s="59"/>
      <c r="C93" s="287" t="s">
        <v>70</v>
      </c>
      <c r="D93" s="288"/>
      <c r="E93" s="277">
        <f>L89-(L89*E92)</f>
        <v>0</v>
      </c>
      <c r="F93" s="278"/>
      <c r="G93" s="278"/>
      <c r="H93" s="278"/>
      <c r="I93" s="278"/>
      <c r="J93" s="278"/>
      <c r="K93" s="278"/>
      <c r="L93" s="279"/>
      <c r="R93" s="60"/>
      <c r="X93" s="61"/>
      <c r="Y93" s="78"/>
      <c r="Z93" s="61"/>
      <c r="AA93" s="61"/>
      <c r="AB93" s="61"/>
      <c r="AC93" s="61"/>
      <c r="AD93" s="61"/>
    </row>
    <row r="94" spans="2:30" s="41" customFormat="1" ht="46.4" customHeight="1" thickBot="1" x14ac:dyDescent="0.4">
      <c r="B94" s="59"/>
      <c r="C94" s="287" t="s">
        <v>71</v>
      </c>
      <c r="D94" s="288"/>
      <c r="E94" s="274">
        <f>E93+(E93*E91)</f>
        <v>0</v>
      </c>
      <c r="F94" s="275"/>
      <c r="G94" s="275"/>
      <c r="H94" s="275"/>
      <c r="I94" s="275"/>
      <c r="J94" s="275"/>
      <c r="K94" s="275"/>
      <c r="L94" s="276"/>
      <c r="R94" s="60"/>
      <c r="X94" s="61"/>
      <c r="Y94" s="78"/>
      <c r="Z94" s="61"/>
      <c r="AA94" s="61"/>
      <c r="AB94" s="61"/>
      <c r="AC94" s="61"/>
      <c r="AD94" s="61"/>
    </row>
    <row r="95" spans="2:30" s="41" customFormat="1" ht="21" customHeight="1" thickBot="1" x14ac:dyDescent="0.4">
      <c r="B95" s="59"/>
      <c r="D95" s="136"/>
      <c r="E95" s="136"/>
      <c r="F95" s="137"/>
      <c r="G95" s="137"/>
      <c r="N95" s="130"/>
      <c r="O95" s="130"/>
      <c r="P95" s="130"/>
      <c r="Q95" s="130"/>
      <c r="R95" s="60"/>
      <c r="X95" s="61"/>
      <c r="Y95" s="78"/>
      <c r="Z95" s="61"/>
      <c r="AA95" s="61"/>
      <c r="AB95" s="61"/>
      <c r="AC95" s="61"/>
      <c r="AD95" s="61"/>
    </row>
    <row r="96" spans="2:30" s="41" customFormat="1" ht="16.5" customHeight="1" x14ac:dyDescent="0.35">
      <c r="B96" s="59"/>
      <c r="C96" s="140"/>
      <c r="D96" s="141"/>
      <c r="E96" s="141"/>
      <c r="F96" s="142"/>
      <c r="G96" s="142"/>
      <c r="H96" s="140"/>
      <c r="I96" s="140"/>
      <c r="J96" s="140"/>
      <c r="K96" s="140"/>
      <c r="L96" s="140"/>
      <c r="N96" s="143"/>
      <c r="O96" s="143"/>
      <c r="P96" s="143"/>
      <c r="Q96" s="135"/>
      <c r="R96" s="60"/>
      <c r="X96" s="61"/>
      <c r="Y96" s="78"/>
      <c r="Z96" s="61"/>
      <c r="AA96" s="61"/>
      <c r="AB96" s="61"/>
      <c r="AC96" s="61"/>
      <c r="AD96" s="61"/>
    </row>
    <row r="97" spans="2:30" s="41" customFormat="1" ht="81.150000000000006" customHeight="1" x14ac:dyDescent="0.35">
      <c r="B97" s="59"/>
      <c r="C97" s="289" t="s">
        <v>157</v>
      </c>
      <c r="D97" s="289"/>
      <c r="E97" s="289"/>
      <c r="F97" s="289"/>
      <c r="G97" s="289"/>
      <c r="H97" s="289"/>
      <c r="I97" s="289"/>
      <c r="J97" s="289"/>
      <c r="K97" s="289"/>
      <c r="L97" s="289"/>
      <c r="M97" s="144"/>
      <c r="N97" s="145"/>
      <c r="O97" s="145"/>
      <c r="R97" s="60"/>
      <c r="X97" s="61"/>
      <c r="Y97" s="78"/>
      <c r="Z97" s="61"/>
      <c r="AA97" s="61"/>
      <c r="AB97" s="61"/>
      <c r="AC97" s="61"/>
      <c r="AD97" s="61"/>
    </row>
    <row r="98" spans="2:30" s="41" customFormat="1" ht="7.5" customHeight="1" thickBot="1" x14ac:dyDescent="0.4">
      <c r="B98" s="59"/>
      <c r="D98" s="146"/>
      <c r="E98" s="146"/>
      <c r="F98" s="145"/>
      <c r="G98" s="145"/>
      <c r="H98" s="147"/>
      <c r="I98" s="147"/>
      <c r="J98" s="148"/>
      <c r="K98" s="148"/>
      <c r="L98" s="148"/>
      <c r="M98" s="145"/>
      <c r="R98" s="60"/>
      <c r="X98" s="61"/>
      <c r="Y98" s="78"/>
      <c r="Z98" s="61"/>
      <c r="AA98" s="61"/>
      <c r="AB98" s="61"/>
      <c r="AC98" s="61"/>
      <c r="AD98" s="61"/>
    </row>
    <row r="99" spans="2:30" s="41" customFormat="1" ht="31.4" customHeight="1" thickBot="1" x14ac:dyDescent="0.4">
      <c r="B99" s="59"/>
      <c r="D99" s="146"/>
      <c r="E99" s="290" t="s">
        <v>72</v>
      </c>
      <c r="F99" s="291"/>
      <c r="G99" s="291"/>
      <c r="H99" s="291"/>
      <c r="I99" s="291"/>
      <c r="J99" s="291"/>
      <c r="K99" s="292"/>
      <c r="L99" s="148"/>
      <c r="M99" s="145"/>
      <c r="R99" s="60"/>
      <c r="X99" s="61"/>
      <c r="Y99" s="78"/>
      <c r="Z99" s="61"/>
      <c r="AA99" s="61"/>
      <c r="AB99" s="61"/>
      <c r="AC99" s="61"/>
      <c r="AD99" s="61"/>
    </row>
    <row r="100" spans="2:30" s="41" customFormat="1" ht="37.65" customHeight="1" thickBot="1" x14ac:dyDescent="0.4">
      <c r="B100" s="59"/>
      <c r="C100" s="298" t="s">
        <v>73</v>
      </c>
      <c r="D100" s="299"/>
      <c r="E100" s="149" t="str">
        <f t="shared" ref="E100:K100" si="26">E18</f>
        <v>PROFIL 1</v>
      </c>
      <c r="F100" s="150" t="str">
        <f t="shared" si="26"/>
        <v>PROFIL 2</v>
      </c>
      <c r="G100" s="150" t="str">
        <f t="shared" si="26"/>
        <v>PROFIL 3</v>
      </c>
      <c r="H100" s="150" t="str">
        <f t="shared" si="26"/>
        <v>PROFIL 4</v>
      </c>
      <c r="I100" s="150" t="str">
        <f t="shared" si="26"/>
        <v>PROFIL 5</v>
      </c>
      <c r="J100" s="150" t="str">
        <f t="shared" si="26"/>
        <v>PROFIL 4</v>
      </c>
      <c r="K100" s="150" t="str">
        <f t="shared" si="26"/>
        <v>PROFIL 5</v>
      </c>
      <c r="L100" s="151" t="str">
        <f>L29</f>
        <v>TOTAL</v>
      </c>
      <c r="R100" s="60"/>
      <c r="X100" s="61"/>
      <c r="Y100" s="78"/>
      <c r="Z100" s="61"/>
      <c r="AA100" s="61"/>
      <c r="AB100" s="61"/>
      <c r="AC100" s="61"/>
      <c r="AD100" s="61"/>
    </row>
    <row r="101" spans="2:30" s="41" customFormat="1" ht="79.5" customHeight="1" x14ac:dyDescent="0.35">
      <c r="B101" s="59"/>
      <c r="C101" s="296" t="s">
        <v>74</v>
      </c>
      <c r="D101" s="297"/>
      <c r="E101" s="152"/>
      <c r="F101" s="152"/>
      <c r="G101" s="152"/>
      <c r="H101" s="152"/>
      <c r="I101" s="152"/>
      <c r="J101" s="152"/>
      <c r="K101" s="152"/>
      <c r="L101" s="153" t="s">
        <v>75</v>
      </c>
      <c r="N101" s="105"/>
      <c r="O101" s="105"/>
      <c r="P101" s="105"/>
      <c r="R101" s="60"/>
      <c r="X101" s="61"/>
      <c r="Y101" s="78"/>
      <c r="Z101" s="61"/>
      <c r="AA101" s="61"/>
      <c r="AB101" s="61"/>
      <c r="AC101" s="61"/>
      <c r="AD101" s="61"/>
    </row>
    <row r="102" spans="2:30" s="41" customFormat="1" ht="43.4" customHeight="1" x14ac:dyDescent="0.35">
      <c r="B102" s="59"/>
      <c r="C102" s="280" t="s">
        <v>76</v>
      </c>
      <c r="D102" s="281"/>
      <c r="E102" s="154"/>
      <c r="F102" s="154"/>
      <c r="G102" s="154"/>
      <c r="H102" s="154"/>
      <c r="I102" s="154"/>
      <c r="J102" s="154"/>
      <c r="K102" s="154"/>
      <c r="L102" s="155">
        <f>SUM(E102:K102)</f>
        <v>0</v>
      </c>
      <c r="N102" s="156"/>
      <c r="O102" s="157"/>
      <c r="P102" s="156"/>
      <c r="R102" s="60"/>
      <c r="X102" s="61"/>
      <c r="Y102" s="78"/>
      <c r="Z102" s="61"/>
      <c r="AA102" s="61"/>
      <c r="AB102" s="61"/>
      <c r="AC102" s="61"/>
      <c r="AD102" s="61"/>
    </row>
    <row r="103" spans="2:30" s="41" customFormat="1" ht="43.4" customHeight="1" thickBot="1" x14ac:dyDescent="0.4">
      <c r="B103" s="59"/>
      <c r="C103" s="282" t="s">
        <v>77</v>
      </c>
      <c r="D103" s="283"/>
      <c r="E103" s="158">
        <f>E101*E102</f>
        <v>0</v>
      </c>
      <c r="F103" s="158">
        <f t="shared" ref="F103:K103" si="27">F101*F102</f>
        <v>0</v>
      </c>
      <c r="G103" s="158">
        <f t="shared" si="27"/>
        <v>0</v>
      </c>
      <c r="H103" s="158">
        <f>H101*H102</f>
        <v>0</v>
      </c>
      <c r="I103" s="158">
        <f t="shared" si="27"/>
        <v>0</v>
      </c>
      <c r="J103" s="158">
        <f t="shared" si="27"/>
        <v>0</v>
      </c>
      <c r="K103" s="158">
        <f t="shared" si="27"/>
        <v>0</v>
      </c>
      <c r="L103" s="159">
        <f>SUM(E103:K103)</f>
        <v>0</v>
      </c>
      <c r="N103" s="130"/>
      <c r="O103" s="130"/>
      <c r="P103" s="130"/>
      <c r="Q103" s="130"/>
      <c r="R103" s="60"/>
      <c r="X103" s="61"/>
      <c r="Y103" s="78"/>
      <c r="Z103" s="61"/>
      <c r="AA103" s="61"/>
      <c r="AB103" s="61"/>
      <c r="AC103" s="61"/>
      <c r="AD103" s="61"/>
    </row>
    <row r="104" spans="2:30" s="41" customFormat="1" ht="9.15" customHeight="1" thickBot="1" x14ac:dyDescent="0.4">
      <c r="B104" s="59"/>
      <c r="D104" s="160"/>
      <c r="E104" s="161"/>
      <c r="F104" s="161"/>
      <c r="G104" s="161"/>
      <c r="H104" s="161"/>
      <c r="I104" s="161"/>
      <c r="J104" s="161"/>
      <c r="K104" s="161"/>
      <c r="L104" s="161"/>
      <c r="N104" s="130"/>
      <c r="O104" s="130"/>
      <c r="P104" s="130"/>
      <c r="Q104" s="130"/>
      <c r="R104" s="60"/>
      <c r="X104" s="61"/>
      <c r="Y104" s="78"/>
      <c r="Z104" s="61"/>
      <c r="AA104" s="61"/>
      <c r="AB104" s="61"/>
      <c r="AC104" s="61"/>
      <c r="AD104" s="61"/>
    </row>
    <row r="105" spans="2:30" s="41" customFormat="1" ht="44" customHeight="1" x14ac:dyDescent="0.35">
      <c r="B105" s="59"/>
      <c r="C105" s="296" t="s">
        <v>78</v>
      </c>
      <c r="D105" s="297"/>
      <c r="E105" s="152"/>
      <c r="F105" s="152"/>
      <c r="G105" s="152"/>
      <c r="H105" s="152"/>
      <c r="I105" s="152"/>
      <c r="J105" s="152"/>
      <c r="K105" s="152"/>
      <c r="L105" s="162" t="s">
        <v>75</v>
      </c>
      <c r="N105" s="130"/>
      <c r="O105" s="130"/>
      <c r="P105" s="130"/>
      <c r="Q105" s="130"/>
      <c r="R105" s="60"/>
      <c r="X105" s="61"/>
      <c r="Y105" s="78"/>
      <c r="Z105" s="61"/>
      <c r="AA105" s="61"/>
      <c r="AB105" s="61"/>
      <c r="AC105" s="61"/>
      <c r="AD105" s="61"/>
    </row>
    <row r="106" spans="2:30" s="41" customFormat="1" ht="44" customHeight="1" x14ac:dyDescent="0.35">
      <c r="B106" s="59"/>
      <c r="C106" s="280" t="s">
        <v>79</v>
      </c>
      <c r="D106" s="281"/>
      <c r="E106" s="154"/>
      <c r="F106" s="154"/>
      <c r="G106" s="154"/>
      <c r="H106" s="154"/>
      <c r="I106" s="154"/>
      <c r="J106" s="154"/>
      <c r="K106" s="154"/>
      <c r="L106" s="163">
        <f>SUM(E106:K106)</f>
        <v>0</v>
      </c>
      <c r="N106" s="130"/>
      <c r="O106" s="130"/>
      <c r="P106" s="130"/>
      <c r="Q106" s="130"/>
      <c r="R106" s="60"/>
      <c r="X106" s="61"/>
      <c r="Y106" s="78"/>
      <c r="Z106" s="61"/>
      <c r="AA106" s="61"/>
      <c r="AB106" s="61"/>
      <c r="AC106" s="61"/>
      <c r="AD106" s="61"/>
    </row>
    <row r="107" spans="2:30" s="41" customFormat="1" ht="44" customHeight="1" thickBot="1" x14ac:dyDescent="0.4">
      <c r="B107" s="59"/>
      <c r="C107" s="282" t="s">
        <v>77</v>
      </c>
      <c r="D107" s="283"/>
      <c r="E107" s="158">
        <f t="shared" ref="E107:K107" si="28">E105*E106</f>
        <v>0</v>
      </c>
      <c r="F107" s="158">
        <f>F105*F106</f>
        <v>0</v>
      </c>
      <c r="G107" s="158">
        <f t="shared" si="28"/>
        <v>0</v>
      </c>
      <c r="H107" s="158">
        <f t="shared" si="28"/>
        <v>0</v>
      </c>
      <c r="I107" s="158">
        <f>I105*I106</f>
        <v>0</v>
      </c>
      <c r="J107" s="158">
        <f t="shared" si="28"/>
        <v>0</v>
      </c>
      <c r="K107" s="158">
        <f t="shared" si="28"/>
        <v>0</v>
      </c>
      <c r="L107" s="164">
        <f>SUM(E107:K107)</f>
        <v>0</v>
      </c>
      <c r="N107" s="130"/>
      <c r="O107" s="130"/>
      <c r="P107" s="130"/>
      <c r="Q107" s="130"/>
      <c r="R107" s="60"/>
      <c r="X107" s="61"/>
      <c r="Y107" s="78"/>
      <c r="Z107" s="61"/>
      <c r="AA107" s="61"/>
      <c r="AB107" s="61"/>
      <c r="AC107" s="61"/>
      <c r="AD107" s="61"/>
    </row>
    <row r="108" spans="2:30" s="41" customFormat="1" ht="12.75" customHeight="1" thickBot="1" x14ac:dyDescent="0.4">
      <c r="B108" s="59"/>
      <c r="D108" s="160"/>
      <c r="E108" s="161"/>
      <c r="F108" s="161"/>
      <c r="G108" s="161"/>
      <c r="H108" s="161"/>
      <c r="I108" s="161"/>
      <c r="J108" s="161"/>
      <c r="K108" s="161"/>
      <c r="L108" s="161"/>
      <c r="N108" s="130"/>
      <c r="O108" s="130"/>
      <c r="P108" s="130"/>
      <c r="Q108" s="130"/>
      <c r="R108" s="60"/>
      <c r="X108" s="61"/>
      <c r="Y108" s="78"/>
      <c r="Z108" s="61"/>
      <c r="AA108" s="61"/>
      <c r="AB108" s="61"/>
      <c r="AC108" s="61"/>
      <c r="AD108" s="61"/>
    </row>
    <row r="109" spans="2:30" s="41" customFormat="1" ht="45.15" customHeight="1" thickBot="1" x14ac:dyDescent="0.4">
      <c r="B109" s="59"/>
      <c r="C109" s="284" t="s">
        <v>80</v>
      </c>
      <c r="D109" s="285"/>
      <c r="E109" s="275">
        <f>L103+L107</f>
        <v>0</v>
      </c>
      <c r="F109" s="275"/>
      <c r="G109" s="275"/>
      <c r="H109" s="275"/>
      <c r="I109" s="275"/>
      <c r="J109" s="275"/>
      <c r="K109" s="275"/>
      <c r="L109" s="276"/>
      <c r="N109" s="130"/>
      <c r="O109" s="165"/>
      <c r="P109" s="165"/>
      <c r="Q109" s="165"/>
      <c r="R109" s="60"/>
      <c r="X109" s="61"/>
      <c r="Y109" s="78"/>
      <c r="Z109" s="61"/>
      <c r="AA109" s="61"/>
      <c r="AB109" s="61"/>
      <c r="AC109" s="61"/>
      <c r="AD109" s="61"/>
    </row>
    <row r="110" spans="2:30" s="41" customFormat="1" ht="9.75" customHeight="1" x14ac:dyDescent="0.35">
      <c r="B110" s="59"/>
      <c r="D110" s="160"/>
      <c r="E110" s="161"/>
      <c r="F110" s="161"/>
      <c r="G110" s="161"/>
      <c r="H110" s="161"/>
      <c r="I110" s="161"/>
      <c r="J110" s="161"/>
      <c r="K110" s="161"/>
      <c r="L110" s="161"/>
      <c r="N110" s="130"/>
      <c r="O110" s="165"/>
      <c r="P110" s="165"/>
      <c r="Q110" s="165"/>
      <c r="R110" s="60"/>
      <c r="X110" s="61"/>
      <c r="Y110" s="78"/>
      <c r="Z110" s="61"/>
      <c r="AA110" s="61"/>
      <c r="AB110" s="61"/>
      <c r="AC110" s="61"/>
      <c r="AD110" s="61"/>
    </row>
    <row r="111" spans="2:30" s="41" customFormat="1" ht="81.5" customHeight="1" x14ac:dyDescent="0.35">
      <c r="B111" s="59"/>
      <c r="C111" s="286" t="s">
        <v>158</v>
      </c>
      <c r="D111" s="270"/>
      <c r="E111" s="166"/>
      <c r="F111" s="161"/>
      <c r="G111" s="161"/>
      <c r="H111" s="161"/>
      <c r="I111" s="161"/>
      <c r="J111" s="161"/>
      <c r="K111" s="161"/>
      <c r="L111" s="161"/>
      <c r="N111" s="167"/>
      <c r="O111" s="165"/>
      <c r="P111" s="165"/>
      <c r="Q111" s="165"/>
      <c r="R111" s="60"/>
      <c r="X111" s="61"/>
      <c r="Y111" s="78"/>
      <c r="Z111" s="61"/>
      <c r="AA111" s="61"/>
      <c r="AB111" s="61"/>
      <c r="AC111" s="61"/>
      <c r="AD111" s="61"/>
    </row>
    <row r="112" spans="2:30" s="41" customFormat="1" ht="40.25" customHeight="1" x14ac:dyDescent="0.35">
      <c r="B112" s="59"/>
      <c r="C112" s="168" t="s">
        <v>81</v>
      </c>
      <c r="D112" s="169"/>
      <c r="E112" s="170"/>
      <c r="F112" s="161"/>
      <c r="G112" s="161"/>
      <c r="H112" s="161"/>
      <c r="I112" s="161"/>
      <c r="J112" s="161"/>
      <c r="K112" s="161"/>
      <c r="L112" s="161"/>
      <c r="N112" s="130"/>
      <c r="O112" s="165"/>
      <c r="P112" s="165"/>
      <c r="Q112" s="165"/>
      <c r="R112" s="60"/>
      <c r="X112" s="61"/>
      <c r="Y112" s="78"/>
      <c r="Z112" s="61"/>
      <c r="AA112" s="61"/>
      <c r="AB112" s="61"/>
      <c r="AC112" s="61"/>
      <c r="AD112" s="61"/>
    </row>
    <row r="113" spans="2:31" s="41" customFormat="1" ht="40.25" customHeight="1" x14ac:dyDescent="0.35">
      <c r="B113" s="59"/>
      <c r="C113" s="168" t="s">
        <v>82</v>
      </c>
      <c r="D113" s="169"/>
      <c r="E113" s="170"/>
      <c r="F113" s="161"/>
      <c r="G113" s="161"/>
      <c r="H113" s="161"/>
      <c r="I113" s="161"/>
      <c r="J113" s="161"/>
      <c r="K113" s="161"/>
      <c r="L113" s="161"/>
      <c r="N113" s="130"/>
      <c r="O113" s="165"/>
      <c r="P113" s="165"/>
      <c r="Q113" s="165"/>
      <c r="R113" s="60"/>
      <c r="X113" s="61"/>
      <c r="Y113" s="78"/>
      <c r="Z113" s="61"/>
      <c r="AA113" s="61"/>
      <c r="AB113" s="61"/>
      <c r="AC113" s="61"/>
      <c r="AD113" s="61"/>
    </row>
    <row r="114" spans="2:31" s="41" customFormat="1" ht="40.25" customHeight="1" x14ac:dyDescent="0.35">
      <c r="B114" s="59"/>
      <c r="C114" s="168" t="s">
        <v>83</v>
      </c>
      <c r="D114" s="169"/>
      <c r="E114" s="170"/>
      <c r="F114" s="161"/>
      <c r="G114" s="161"/>
      <c r="H114" s="161"/>
      <c r="I114" s="161"/>
      <c r="J114" s="161"/>
      <c r="K114" s="161"/>
      <c r="L114" s="161"/>
      <c r="N114" s="130"/>
      <c r="O114" s="165"/>
      <c r="P114" s="165"/>
      <c r="Q114" s="165"/>
      <c r="R114" s="60"/>
      <c r="X114" s="61"/>
      <c r="Y114" s="78"/>
      <c r="Z114" s="61"/>
      <c r="AA114" s="61"/>
      <c r="AB114" s="61"/>
      <c r="AC114" s="61"/>
      <c r="AD114" s="61"/>
    </row>
    <row r="115" spans="2:31" s="41" customFormat="1" ht="40.25" customHeight="1" x14ac:dyDescent="0.35">
      <c r="B115" s="59"/>
      <c r="C115" s="168" t="s">
        <v>84</v>
      </c>
      <c r="D115" s="169"/>
      <c r="E115" s="170"/>
      <c r="F115" s="161"/>
      <c r="G115" s="161"/>
      <c r="H115" s="161"/>
      <c r="I115" s="171"/>
      <c r="J115" s="171"/>
      <c r="K115" s="171"/>
      <c r="L115" s="171"/>
      <c r="N115" s="130"/>
      <c r="O115" s="165"/>
      <c r="P115" s="165"/>
      <c r="Q115" s="165"/>
      <c r="R115" s="60"/>
      <c r="X115" s="61"/>
      <c r="Y115" s="78"/>
      <c r="Z115" s="61"/>
      <c r="AA115" s="61"/>
      <c r="AB115" s="61"/>
      <c r="AC115" s="61"/>
      <c r="AD115" s="61"/>
    </row>
    <row r="116" spans="2:31" s="41" customFormat="1" ht="40.25" customHeight="1" thickBot="1" x14ac:dyDescent="0.4">
      <c r="B116" s="59"/>
      <c r="C116" s="172" t="s">
        <v>12</v>
      </c>
      <c r="D116" s="173">
        <f>SUM(D112:D115)</f>
        <v>0</v>
      </c>
      <c r="E116" s="170"/>
      <c r="F116" s="161"/>
      <c r="G116" s="161"/>
      <c r="H116" s="161"/>
      <c r="I116" s="161"/>
      <c r="J116" s="161"/>
      <c r="K116" s="161"/>
      <c r="L116" s="161"/>
      <c r="N116" s="130"/>
      <c r="O116" s="165"/>
      <c r="P116" s="165"/>
      <c r="Q116" s="165"/>
      <c r="R116" s="60"/>
      <c r="X116" s="61"/>
      <c r="Y116" s="78"/>
      <c r="Z116" s="61"/>
      <c r="AA116" s="61"/>
      <c r="AB116" s="61"/>
      <c r="AC116" s="61"/>
      <c r="AD116" s="61"/>
    </row>
    <row r="117" spans="2:31" s="41" customFormat="1" ht="40.25" customHeight="1" thickBot="1" x14ac:dyDescent="0.4">
      <c r="B117" s="59"/>
      <c r="D117" s="160"/>
      <c r="E117" s="161"/>
      <c r="F117" s="161"/>
      <c r="G117" s="161"/>
      <c r="H117" s="161"/>
      <c r="I117" s="161"/>
      <c r="J117" s="161"/>
      <c r="K117" s="161"/>
      <c r="L117" s="161"/>
      <c r="N117" s="130"/>
      <c r="O117" s="165"/>
      <c r="P117" s="165"/>
      <c r="Q117" s="165"/>
      <c r="R117" s="60"/>
      <c r="X117" s="61"/>
      <c r="Y117" s="78"/>
      <c r="Z117" s="61"/>
      <c r="AA117" s="61"/>
      <c r="AB117" s="61"/>
      <c r="AC117" s="61"/>
      <c r="AD117" s="61"/>
    </row>
    <row r="118" spans="2:31" s="41" customFormat="1" ht="53.25" customHeight="1" thickBot="1" x14ac:dyDescent="0.4">
      <c r="B118" s="59"/>
      <c r="C118" s="272" t="s">
        <v>85</v>
      </c>
      <c r="D118" s="273"/>
      <c r="E118" s="277">
        <f>E93</f>
        <v>0</v>
      </c>
      <c r="F118" s="278"/>
      <c r="G118" s="278"/>
      <c r="H118" s="278"/>
      <c r="I118" s="278"/>
      <c r="J118" s="278"/>
      <c r="K118" s="278"/>
      <c r="L118" s="279"/>
      <c r="N118" s="174"/>
      <c r="O118" s="105"/>
      <c r="P118" s="271"/>
      <c r="Q118" s="271"/>
      <c r="R118" s="60"/>
      <c r="X118" s="61"/>
      <c r="Y118" s="78"/>
      <c r="Z118" s="61"/>
      <c r="AA118" s="61"/>
      <c r="AB118" s="61"/>
      <c r="AC118" s="61"/>
      <c r="AD118" s="61"/>
    </row>
    <row r="119" spans="2:31" s="41" customFormat="1" ht="53.25" customHeight="1" thickBot="1" x14ac:dyDescent="0.4">
      <c r="B119" s="59"/>
      <c r="C119" s="272" t="s">
        <v>86</v>
      </c>
      <c r="D119" s="273"/>
      <c r="E119" s="274">
        <f>E94</f>
        <v>0</v>
      </c>
      <c r="F119" s="275"/>
      <c r="G119" s="275"/>
      <c r="H119" s="275"/>
      <c r="I119" s="275"/>
      <c r="J119" s="275"/>
      <c r="K119" s="275"/>
      <c r="L119" s="276"/>
      <c r="N119" s="174"/>
      <c r="O119" s="105"/>
      <c r="P119" s="105"/>
      <c r="Q119" s="105"/>
      <c r="R119" s="60"/>
      <c r="X119" s="61"/>
      <c r="Y119" s="78"/>
      <c r="Z119" s="61"/>
      <c r="AA119" s="61"/>
      <c r="AB119" s="61"/>
      <c r="AC119" s="61"/>
      <c r="AD119" s="61"/>
    </row>
    <row r="120" spans="2:31" s="41" customFormat="1" ht="53.25" customHeight="1" thickBot="1" x14ac:dyDescent="0.4">
      <c r="B120" s="59"/>
      <c r="C120" s="272" t="s">
        <v>87</v>
      </c>
      <c r="D120" s="273"/>
      <c r="E120" s="274">
        <f>E94+E109+D116</f>
        <v>0</v>
      </c>
      <c r="F120" s="275"/>
      <c r="G120" s="275"/>
      <c r="H120" s="275"/>
      <c r="I120" s="275"/>
      <c r="J120" s="275"/>
      <c r="K120" s="275"/>
      <c r="L120" s="276"/>
      <c r="N120" s="174"/>
      <c r="O120" s="105"/>
      <c r="P120" s="271"/>
      <c r="Q120" s="271"/>
      <c r="R120" s="60"/>
      <c r="X120" s="61"/>
      <c r="Y120" s="78"/>
      <c r="Z120" s="61"/>
      <c r="AA120" s="61"/>
      <c r="AB120" s="61"/>
      <c r="AC120" s="61"/>
      <c r="AD120" s="61"/>
    </row>
    <row r="121" spans="2:31" s="41" customFormat="1" ht="31.5" customHeight="1" x14ac:dyDescent="0.35">
      <c r="B121" s="59"/>
      <c r="C121" s="176"/>
      <c r="D121" s="176"/>
      <c r="E121" s="177"/>
      <c r="F121" s="178"/>
      <c r="G121" s="179"/>
      <c r="H121" s="180"/>
      <c r="I121" s="181"/>
      <c r="J121" s="176"/>
      <c r="K121" s="176"/>
      <c r="L121" s="176"/>
      <c r="N121" s="174"/>
      <c r="O121" s="105"/>
      <c r="P121" s="105"/>
      <c r="Q121" s="130"/>
      <c r="R121" s="60"/>
      <c r="X121" s="61"/>
      <c r="Y121" s="78"/>
      <c r="Z121" s="61"/>
      <c r="AA121" s="61"/>
      <c r="AB121" s="61"/>
      <c r="AC121" s="61"/>
      <c r="AD121" s="61"/>
    </row>
    <row r="122" spans="2:31" s="41" customFormat="1" ht="31.5" customHeight="1" x14ac:dyDescent="0.35">
      <c r="B122" s="59"/>
      <c r="C122" s="182"/>
      <c r="D122" s="182"/>
      <c r="E122" s="182"/>
      <c r="F122" s="182"/>
      <c r="G122" s="182"/>
      <c r="H122" s="182"/>
      <c r="I122" s="182"/>
      <c r="J122" s="182"/>
      <c r="K122" s="182"/>
      <c r="L122" s="182"/>
      <c r="N122" s="174"/>
      <c r="O122" s="105"/>
      <c r="P122" s="105"/>
      <c r="Q122" s="130"/>
      <c r="R122" s="60"/>
      <c r="X122" s="61"/>
      <c r="Y122" s="78"/>
      <c r="Z122" s="61"/>
      <c r="AA122" s="61"/>
      <c r="AB122" s="61"/>
      <c r="AC122" s="61"/>
      <c r="AD122" s="61"/>
    </row>
    <row r="123" spans="2:31" s="41" customFormat="1" ht="31.5" customHeight="1" x14ac:dyDescent="0.35">
      <c r="B123" s="59"/>
      <c r="C123" s="183" t="s">
        <v>88</v>
      </c>
      <c r="D123" s="182"/>
      <c r="E123" s="182"/>
      <c r="F123" s="182"/>
      <c r="G123" s="182"/>
      <c r="H123" s="182"/>
      <c r="I123" s="182"/>
      <c r="J123" s="182"/>
      <c r="K123" s="182"/>
      <c r="L123" s="182"/>
      <c r="N123" s="174"/>
      <c r="O123" s="105"/>
      <c r="P123" s="105"/>
      <c r="Q123" s="130"/>
      <c r="R123" s="60"/>
      <c r="X123" s="61"/>
      <c r="Y123" s="78"/>
      <c r="Z123" s="61"/>
      <c r="AA123" s="61"/>
      <c r="AB123" s="61"/>
      <c r="AC123" s="61"/>
      <c r="AD123" s="61"/>
    </row>
    <row r="124" spans="2:31" s="41" customFormat="1" ht="31.5" customHeight="1" x14ac:dyDescent="0.35">
      <c r="B124" s="59"/>
      <c r="C124" s="270" t="s">
        <v>89</v>
      </c>
      <c r="D124" s="270"/>
      <c r="E124" s="270"/>
      <c r="F124" s="270"/>
      <c r="G124" s="270"/>
      <c r="H124" s="182"/>
      <c r="I124" s="182"/>
      <c r="J124" s="182"/>
      <c r="K124" s="182"/>
      <c r="L124" s="182"/>
      <c r="N124" s="174"/>
      <c r="O124" s="105"/>
      <c r="P124" s="105"/>
      <c r="Q124" s="130"/>
      <c r="R124" s="60"/>
      <c r="X124" s="61"/>
      <c r="Y124" s="78"/>
      <c r="Z124" s="61"/>
      <c r="AA124" s="61"/>
      <c r="AB124" s="61"/>
      <c r="AC124" s="61"/>
      <c r="AD124" s="61"/>
    </row>
    <row r="125" spans="2:31" s="41" customFormat="1" ht="59.4" customHeight="1" x14ac:dyDescent="0.35">
      <c r="B125" s="59"/>
      <c r="C125" s="184"/>
      <c r="D125" s="184"/>
      <c r="E125" s="184" t="s">
        <v>90</v>
      </c>
      <c r="F125" s="184" t="s">
        <v>91</v>
      </c>
      <c r="G125" s="185" t="s">
        <v>92</v>
      </c>
      <c r="H125" s="182"/>
      <c r="I125" s="182"/>
      <c r="J125" s="182"/>
      <c r="K125" s="182"/>
      <c r="L125" s="182"/>
      <c r="M125" s="182"/>
      <c r="O125" s="174"/>
      <c r="P125" s="105"/>
      <c r="Q125" s="105"/>
      <c r="R125" s="130"/>
      <c r="S125" s="59"/>
      <c r="Y125" s="78"/>
      <c r="Z125" s="61"/>
      <c r="AA125" s="61"/>
      <c r="AB125" s="61"/>
      <c r="AC125" s="61"/>
      <c r="AD125" s="61"/>
      <c r="AE125" s="61"/>
    </row>
    <row r="126" spans="2:31" s="41" customFormat="1" ht="22.5" customHeight="1" x14ac:dyDescent="0.4">
      <c r="B126" s="59"/>
      <c r="C126" s="186" t="str">
        <f>C7</f>
        <v>MANDATAIRE</v>
      </c>
      <c r="D126" s="187">
        <f>D7</f>
        <v>0</v>
      </c>
      <c r="E126" s="188"/>
      <c r="F126" s="188"/>
      <c r="G126" s="189"/>
      <c r="H126" s="182"/>
      <c r="I126" s="182"/>
      <c r="J126" s="182"/>
      <c r="K126" s="182"/>
      <c r="L126" s="182"/>
      <c r="M126" s="182"/>
      <c r="O126" s="174"/>
      <c r="P126" s="105"/>
      <c r="Q126" s="105"/>
      <c r="R126" s="130"/>
      <c r="S126" s="59"/>
      <c r="Y126" s="78"/>
      <c r="Z126" s="61"/>
      <c r="AA126" s="61"/>
      <c r="AB126" s="61"/>
      <c r="AC126" s="61"/>
      <c r="AD126" s="61"/>
      <c r="AE126" s="61"/>
    </row>
    <row r="127" spans="2:31" s="41" customFormat="1" ht="22.5" customHeight="1" x14ac:dyDescent="0.4">
      <c r="B127" s="59"/>
      <c r="C127" s="186" t="str">
        <f t="shared" ref="C127:D134" si="29">C8</f>
        <v>COTRAITANT 1</v>
      </c>
      <c r="D127" s="187">
        <f t="shared" si="29"/>
        <v>0</v>
      </c>
      <c r="E127" s="188"/>
      <c r="F127" s="188"/>
      <c r="G127" s="189"/>
      <c r="H127" s="182"/>
      <c r="I127" s="182"/>
      <c r="J127" s="182"/>
      <c r="K127" s="182"/>
      <c r="L127" s="182"/>
      <c r="M127" s="182"/>
      <c r="O127" s="174"/>
      <c r="P127" s="105"/>
      <c r="Q127" s="105"/>
      <c r="R127" s="130"/>
      <c r="S127" s="59"/>
      <c r="Y127" s="78"/>
      <c r="Z127" s="61"/>
      <c r="AA127" s="61"/>
      <c r="AB127" s="61"/>
      <c r="AC127" s="61"/>
      <c r="AD127" s="61"/>
      <c r="AE127" s="61"/>
    </row>
    <row r="128" spans="2:31" s="41" customFormat="1" ht="22.5" customHeight="1" x14ac:dyDescent="0.4">
      <c r="B128" s="59"/>
      <c r="C128" s="186" t="str">
        <f t="shared" si="29"/>
        <v>COTRAITANT 2</v>
      </c>
      <c r="D128" s="187">
        <f t="shared" si="29"/>
        <v>0</v>
      </c>
      <c r="E128" s="188"/>
      <c r="F128" s="188"/>
      <c r="G128" s="189"/>
      <c r="H128" s="182"/>
      <c r="I128" s="182"/>
      <c r="J128" s="182"/>
      <c r="K128" s="182"/>
      <c r="L128" s="182"/>
      <c r="M128" s="182"/>
      <c r="O128" s="174"/>
      <c r="P128" s="105"/>
      <c r="Q128" s="105"/>
      <c r="R128" s="130"/>
      <c r="S128" s="59"/>
      <c r="Y128" s="78"/>
      <c r="Z128" s="61"/>
      <c r="AA128" s="61"/>
      <c r="AB128" s="61"/>
      <c r="AC128" s="61"/>
      <c r="AD128" s="61"/>
      <c r="AE128" s="61"/>
    </row>
    <row r="129" spans="2:31" s="41" customFormat="1" ht="22.5" customHeight="1" x14ac:dyDescent="0.4">
      <c r="B129" s="59"/>
      <c r="C129" s="186" t="str">
        <f t="shared" si="29"/>
        <v>COTRAITANT 3</v>
      </c>
      <c r="D129" s="187">
        <f t="shared" si="29"/>
        <v>0</v>
      </c>
      <c r="E129" s="188"/>
      <c r="F129" s="188"/>
      <c r="G129" s="189"/>
      <c r="H129" s="182"/>
      <c r="I129" s="182"/>
      <c r="J129" s="182"/>
      <c r="K129" s="182"/>
      <c r="L129" s="182"/>
      <c r="M129" s="182"/>
      <c r="O129" s="174"/>
      <c r="P129" s="105"/>
      <c r="Q129" s="105"/>
      <c r="R129" s="130"/>
      <c r="S129" s="59"/>
      <c r="Y129" s="78"/>
      <c r="Z129" s="61"/>
      <c r="AA129" s="61"/>
      <c r="AB129" s="61"/>
      <c r="AC129" s="61"/>
      <c r="AD129" s="61"/>
      <c r="AE129" s="61"/>
    </row>
    <row r="130" spans="2:31" s="41" customFormat="1" ht="22.5" customHeight="1" x14ac:dyDescent="0.4">
      <c r="B130" s="59"/>
      <c r="C130" s="186" t="str">
        <f t="shared" si="29"/>
        <v>COTRAITANT 4</v>
      </c>
      <c r="D130" s="187">
        <f t="shared" si="29"/>
        <v>0</v>
      </c>
      <c r="E130" s="188"/>
      <c r="F130" s="188"/>
      <c r="G130" s="189"/>
      <c r="H130" s="182"/>
      <c r="I130" s="182"/>
      <c r="J130" s="182"/>
      <c r="K130" s="182"/>
      <c r="L130" s="182"/>
      <c r="M130" s="182"/>
      <c r="O130" s="174"/>
      <c r="P130" s="105"/>
      <c r="Q130" s="105"/>
      <c r="R130" s="130"/>
      <c r="S130" s="59"/>
      <c r="Y130" s="78"/>
      <c r="Z130" s="61"/>
      <c r="AA130" s="61"/>
      <c r="AB130" s="61"/>
      <c r="AC130" s="61"/>
      <c r="AD130" s="61"/>
      <c r="AE130" s="61"/>
    </row>
    <row r="131" spans="2:31" s="41" customFormat="1" ht="22.5" customHeight="1" x14ac:dyDescent="0.4">
      <c r="B131" s="59"/>
      <c r="C131" s="186" t="str">
        <f t="shared" si="29"/>
        <v>SOUSTRAITANT 1</v>
      </c>
      <c r="D131" s="187">
        <f t="shared" si="29"/>
        <v>0</v>
      </c>
      <c r="E131" s="188"/>
      <c r="F131" s="188"/>
      <c r="G131" s="189"/>
      <c r="H131" s="182"/>
      <c r="I131" s="182"/>
      <c r="J131" s="182"/>
      <c r="K131" s="182"/>
      <c r="L131" s="182"/>
      <c r="M131" s="182"/>
      <c r="O131" s="174"/>
      <c r="P131" s="105"/>
      <c r="Q131" s="105"/>
      <c r="R131" s="130"/>
      <c r="S131" s="59"/>
      <c r="Y131" s="78"/>
      <c r="Z131" s="61"/>
      <c r="AA131" s="61"/>
      <c r="AB131" s="61"/>
      <c r="AC131" s="61"/>
      <c r="AD131" s="61"/>
      <c r="AE131" s="61"/>
    </row>
    <row r="132" spans="2:31" s="41" customFormat="1" ht="22.5" customHeight="1" x14ac:dyDescent="0.4">
      <c r="B132" s="59"/>
      <c r="C132" s="186" t="str">
        <f t="shared" si="29"/>
        <v>SOUSTRAITANT 2</v>
      </c>
      <c r="D132" s="187">
        <f t="shared" si="29"/>
        <v>0</v>
      </c>
      <c r="E132" s="188"/>
      <c r="F132" s="188"/>
      <c r="G132" s="189"/>
      <c r="H132" s="176"/>
      <c r="I132" s="176"/>
      <c r="J132" s="176"/>
      <c r="K132" s="176"/>
      <c r="L132" s="176"/>
      <c r="M132" s="176"/>
      <c r="O132" s="174"/>
      <c r="P132" s="105"/>
      <c r="Q132" s="105"/>
      <c r="R132" s="130"/>
      <c r="S132" s="59"/>
      <c r="Y132" s="78"/>
      <c r="Z132" s="61"/>
      <c r="AA132" s="61"/>
      <c r="AB132" s="61"/>
      <c r="AC132" s="61"/>
      <c r="AD132" s="61"/>
      <c r="AE132" s="61"/>
    </row>
    <row r="133" spans="2:31" s="41" customFormat="1" ht="22.5" customHeight="1" x14ac:dyDescent="0.4">
      <c r="B133" s="59"/>
      <c r="C133" s="186" t="str">
        <f t="shared" si="29"/>
        <v>SOUSTRAITANT 3</v>
      </c>
      <c r="D133" s="187">
        <f t="shared" si="29"/>
        <v>0</v>
      </c>
      <c r="E133" s="190"/>
      <c r="F133" s="190"/>
      <c r="G133" s="191"/>
      <c r="H133" s="161"/>
      <c r="I133" s="161"/>
      <c r="J133" s="161"/>
      <c r="K133" s="161"/>
      <c r="L133" s="161"/>
      <c r="M133" s="161"/>
      <c r="O133" s="156"/>
      <c r="P133" s="157"/>
      <c r="Q133" s="156"/>
      <c r="R133" s="130"/>
      <c r="S133" s="59"/>
      <c r="Y133" s="78"/>
      <c r="Z133" s="61"/>
      <c r="AA133" s="61"/>
      <c r="AB133" s="61"/>
      <c r="AC133" s="61"/>
      <c r="AD133" s="61"/>
      <c r="AE133" s="61"/>
    </row>
    <row r="134" spans="2:31" s="41" customFormat="1" ht="22.5" customHeight="1" x14ac:dyDescent="0.4">
      <c r="B134" s="59"/>
      <c r="C134" s="186" t="str">
        <f t="shared" si="29"/>
        <v>SOUSTRAITANT 4</v>
      </c>
      <c r="D134" s="187">
        <f t="shared" si="29"/>
        <v>0</v>
      </c>
      <c r="E134" s="192"/>
      <c r="F134" s="192"/>
      <c r="G134" s="193"/>
      <c r="P134" s="157"/>
      <c r="Q134" s="156"/>
      <c r="R134" s="130"/>
      <c r="S134" s="59"/>
      <c r="Y134" s="78"/>
      <c r="Z134" s="61"/>
      <c r="AA134" s="61"/>
      <c r="AB134" s="61"/>
      <c r="AC134" s="61"/>
      <c r="AD134" s="61"/>
      <c r="AE134" s="61"/>
    </row>
    <row r="135" spans="2:31" ht="15.9" customHeight="1" thickBot="1" x14ac:dyDescent="0.4">
      <c r="B135" s="194"/>
      <c r="C135" s="195"/>
      <c r="D135" s="196"/>
      <c r="E135" s="195"/>
      <c r="F135" s="195"/>
      <c r="G135" s="195"/>
      <c r="H135" s="195"/>
      <c r="I135" s="195"/>
      <c r="J135" s="195"/>
      <c r="K135" s="195"/>
      <c r="L135" s="195"/>
      <c r="M135" s="195"/>
      <c r="N135" s="195"/>
      <c r="O135" s="41"/>
      <c r="P135" s="41"/>
      <c r="Q135" s="41"/>
      <c r="R135" s="197"/>
    </row>
    <row r="136" spans="2:31" ht="32.25" customHeight="1" x14ac:dyDescent="0.35">
      <c r="C136" s="198"/>
      <c r="D136" s="199"/>
      <c r="N136" s="91"/>
      <c r="O136" s="200"/>
      <c r="P136" s="200"/>
      <c r="Q136" s="200"/>
    </row>
    <row r="137" spans="2:31" ht="32.25" customHeight="1" x14ac:dyDescent="0.35"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</row>
    <row r="138" spans="2:31" ht="32.25" customHeight="1" x14ac:dyDescent="0.35"/>
    <row r="139" spans="2:31" ht="32.25" customHeight="1" x14ac:dyDescent="0.35"/>
    <row r="140" spans="2:31" ht="32.25" customHeight="1" x14ac:dyDescent="0.35">
      <c r="C140" s="41"/>
      <c r="N140" s="41"/>
    </row>
    <row r="141" spans="2:31" s="201" customFormat="1" ht="32.25" customHeight="1" x14ac:dyDescent="0.35"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28"/>
      <c r="Q141" s="28"/>
      <c r="R141" s="28"/>
      <c r="X141" s="202"/>
      <c r="Y141" s="203"/>
      <c r="Z141" s="202"/>
      <c r="AA141" s="202"/>
      <c r="AB141" s="202"/>
      <c r="AC141" s="202"/>
      <c r="AD141" s="202"/>
    </row>
    <row r="142" spans="2:31" ht="32.25" customHeight="1" x14ac:dyDescent="0.35"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O142" s="41"/>
    </row>
    <row r="143" spans="2:31" ht="32.25" customHeight="1" x14ac:dyDescent="0.35"/>
    <row r="144" spans="2:31" ht="32.25" customHeight="1" x14ac:dyDescent="0.35"/>
    <row r="145" ht="31.5" customHeight="1" x14ac:dyDescent="0.35"/>
    <row r="146" ht="16.25" customHeight="1" x14ac:dyDescent="0.35"/>
    <row r="147" ht="33.65" customHeight="1" x14ac:dyDescent="0.35"/>
    <row r="148" ht="6.65" customHeight="1" x14ac:dyDescent="0.35"/>
    <row r="152" ht="15.65" customHeight="1" x14ac:dyDescent="0.35"/>
  </sheetData>
  <sheetProtection selectLockedCells="1"/>
  <mergeCells count="71">
    <mergeCell ref="B30:B50"/>
    <mergeCell ref="B51:B65"/>
    <mergeCell ref="B66:B86"/>
    <mergeCell ref="G7:H7"/>
    <mergeCell ref="E2:K2"/>
    <mergeCell ref="C51:C53"/>
    <mergeCell ref="C54:C56"/>
    <mergeCell ref="C57:C59"/>
    <mergeCell ref="C4:D4"/>
    <mergeCell ref="E4:J4"/>
    <mergeCell ref="C6:D6"/>
    <mergeCell ref="F6:H6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C91:D91"/>
    <mergeCell ref="C27:D27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42:C44"/>
    <mergeCell ref="C45:C47"/>
    <mergeCell ref="E28:K28"/>
    <mergeCell ref="C30:C32"/>
    <mergeCell ref="C33:C35"/>
    <mergeCell ref="C36:C38"/>
    <mergeCell ref="C39:C41"/>
    <mergeCell ref="C48:C50"/>
    <mergeCell ref="C88:D88"/>
    <mergeCell ref="C89:D89"/>
    <mergeCell ref="C105:D105"/>
    <mergeCell ref="C92:D92"/>
    <mergeCell ref="C93:D93"/>
    <mergeCell ref="C100:D100"/>
    <mergeCell ref="C101:D101"/>
    <mergeCell ref="C102:D102"/>
    <mergeCell ref="C103:D103"/>
    <mergeCell ref="E93:L93"/>
    <mergeCell ref="C94:D94"/>
    <mergeCell ref="E94:L94"/>
    <mergeCell ref="C97:L97"/>
    <mergeCell ref="E99:K99"/>
    <mergeCell ref="C106:D106"/>
    <mergeCell ref="C107:D107"/>
    <mergeCell ref="C109:D109"/>
    <mergeCell ref="E109:L109"/>
    <mergeCell ref="C111:D111"/>
    <mergeCell ref="C124:G124"/>
    <mergeCell ref="P118:Q118"/>
    <mergeCell ref="C119:D119"/>
    <mergeCell ref="E119:L119"/>
    <mergeCell ref="C120:D120"/>
    <mergeCell ref="E120:L120"/>
    <mergeCell ref="P120:Q120"/>
    <mergeCell ref="C118:D118"/>
    <mergeCell ref="E118:L118"/>
  </mergeCells>
  <dataValidations count="2">
    <dataValidation type="list" allowBlank="1" showInputMessage="1" showErrorMessage="1" sqref="L22" xr:uid="{00000000-0002-0000-0000-000000000000}">
      <formula1>#REF!</formula1>
    </dataValidation>
    <dataValidation type="list" allowBlank="1" showInputMessage="1" showErrorMessage="1" sqref="E22:K22" xr:uid="{00000000-0002-0000-0000-000001000000}">
      <formula1>$Y$17:$Y$20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AE19A-5E8E-4240-A570-537CF7C6D2ED}">
  <sheetPr>
    <tabColor rgb="FF006699"/>
  </sheetPr>
  <dimension ref="B1:N41"/>
  <sheetViews>
    <sheetView showGridLines="0" topLeftCell="A16" zoomScale="70" zoomScaleNormal="93" zoomScaleSheetLayoutView="25" workbookViewId="0">
      <selection activeCell="F17" sqref="F17:F21"/>
    </sheetView>
  </sheetViews>
  <sheetFormatPr baseColWidth="10" defaultRowHeight="15.5" x14ac:dyDescent="0.35"/>
  <cols>
    <col min="1" max="1" width="1.25" customWidth="1"/>
    <col min="2" max="2" width="1.33203125" customWidth="1"/>
    <col min="3" max="3" width="3.33203125" customWidth="1"/>
    <col min="4" max="4" width="49.08203125" customWidth="1"/>
    <col min="5" max="5" width="28.25" style="207" customWidth="1"/>
    <col min="6" max="7" width="15.5" customWidth="1"/>
    <col min="8" max="8" width="14.33203125" customWidth="1"/>
    <col min="9" max="10" width="21" customWidth="1"/>
    <col min="11" max="11" width="3.4140625" customWidth="1"/>
    <col min="12" max="12" width="9.6640625" customWidth="1"/>
    <col min="13" max="13" width="32.33203125" customWidth="1"/>
    <col min="14" max="14" width="1.5" customWidth="1"/>
    <col min="16" max="16" width="11.25" customWidth="1"/>
  </cols>
  <sheetData>
    <row r="1" spans="2:14" ht="10.15" customHeight="1" thickBot="1" x14ac:dyDescent="0.4"/>
    <row r="2" spans="2:14" ht="107.5" customHeight="1" thickBot="1" x14ac:dyDescent="0.4">
      <c r="B2" s="349" t="s">
        <v>96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1"/>
    </row>
    <row r="3" spans="2:14" ht="51.75" customHeight="1" thickBot="1" x14ac:dyDescent="0.4">
      <c r="B3" s="362" t="s">
        <v>126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4"/>
    </row>
    <row r="4" spans="2:14" ht="18.75" customHeight="1" x14ac:dyDescent="0.35">
      <c r="B4" s="2"/>
      <c r="C4" s="3"/>
      <c r="D4" s="3"/>
      <c r="E4" s="254"/>
      <c r="F4" s="3"/>
      <c r="G4" s="3"/>
      <c r="H4" s="3"/>
      <c r="I4" s="3"/>
      <c r="J4" s="3"/>
      <c r="K4" s="3"/>
      <c r="L4" s="3"/>
      <c r="M4" s="3"/>
      <c r="N4" s="4"/>
    </row>
    <row r="5" spans="2:14" ht="23.5" customHeight="1" x14ac:dyDescent="0.35">
      <c r="B5" s="5"/>
      <c r="C5" s="352" t="s">
        <v>0</v>
      </c>
      <c r="D5" s="352"/>
      <c r="E5" s="353"/>
      <c r="F5" s="353"/>
      <c r="G5" s="353"/>
      <c r="H5" s="353"/>
      <c r="I5" s="353"/>
      <c r="J5" s="353"/>
      <c r="K5" s="353"/>
      <c r="L5" s="353"/>
      <c r="M5" s="353"/>
      <c r="N5" s="249"/>
    </row>
    <row r="6" spans="2:14" ht="6" customHeight="1" x14ac:dyDescent="0.35">
      <c r="B6" s="5"/>
      <c r="C6" s="253"/>
      <c r="D6" s="253"/>
      <c r="E6" s="253"/>
      <c r="F6" s="253"/>
      <c r="G6" s="253"/>
      <c r="H6" s="253"/>
      <c r="I6" s="253"/>
      <c r="J6" s="253"/>
      <c r="K6" s="252"/>
      <c r="L6" s="252"/>
      <c r="M6" s="252"/>
      <c r="N6" s="249"/>
    </row>
    <row r="7" spans="2:14" ht="23.5" customHeight="1" x14ac:dyDescent="0.35">
      <c r="B7" s="5"/>
      <c r="C7" s="250" t="s">
        <v>125</v>
      </c>
      <c r="D7" s="250"/>
      <c r="E7" s="251"/>
      <c r="F7" s="250"/>
      <c r="G7" s="250"/>
      <c r="H7" s="250"/>
      <c r="I7" s="250"/>
      <c r="J7" s="250"/>
      <c r="K7" s="250"/>
      <c r="L7" s="250"/>
      <c r="M7" s="250"/>
      <c r="N7" s="249"/>
    </row>
    <row r="8" spans="2:14" ht="7.5" customHeight="1" x14ac:dyDescent="0.35">
      <c r="B8" s="5"/>
      <c r="N8" s="15"/>
    </row>
    <row r="9" spans="2:14" ht="22.5" customHeight="1" x14ac:dyDescent="0.35">
      <c r="B9" s="5"/>
      <c r="C9" s="221" t="s">
        <v>124</v>
      </c>
      <c r="D9" s="247"/>
      <c r="E9" s="248"/>
      <c r="F9" s="247"/>
      <c r="G9" s="247"/>
      <c r="H9" s="247"/>
      <c r="I9" s="247"/>
      <c r="J9" s="247"/>
      <c r="K9" s="247"/>
      <c r="L9" s="247"/>
      <c r="M9" s="247"/>
      <c r="N9" s="15"/>
    </row>
    <row r="10" spans="2:14" ht="9.75" customHeight="1" x14ac:dyDescent="0.35">
      <c r="B10" s="5"/>
      <c r="N10" s="15"/>
    </row>
    <row r="11" spans="2:14" ht="39" customHeight="1" x14ac:dyDescent="0.35">
      <c r="B11" s="5"/>
      <c r="C11" s="359" t="s">
        <v>123</v>
      </c>
      <c r="D11" s="360"/>
      <c r="E11" s="360"/>
      <c r="F11" s="360"/>
      <c r="G11" s="361"/>
      <c r="H11" s="365">
        <f>[1]DPGF!E85</f>
        <v>0</v>
      </c>
      <c r="I11" s="365"/>
      <c r="J11" s="365"/>
      <c r="K11" s="365"/>
      <c r="L11" s="365"/>
      <c r="M11" s="365"/>
      <c r="N11" s="15"/>
    </row>
    <row r="12" spans="2:14" ht="27.75" customHeight="1" x14ac:dyDescent="0.35">
      <c r="B12" s="5"/>
      <c r="C12" s="246" t="s">
        <v>122</v>
      </c>
      <c r="D12" s="245"/>
      <c r="E12" s="245"/>
      <c r="F12" s="245"/>
      <c r="G12" s="245"/>
      <c r="H12" s="245"/>
      <c r="I12" s="245"/>
      <c r="J12" s="245"/>
      <c r="K12" s="245"/>
      <c r="L12" s="245"/>
      <c r="N12" s="15"/>
    </row>
    <row r="13" spans="2:14" ht="15" customHeight="1" x14ac:dyDescent="0.35">
      <c r="B13" s="5"/>
      <c r="D13" s="244" t="s">
        <v>121</v>
      </c>
      <c r="N13" s="15"/>
    </row>
    <row r="14" spans="2:14" ht="26.25" customHeight="1" x14ac:dyDescent="0.35">
      <c r="B14" s="5"/>
      <c r="C14" s="221" t="s">
        <v>120</v>
      </c>
      <c r="D14" s="242"/>
      <c r="E14" s="243"/>
      <c r="F14" s="242"/>
      <c r="G14" s="242"/>
      <c r="H14" s="242"/>
      <c r="I14" s="242"/>
      <c r="J14" s="242"/>
      <c r="K14" s="242"/>
      <c r="L14" s="242"/>
      <c r="M14" s="242"/>
      <c r="N14" s="15"/>
    </row>
    <row r="15" spans="2:14" ht="10.5" customHeight="1" x14ac:dyDescent="0.35">
      <c r="B15" s="5"/>
      <c r="N15" s="15"/>
    </row>
    <row r="16" spans="2:14" ht="48" customHeight="1" x14ac:dyDescent="0.35">
      <c r="B16" s="5"/>
      <c r="C16" s="354" t="s">
        <v>2</v>
      </c>
      <c r="D16" s="355"/>
      <c r="E16" s="14" t="s">
        <v>162</v>
      </c>
      <c r="F16" s="241" t="s">
        <v>3</v>
      </c>
      <c r="G16" s="240" t="s">
        <v>119</v>
      </c>
      <c r="H16" s="239"/>
      <c r="I16" s="239" t="s">
        <v>93</v>
      </c>
      <c r="J16" s="239" t="s">
        <v>3</v>
      </c>
      <c r="K16" s="239" t="s">
        <v>119</v>
      </c>
      <c r="L16" s="239"/>
      <c r="M16" s="238" t="s">
        <v>118</v>
      </c>
      <c r="N16" s="15"/>
    </row>
    <row r="17" spans="2:14" ht="29.25" customHeight="1" x14ac:dyDescent="0.35">
      <c r="B17" s="5"/>
      <c r="C17" s="25">
        <v>1</v>
      </c>
      <c r="D17" s="391" t="s">
        <v>155</v>
      </c>
      <c r="E17" s="235" t="s">
        <v>161</v>
      </c>
      <c r="F17" s="234"/>
      <c r="G17" s="233">
        <f>F17</f>
        <v>0</v>
      </c>
      <c r="H17" s="231"/>
      <c r="I17" s="232"/>
      <c r="J17" s="232"/>
      <c r="K17" s="236"/>
      <c r="L17" s="230"/>
      <c r="M17" s="237"/>
      <c r="N17" s="15"/>
    </row>
    <row r="18" spans="2:14" ht="29.25" customHeight="1" x14ac:dyDescent="0.35">
      <c r="B18" s="5"/>
      <c r="C18" s="25">
        <v>2</v>
      </c>
      <c r="D18" s="391" t="s">
        <v>156</v>
      </c>
      <c r="E18" s="235" t="s">
        <v>161</v>
      </c>
      <c r="F18" s="234"/>
      <c r="G18" s="233">
        <f t="shared" ref="G18:G21" si="0">F18</f>
        <v>0</v>
      </c>
      <c r="H18" s="231"/>
      <c r="I18" s="232"/>
      <c r="J18" s="232"/>
      <c r="K18" s="236"/>
      <c r="L18" s="230"/>
      <c r="M18" s="229"/>
      <c r="N18" s="15"/>
    </row>
    <row r="19" spans="2:14" ht="29.25" customHeight="1" x14ac:dyDescent="0.35">
      <c r="B19" s="5"/>
      <c r="C19" s="25">
        <v>3</v>
      </c>
      <c r="D19" s="391" t="s">
        <v>154</v>
      </c>
      <c r="E19" s="235" t="s">
        <v>161</v>
      </c>
      <c r="F19" s="234"/>
      <c r="G19" s="233">
        <f t="shared" si="0"/>
        <v>0</v>
      </c>
      <c r="H19" s="231"/>
      <c r="I19" s="232"/>
      <c r="J19" s="232"/>
      <c r="K19" s="231"/>
      <c r="L19" s="230"/>
      <c r="M19" s="229"/>
      <c r="N19" s="15"/>
    </row>
    <row r="20" spans="2:14" ht="29.25" customHeight="1" x14ac:dyDescent="0.35">
      <c r="B20" s="5"/>
      <c r="C20" s="25">
        <v>4</v>
      </c>
      <c r="D20" s="391" t="s">
        <v>152</v>
      </c>
      <c r="E20" s="235" t="s">
        <v>161</v>
      </c>
      <c r="F20" s="234"/>
      <c r="G20" s="233">
        <f t="shared" si="0"/>
        <v>0</v>
      </c>
      <c r="H20" s="231"/>
      <c r="I20" s="232"/>
      <c r="J20" s="232"/>
      <c r="K20" s="231"/>
      <c r="L20" s="230"/>
      <c r="M20" s="229"/>
      <c r="N20" s="15"/>
    </row>
    <row r="21" spans="2:14" ht="29.25" customHeight="1" x14ac:dyDescent="0.35">
      <c r="B21" s="5"/>
      <c r="C21" s="25">
        <v>5</v>
      </c>
      <c r="D21" s="391" t="s">
        <v>153</v>
      </c>
      <c r="E21" s="235" t="s">
        <v>161</v>
      </c>
      <c r="F21" s="234"/>
      <c r="G21" s="233">
        <f t="shared" si="0"/>
        <v>0</v>
      </c>
      <c r="H21" s="231"/>
      <c r="I21" s="232"/>
      <c r="J21" s="232"/>
      <c r="K21" s="231"/>
      <c r="L21" s="230"/>
      <c r="M21" s="229"/>
      <c r="N21" s="15"/>
    </row>
    <row r="22" spans="2:14" x14ac:dyDescent="0.35">
      <c r="B22" s="5"/>
      <c r="C22" s="210"/>
      <c r="D22" s="210"/>
      <c r="E22" s="211"/>
      <c r="F22" s="228"/>
      <c r="G22" s="228"/>
      <c r="H22" s="228"/>
      <c r="I22" s="228"/>
      <c r="J22" s="228"/>
      <c r="K22" s="210"/>
      <c r="L22" s="210"/>
      <c r="M22" s="210"/>
      <c r="N22" s="15"/>
    </row>
    <row r="23" spans="2:14" ht="16" customHeight="1" x14ac:dyDescent="0.35">
      <c r="B23" s="5"/>
      <c r="C23" s="227" t="s">
        <v>117</v>
      </c>
      <c r="D23" s="225"/>
      <c r="E23" s="226"/>
      <c r="F23" s="225"/>
      <c r="G23" s="225"/>
      <c r="H23" s="225"/>
      <c r="I23" s="225"/>
      <c r="J23" s="225"/>
      <c r="K23" s="225"/>
      <c r="L23" s="225"/>
      <c r="M23" s="225"/>
      <c r="N23" s="15"/>
    </row>
    <row r="24" spans="2:14" ht="10.5" customHeight="1" thickBot="1" x14ac:dyDescent="0.4">
      <c r="B24" s="5"/>
      <c r="C24" s="210"/>
      <c r="D24" s="210"/>
      <c r="E24" s="211"/>
      <c r="F24" s="210"/>
      <c r="G24" s="210"/>
      <c r="H24" s="210"/>
      <c r="I24" s="210"/>
      <c r="J24" s="210"/>
      <c r="K24" s="210"/>
      <c r="L24" s="210"/>
      <c r="M24" s="210"/>
      <c r="N24" s="15"/>
    </row>
    <row r="25" spans="2:14" ht="30" customHeight="1" thickBot="1" x14ac:dyDescent="0.4">
      <c r="B25" s="5"/>
      <c r="C25" s="356" t="s">
        <v>116</v>
      </c>
      <c r="D25" s="357"/>
      <c r="E25" s="357"/>
      <c r="F25" s="357"/>
      <c r="G25" s="357"/>
      <c r="H25" s="358"/>
      <c r="I25" s="366"/>
      <c r="J25" s="367"/>
      <c r="K25" s="368"/>
      <c r="L25" s="224"/>
      <c r="M25" s="25" t="s">
        <v>115</v>
      </c>
      <c r="N25" s="15"/>
    </row>
    <row r="26" spans="2:14" ht="25" customHeight="1" thickBot="1" x14ac:dyDescent="0.4">
      <c r="B26" s="5"/>
      <c r="C26" s="25"/>
      <c r="D26" s="332" t="s">
        <v>98</v>
      </c>
      <c r="E26" s="333"/>
      <c r="F26" s="333"/>
      <c r="G26" s="333"/>
      <c r="H26" s="334"/>
      <c r="I26" s="369" t="s">
        <v>114</v>
      </c>
      <c r="J26" s="370"/>
      <c r="K26" s="371"/>
      <c r="L26" s="223"/>
      <c r="M26" s="269" t="s">
        <v>159</v>
      </c>
      <c r="N26" s="15"/>
    </row>
    <row r="27" spans="2:14" ht="24.5" customHeight="1" thickBot="1" x14ac:dyDescent="0.4">
      <c r="B27" s="5"/>
      <c r="C27" s="25"/>
      <c r="D27" s="332" t="s">
        <v>113</v>
      </c>
      <c r="E27" s="333"/>
      <c r="F27" s="333"/>
      <c r="G27" s="333"/>
      <c r="H27" s="334"/>
      <c r="I27" s="335"/>
      <c r="J27" s="336"/>
      <c r="K27" s="337"/>
      <c r="L27" s="223"/>
      <c r="M27" s="222" t="s">
        <v>112</v>
      </c>
      <c r="N27" s="15"/>
    </row>
    <row r="28" spans="2:14" x14ac:dyDescent="0.35">
      <c r="B28" s="5"/>
      <c r="C28" s="210"/>
      <c r="D28" s="210"/>
      <c r="E28" s="211"/>
      <c r="F28" s="210"/>
      <c r="G28" s="210"/>
      <c r="H28" s="210"/>
      <c r="I28" s="210"/>
      <c r="J28" s="210"/>
      <c r="K28" s="210"/>
      <c r="L28" s="210"/>
      <c r="M28" s="210"/>
      <c r="N28" s="15"/>
    </row>
    <row r="29" spans="2:14" x14ac:dyDescent="0.35">
      <c r="B29" s="5"/>
      <c r="C29" s="221" t="s">
        <v>111</v>
      </c>
      <c r="D29" s="219"/>
      <c r="E29" s="220"/>
      <c r="F29" s="219"/>
      <c r="G29" s="219"/>
      <c r="H29" s="219"/>
      <c r="I29" s="219"/>
      <c r="J29" s="219"/>
      <c r="K29" s="219"/>
      <c r="L29" s="219"/>
      <c r="M29" s="219"/>
      <c r="N29" s="15"/>
    </row>
    <row r="30" spans="2:14" x14ac:dyDescent="0.35">
      <c r="B30" s="5"/>
      <c r="C30" s="210"/>
      <c r="D30" s="210"/>
      <c r="E30" s="211"/>
      <c r="F30" s="210"/>
      <c r="G30" s="210"/>
      <c r="H30" s="210"/>
      <c r="I30" s="210"/>
      <c r="J30" s="210"/>
      <c r="K30" s="210"/>
      <c r="L30" s="210"/>
      <c r="M30" s="210"/>
      <c r="N30" s="15"/>
    </row>
    <row r="31" spans="2:14" ht="35.15" customHeight="1" x14ac:dyDescent="0.35">
      <c r="B31" s="5"/>
      <c r="C31" s="342"/>
      <c r="D31" s="342"/>
      <c r="E31" s="218" t="s">
        <v>110</v>
      </c>
      <c r="F31" s="218" t="s">
        <v>109</v>
      </c>
      <c r="G31" s="218" t="s">
        <v>108</v>
      </c>
      <c r="H31" s="218" t="s">
        <v>107</v>
      </c>
      <c r="I31" s="210"/>
      <c r="J31" s="210"/>
      <c r="K31" s="210"/>
      <c r="L31" s="210"/>
      <c r="M31" s="210"/>
      <c r="N31" s="15"/>
    </row>
    <row r="32" spans="2:14" x14ac:dyDescent="0.35">
      <c r="B32" s="5"/>
      <c r="C32" s="343" t="s">
        <v>106</v>
      </c>
      <c r="D32" s="343"/>
      <c r="E32" s="217" t="s">
        <v>105</v>
      </c>
      <c r="F32" s="217" t="s">
        <v>104</v>
      </c>
      <c r="G32" s="217" t="s">
        <v>103</v>
      </c>
      <c r="H32" s="217" t="s">
        <v>102</v>
      </c>
      <c r="I32" s="210"/>
      <c r="J32" s="210"/>
      <c r="K32" s="216"/>
      <c r="L32" s="210"/>
      <c r="M32" s="210"/>
      <c r="N32" s="15"/>
    </row>
    <row r="33" spans="2:14" x14ac:dyDescent="0.35">
      <c r="B33" s="5"/>
      <c r="C33" s="343" t="s">
        <v>101</v>
      </c>
      <c r="D33" s="343"/>
      <c r="E33" s="215"/>
      <c r="F33" s="215"/>
      <c r="G33" s="215"/>
      <c r="H33" s="215"/>
      <c r="I33" s="210"/>
      <c r="J33" s="210"/>
      <c r="K33" s="210"/>
      <c r="L33" s="210"/>
      <c r="M33" s="210"/>
      <c r="N33" s="15"/>
    </row>
    <row r="34" spans="2:14" x14ac:dyDescent="0.35">
      <c r="B34" s="5"/>
      <c r="C34" s="214" t="s">
        <v>100</v>
      </c>
      <c r="D34" s="213"/>
      <c r="E34" s="212"/>
      <c r="F34" s="212"/>
      <c r="G34" s="212"/>
      <c r="H34" s="212"/>
      <c r="I34" s="210"/>
      <c r="J34" s="210"/>
      <c r="K34" s="210"/>
      <c r="L34" s="210"/>
      <c r="M34" s="210"/>
      <c r="N34" s="15"/>
    </row>
    <row r="35" spans="2:14" ht="25.5" customHeight="1" x14ac:dyDescent="0.35">
      <c r="B35" s="5"/>
      <c r="C35" s="340" t="s">
        <v>99</v>
      </c>
      <c r="D35" s="340"/>
      <c r="E35" s="340"/>
      <c r="F35" s="340"/>
      <c r="G35" s="340"/>
      <c r="H35" s="340"/>
      <c r="I35" s="340"/>
      <c r="J35" s="340"/>
      <c r="K35" s="340"/>
      <c r="L35" s="340"/>
      <c r="M35" s="210"/>
      <c r="N35" s="15"/>
    </row>
    <row r="36" spans="2:14" x14ac:dyDescent="0.35">
      <c r="B36" s="5"/>
      <c r="C36" s="210"/>
      <c r="D36" s="210"/>
      <c r="E36" s="211"/>
      <c r="F36" s="210"/>
      <c r="G36" s="210"/>
      <c r="H36" s="210"/>
      <c r="I36" s="210"/>
      <c r="J36" s="210"/>
      <c r="K36" s="210"/>
      <c r="L36" s="210"/>
      <c r="M36" s="210"/>
      <c r="N36" s="15"/>
    </row>
    <row r="37" spans="2:14" ht="16" customHeight="1" x14ac:dyDescent="0.35">
      <c r="B37" s="5"/>
      <c r="C37" s="210"/>
      <c r="D37" s="209"/>
      <c r="E37" s="338" t="s">
        <v>4</v>
      </c>
      <c r="F37" s="339"/>
      <c r="G37" s="339"/>
      <c r="H37" s="339"/>
      <c r="I37" s="339" t="s">
        <v>5</v>
      </c>
      <c r="J37" s="339"/>
      <c r="K37" s="339"/>
      <c r="L37" s="339"/>
      <c r="M37" s="341"/>
      <c r="N37" s="15"/>
    </row>
    <row r="38" spans="2:14" ht="18.649999999999999" customHeight="1" x14ac:dyDescent="0.35">
      <c r="B38" s="5"/>
      <c r="C38" s="344" t="s">
        <v>6</v>
      </c>
      <c r="D38" s="345"/>
      <c r="E38" s="346"/>
      <c r="F38" s="347"/>
      <c r="G38" s="347"/>
      <c r="H38" s="347"/>
      <c r="I38" s="348"/>
      <c r="J38" s="348"/>
      <c r="K38" s="348"/>
      <c r="L38" s="348"/>
      <c r="M38" s="348"/>
      <c r="N38" s="15"/>
    </row>
    <row r="39" spans="2:14" ht="16.899999999999999" customHeight="1" x14ac:dyDescent="0.35">
      <c r="B39" s="5"/>
      <c r="C39" s="344" t="s">
        <v>7</v>
      </c>
      <c r="D39" s="345"/>
      <c r="E39" s="346"/>
      <c r="F39" s="347"/>
      <c r="G39" s="347"/>
      <c r="H39" s="347"/>
      <c r="I39" s="348"/>
      <c r="J39" s="348"/>
      <c r="K39" s="348"/>
      <c r="L39" s="348"/>
      <c r="M39" s="348"/>
      <c r="N39" s="15"/>
    </row>
    <row r="40" spans="2:14" ht="52.15" customHeight="1" x14ac:dyDescent="0.35">
      <c r="B40" s="5"/>
      <c r="C40" s="344" t="s">
        <v>8</v>
      </c>
      <c r="D40" s="345"/>
      <c r="E40" s="346"/>
      <c r="F40" s="347"/>
      <c r="G40" s="347"/>
      <c r="H40" s="347"/>
      <c r="I40" s="348"/>
      <c r="J40" s="348"/>
      <c r="K40" s="348"/>
      <c r="L40" s="348"/>
      <c r="M40" s="348"/>
      <c r="N40" s="15"/>
    </row>
    <row r="41" spans="2:14" ht="7.5" customHeight="1" thickBot="1" x14ac:dyDescent="0.4">
      <c r="B41" s="18"/>
      <c r="C41" s="19"/>
      <c r="D41" s="19"/>
      <c r="E41" s="208"/>
      <c r="F41" s="19"/>
      <c r="G41" s="19"/>
      <c r="H41" s="19"/>
      <c r="I41" s="19"/>
      <c r="J41" s="19"/>
      <c r="K41" s="19"/>
      <c r="L41" s="19"/>
      <c r="M41" s="19"/>
      <c r="N41" s="20"/>
    </row>
  </sheetData>
  <mergeCells count="28">
    <mergeCell ref="D26:H26"/>
    <mergeCell ref="I26:K26"/>
    <mergeCell ref="B2:N2"/>
    <mergeCell ref="C5:D5"/>
    <mergeCell ref="E5:M5"/>
    <mergeCell ref="C16:D16"/>
    <mergeCell ref="C25:H25"/>
    <mergeCell ref="C11:G11"/>
    <mergeCell ref="B3:N3"/>
    <mergeCell ref="H11:M11"/>
    <mergeCell ref="I25:K25"/>
    <mergeCell ref="C40:D40"/>
    <mergeCell ref="E40:H40"/>
    <mergeCell ref="I40:M40"/>
    <mergeCell ref="C38:D38"/>
    <mergeCell ref="E38:H38"/>
    <mergeCell ref="I38:M38"/>
    <mergeCell ref="C39:D39"/>
    <mergeCell ref="E39:H39"/>
    <mergeCell ref="I39:M39"/>
    <mergeCell ref="D27:H27"/>
    <mergeCell ref="I27:K27"/>
    <mergeCell ref="E37:H37"/>
    <mergeCell ref="C35:L35"/>
    <mergeCell ref="I37:M37"/>
    <mergeCell ref="C31:D31"/>
    <mergeCell ref="C32:D32"/>
    <mergeCell ref="C33:D33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6A8D5-8F03-4D0E-B713-C40EBE3777A5}">
  <sheetPr>
    <tabColor rgb="FF006699"/>
  </sheetPr>
  <dimension ref="B1:J30"/>
  <sheetViews>
    <sheetView showGridLines="0" topLeftCell="C12" zoomScale="65" zoomScaleNormal="120" workbookViewId="0">
      <selection activeCell="G13" sqref="G13:G17"/>
    </sheetView>
  </sheetViews>
  <sheetFormatPr baseColWidth="10" defaultRowHeight="15.5" x14ac:dyDescent="0.35"/>
  <cols>
    <col min="1" max="1" width="0.83203125" customWidth="1"/>
    <col min="2" max="2" width="1.33203125" customWidth="1"/>
    <col min="3" max="3" width="3.33203125" customWidth="1"/>
    <col min="4" max="4" width="53.83203125" customWidth="1"/>
    <col min="5" max="6" width="18.58203125" customWidth="1"/>
    <col min="7" max="7" width="14.83203125" customWidth="1"/>
    <col min="8" max="9" width="18.25" customWidth="1"/>
    <col min="10" max="10" width="7.58203125" customWidth="1"/>
    <col min="12" max="12" width="11.25" customWidth="1"/>
  </cols>
  <sheetData>
    <row r="1" spans="2:10" ht="5.5" customHeight="1" thickBot="1" x14ac:dyDescent="0.4"/>
    <row r="2" spans="2:10" ht="95.15" customHeight="1" thickBot="1" x14ac:dyDescent="0.4">
      <c r="B2" s="349" t="s">
        <v>96</v>
      </c>
      <c r="C2" s="350"/>
      <c r="D2" s="350"/>
      <c r="E2" s="350"/>
      <c r="F2" s="350"/>
      <c r="G2" s="350"/>
      <c r="H2" s="350"/>
      <c r="I2" s="350"/>
      <c r="J2" s="351"/>
    </row>
    <row r="3" spans="2:10" ht="27" customHeight="1" thickBot="1" x14ac:dyDescent="0.4">
      <c r="B3" s="24"/>
      <c r="C3" s="363" t="s">
        <v>127</v>
      </c>
      <c r="D3" s="350"/>
      <c r="E3" s="350"/>
      <c r="F3" s="350"/>
      <c r="G3" s="350"/>
      <c r="H3" s="350"/>
      <c r="I3" s="350"/>
      <c r="J3" s="351"/>
    </row>
    <row r="4" spans="2:10" ht="9.75" customHeight="1" x14ac:dyDescent="0.35">
      <c r="B4" s="2"/>
      <c r="C4" s="3"/>
      <c r="D4" s="3"/>
      <c r="E4" s="3"/>
      <c r="F4" s="3"/>
      <c r="G4" s="3"/>
      <c r="H4" s="3"/>
      <c r="I4" s="3"/>
      <c r="J4" s="4"/>
    </row>
    <row r="5" spans="2:10" ht="23.5" customHeight="1" x14ac:dyDescent="0.35">
      <c r="B5" s="5"/>
      <c r="C5" s="352" t="s">
        <v>0</v>
      </c>
      <c r="D5" s="352"/>
      <c r="E5" s="353"/>
      <c r="F5" s="353"/>
      <c r="G5" s="353"/>
      <c r="H5" s="353"/>
      <c r="I5" s="255"/>
      <c r="J5" s="249"/>
    </row>
    <row r="6" spans="2:10" ht="6" customHeight="1" x14ac:dyDescent="0.35">
      <c r="B6" s="5"/>
      <c r="C6" s="253"/>
      <c r="D6" s="253"/>
      <c r="E6" s="253"/>
      <c r="F6" s="253"/>
      <c r="G6" s="253"/>
      <c r="H6" s="252"/>
      <c r="I6" s="252"/>
      <c r="J6" s="249"/>
    </row>
    <row r="7" spans="2:10" ht="21.75" customHeight="1" x14ac:dyDescent="0.35">
      <c r="B7" s="5"/>
      <c r="C7" s="256" t="s">
        <v>9</v>
      </c>
      <c r="D7" s="257"/>
      <c r="E7" s="257"/>
      <c r="F7" s="257"/>
      <c r="G7" s="257"/>
      <c r="H7" s="257"/>
      <c r="I7" s="257"/>
      <c r="J7" s="249"/>
    </row>
    <row r="8" spans="2:10" ht="22.5" customHeight="1" x14ac:dyDescent="0.35">
      <c r="B8" s="5"/>
      <c r="C8" s="372" t="s">
        <v>10</v>
      </c>
      <c r="D8" s="372"/>
      <c r="E8" s="372"/>
      <c r="F8" s="372"/>
      <c r="G8" s="372"/>
      <c r="H8" s="372"/>
      <c r="I8" s="258"/>
      <c r="J8" s="249"/>
    </row>
    <row r="9" spans="2:10" ht="10.5" customHeight="1" x14ac:dyDescent="0.35">
      <c r="B9" s="5"/>
      <c r="J9" s="15"/>
    </row>
    <row r="10" spans="2:10" ht="20.25" customHeight="1" x14ac:dyDescent="0.35">
      <c r="B10" s="5"/>
      <c r="C10" s="221" t="s">
        <v>1</v>
      </c>
      <c r="D10" s="242"/>
      <c r="E10" s="242"/>
      <c r="F10" s="242"/>
      <c r="G10" s="242"/>
      <c r="H10" s="242"/>
      <c r="I10" s="242"/>
      <c r="J10" s="15"/>
    </row>
    <row r="11" spans="2:10" ht="7.5" customHeight="1" x14ac:dyDescent="0.35">
      <c r="B11" s="5"/>
      <c r="J11" s="15"/>
    </row>
    <row r="12" spans="2:10" ht="31.5" customHeight="1" thickBot="1" x14ac:dyDescent="0.4">
      <c r="B12" s="5"/>
      <c r="C12" s="354" t="s">
        <v>128</v>
      </c>
      <c r="D12" s="355"/>
      <c r="E12" s="14" t="s">
        <v>3</v>
      </c>
      <c r="F12" s="14" t="s">
        <v>119</v>
      </c>
      <c r="G12" s="14" t="s">
        <v>11</v>
      </c>
      <c r="H12" s="14" t="s">
        <v>94</v>
      </c>
      <c r="I12" s="14" t="s">
        <v>129</v>
      </c>
      <c r="J12" s="15"/>
    </row>
    <row r="13" spans="2:10" ht="31.5" customHeight="1" thickBot="1" x14ac:dyDescent="0.4">
      <c r="B13" s="5"/>
      <c r="C13" s="25">
        <v>1</v>
      </c>
      <c r="D13" s="259" t="str">
        <f>BPU!D17</f>
        <v>Chef de mission – Urbaniste ou programmiste urbain</v>
      </c>
      <c r="E13" s="260">
        <f>BPU!F17</f>
        <v>0</v>
      </c>
      <c r="F13" s="260">
        <f>BPU!G17</f>
        <v>0</v>
      </c>
      <c r="G13" s="261">
        <v>22</v>
      </c>
      <c r="H13" s="262">
        <f t="shared" ref="H13:H17" si="0">E13*G13</f>
        <v>0</v>
      </c>
      <c r="I13" s="262">
        <f t="shared" ref="I13:I17" si="1">F13*G13</f>
        <v>0</v>
      </c>
      <c r="J13" s="15"/>
    </row>
    <row r="14" spans="2:10" ht="31.5" customHeight="1" thickBot="1" x14ac:dyDescent="0.4">
      <c r="B14" s="5"/>
      <c r="C14" s="25">
        <v>2</v>
      </c>
      <c r="D14" s="259" t="str">
        <f>BPU!D18</f>
        <v>Chef de mission adjoint – Ingénieur génie civil / infrastructure</v>
      </c>
      <c r="E14" s="260">
        <f>BPU!F18</f>
        <v>0</v>
      </c>
      <c r="F14" s="260">
        <f>BPU!G18</f>
        <v>0</v>
      </c>
      <c r="G14" s="261">
        <v>22</v>
      </c>
      <c r="H14" s="262">
        <f t="shared" si="0"/>
        <v>0</v>
      </c>
      <c r="I14" s="262">
        <f t="shared" si="1"/>
        <v>0</v>
      </c>
      <c r="J14" s="15"/>
    </row>
    <row r="15" spans="2:10" ht="35.15" customHeight="1" thickBot="1" x14ac:dyDescent="0.4">
      <c r="B15" s="5"/>
      <c r="C15" s="25">
        <v>3</v>
      </c>
      <c r="D15" s="259" t="str">
        <f>BPU!D19</f>
        <v>Hydrologue / Ingénieur hydraulicien</v>
      </c>
      <c r="E15" s="260">
        <f>BPU!F19</f>
        <v>0</v>
      </c>
      <c r="F15" s="260">
        <f>BPU!G19</f>
        <v>0</v>
      </c>
      <c r="G15" s="261">
        <v>22</v>
      </c>
      <c r="H15" s="262">
        <f t="shared" si="0"/>
        <v>0</v>
      </c>
      <c r="I15" s="262">
        <f t="shared" si="1"/>
        <v>0</v>
      </c>
      <c r="J15" s="15"/>
    </row>
    <row r="16" spans="2:10" ht="35.15" customHeight="1" thickBot="1" x14ac:dyDescent="0.4">
      <c r="B16" s="5"/>
      <c r="C16" s="25">
        <v>4</v>
      </c>
      <c r="D16" s="259" t="str">
        <f>BPU!D20</f>
        <v>Spécialiste en adaptation au changement climatique</v>
      </c>
      <c r="E16" s="260">
        <f>BPU!F20</f>
        <v>0</v>
      </c>
      <c r="F16" s="260">
        <f>BPU!G20</f>
        <v>0</v>
      </c>
      <c r="G16" s="261">
        <v>22</v>
      </c>
      <c r="H16" s="262">
        <f t="shared" si="0"/>
        <v>0</v>
      </c>
      <c r="I16" s="262">
        <f t="shared" si="1"/>
        <v>0</v>
      </c>
      <c r="J16" s="15"/>
    </row>
    <row r="17" spans="2:10" ht="35.15" customHeight="1" x14ac:dyDescent="0.35">
      <c r="B17" s="5"/>
      <c r="C17" s="25">
        <v>5</v>
      </c>
      <c r="D17" s="259" t="str">
        <f>BPU!D21</f>
        <v>Biodiversité / Solutions d’adaptation Fondées sur la Nature (SaFN)</v>
      </c>
      <c r="E17" s="260">
        <f>BPU!F21</f>
        <v>0</v>
      </c>
      <c r="F17" s="260">
        <f>BPU!G21</f>
        <v>0</v>
      </c>
      <c r="G17" s="261">
        <v>22</v>
      </c>
      <c r="H17" s="262">
        <f t="shared" si="0"/>
        <v>0</v>
      </c>
      <c r="I17" s="262">
        <f t="shared" si="1"/>
        <v>0</v>
      </c>
      <c r="J17" s="15"/>
    </row>
    <row r="18" spans="2:10" ht="24" customHeight="1" x14ac:dyDescent="0.35">
      <c r="B18" s="5"/>
      <c r="C18" s="263"/>
      <c r="D18" s="263"/>
      <c r="E18" s="263"/>
      <c r="F18" s="263"/>
      <c r="G18" s="263"/>
      <c r="H18" s="262">
        <f>SUM(H13:H17)</f>
        <v>0</v>
      </c>
      <c r="I18" s="262">
        <f>SUM(I13:I17)</f>
        <v>0</v>
      </c>
      <c r="J18" s="15"/>
    </row>
    <row r="19" spans="2:10" ht="19.75" customHeight="1" x14ac:dyDescent="0.35">
      <c r="B19" s="5"/>
      <c r="C19" s="221" t="s">
        <v>117</v>
      </c>
      <c r="D19" s="219"/>
      <c r="E19" s="219"/>
      <c r="F19" s="219"/>
      <c r="G19" s="219"/>
      <c r="H19" s="219"/>
      <c r="J19" s="15"/>
    </row>
    <row r="20" spans="2:10" ht="7.5" customHeight="1" x14ac:dyDescent="0.35">
      <c r="B20" s="5"/>
      <c r="C20" s="210"/>
      <c r="D20" s="210"/>
      <c r="E20" s="210"/>
      <c r="F20" s="210"/>
      <c r="G20" s="210"/>
      <c r="H20" s="210"/>
      <c r="J20" s="15"/>
    </row>
    <row r="21" spans="2:10" ht="8.25" customHeight="1" x14ac:dyDescent="0.35">
      <c r="B21" s="5"/>
      <c r="C21" s="210"/>
      <c r="D21" s="210"/>
      <c r="E21" s="210"/>
      <c r="F21" s="210"/>
      <c r="G21" s="210"/>
      <c r="H21" s="210"/>
      <c r="J21" s="15"/>
    </row>
    <row r="22" spans="2:10" ht="27.25" customHeight="1" x14ac:dyDescent="0.35">
      <c r="B22" s="5"/>
      <c r="C22" t="s">
        <v>160</v>
      </c>
      <c r="J22" s="15"/>
    </row>
    <row r="23" spans="2:10" ht="8.25" customHeight="1" x14ac:dyDescent="0.35">
      <c r="B23" s="5"/>
      <c r="C23" s="210"/>
      <c r="D23" s="210"/>
      <c r="E23" s="210"/>
      <c r="F23" s="210"/>
      <c r="G23" s="210"/>
      <c r="H23" s="264"/>
      <c r="J23" s="15"/>
    </row>
    <row r="24" spans="2:10" ht="30" customHeight="1" x14ac:dyDescent="0.35">
      <c r="B24" s="5"/>
      <c r="C24" s="376" t="s">
        <v>13</v>
      </c>
      <c r="D24" s="376"/>
      <c r="E24" s="376"/>
      <c r="F24" s="376"/>
      <c r="G24" s="376"/>
      <c r="H24" s="265">
        <f>H18</f>
        <v>0</v>
      </c>
      <c r="J24" s="15"/>
    </row>
    <row r="25" spans="2:10" ht="8.25" customHeight="1" x14ac:dyDescent="0.35">
      <c r="B25" s="5"/>
      <c r="C25" s="210"/>
      <c r="D25" s="210"/>
      <c r="E25" s="210"/>
      <c r="F25" s="210"/>
      <c r="G25" s="210"/>
      <c r="H25" s="210"/>
      <c r="J25" s="15"/>
    </row>
    <row r="26" spans="2:10" ht="16" customHeight="1" x14ac:dyDescent="0.35">
      <c r="B26" s="5"/>
      <c r="C26" s="266"/>
      <c r="D26" s="267"/>
      <c r="E26" s="377" t="s">
        <v>4</v>
      </c>
      <c r="F26" s="378"/>
      <c r="G26" s="378"/>
      <c r="H26" s="378"/>
      <c r="J26" s="15"/>
    </row>
    <row r="27" spans="2:10" ht="12" customHeight="1" x14ac:dyDescent="0.35">
      <c r="B27" s="5"/>
      <c r="C27" s="373" t="s">
        <v>6</v>
      </c>
      <c r="D27" s="374"/>
      <c r="E27" s="375"/>
      <c r="F27" s="375"/>
      <c r="G27" s="375"/>
      <c r="H27" s="375"/>
      <c r="J27" s="15"/>
    </row>
    <row r="28" spans="2:10" ht="12" customHeight="1" x14ac:dyDescent="0.35">
      <c r="B28" s="5"/>
      <c r="C28" s="373" t="s">
        <v>7</v>
      </c>
      <c r="D28" s="374"/>
      <c r="E28" s="375"/>
      <c r="F28" s="375"/>
      <c r="G28" s="375"/>
      <c r="H28" s="375"/>
      <c r="I28" s="268"/>
      <c r="J28" s="15"/>
    </row>
    <row r="29" spans="2:10" ht="40.5" customHeight="1" x14ac:dyDescent="0.35">
      <c r="B29" s="5"/>
      <c r="C29" s="373" t="s">
        <v>8</v>
      </c>
      <c r="D29" s="374"/>
      <c r="E29" s="375"/>
      <c r="F29" s="375"/>
      <c r="G29" s="375"/>
      <c r="H29" s="375"/>
      <c r="I29" s="268"/>
      <c r="J29" s="15"/>
    </row>
    <row r="30" spans="2:10" ht="5.5" customHeight="1" thickBot="1" x14ac:dyDescent="0.4">
      <c r="B30" s="18"/>
      <c r="C30" s="19"/>
      <c r="D30" s="19"/>
      <c r="E30" s="19"/>
      <c r="F30" s="19"/>
      <c r="G30" s="19"/>
      <c r="H30" s="19"/>
      <c r="I30" s="19"/>
      <c r="J30" s="20"/>
    </row>
  </sheetData>
  <mergeCells count="14">
    <mergeCell ref="C29:D29"/>
    <mergeCell ref="E29:H29"/>
    <mergeCell ref="C24:G24"/>
    <mergeCell ref="E26:H26"/>
    <mergeCell ref="C27:D27"/>
    <mergeCell ref="E27:H27"/>
    <mergeCell ref="C28:D28"/>
    <mergeCell ref="E28:H28"/>
    <mergeCell ref="C12:D12"/>
    <mergeCell ref="B2:J2"/>
    <mergeCell ref="C3:J3"/>
    <mergeCell ref="C5:D5"/>
    <mergeCell ref="E5:H5"/>
    <mergeCell ref="C8:H8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6699"/>
  </sheetPr>
  <dimension ref="B1:O21"/>
  <sheetViews>
    <sheetView showGridLines="0" tabSelected="1" topLeftCell="A2" zoomScale="55" zoomScaleNormal="55" zoomScaleSheetLayoutView="25" workbookViewId="0">
      <selection activeCell="H7" sqref="H7"/>
    </sheetView>
  </sheetViews>
  <sheetFormatPr baseColWidth="10" defaultRowHeight="15.5" x14ac:dyDescent="0.35"/>
  <cols>
    <col min="1" max="1" width="1.1640625" customWidth="1"/>
    <col min="2" max="2" width="1.4140625" customWidth="1"/>
    <col min="3" max="3" width="3.4140625" customWidth="1"/>
    <col min="4" max="4" width="29.08203125" customWidth="1"/>
    <col min="5" max="6" width="15.6640625" customWidth="1"/>
    <col min="7" max="7" width="15.5" customWidth="1"/>
    <col min="8" max="8" width="25.1640625" customWidth="1"/>
    <col min="9" max="9" width="14.4140625" customWidth="1"/>
    <col min="10" max="10" width="17.6640625" customWidth="1"/>
    <col min="11" max="11" width="18.5" customWidth="1"/>
    <col min="12" max="12" width="0.6640625" customWidth="1"/>
    <col min="13" max="13" width="17.4140625" customWidth="1"/>
    <col min="14" max="14" width="1.5" customWidth="1"/>
    <col min="16" max="16" width="11.1640625" customWidth="1"/>
  </cols>
  <sheetData>
    <row r="1" spans="2:15" ht="10.25" customHeight="1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5" ht="75.75" customHeight="1" thickBot="1" x14ac:dyDescent="0.4">
      <c r="B2" s="349" t="s">
        <v>96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1"/>
    </row>
    <row r="3" spans="2:15" ht="34.5" customHeight="1" thickBot="1" x14ac:dyDescent="0.4">
      <c r="B3" s="24"/>
      <c r="C3" s="363" t="s">
        <v>17</v>
      </c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4"/>
    </row>
    <row r="4" spans="2:15" ht="18.75" customHeight="1" x14ac:dyDescent="0.3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2:15" ht="31.5" customHeight="1" x14ac:dyDescent="0.35">
      <c r="B5" s="5"/>
      <c r="C5" s="380" t="s">
        <v>0</v>
      </c>
      <c r="D5" s="380"/>
      <c r="E5" s="381"/>
      <c r="F5" s="381"/>
      <c r="G5" s="381"/>
      <c r="H5" s="381"/>
      <c r="I5" s="381"/>
      <c r="J5" s="381"/>
      <c r="K5" s="381"/>
      <c r="L5" s="381"/>
      <c r="M5" s="381"/>
      <c r="N5" s="6"/>
      <c r="O5" s="7"/>
    </row>
    <row r="6" spans="2:15" s="7" customFormat="1" ht="6" customHeight="1" x14ac:dyDescent="0.35">
      <c r="B6" s="8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6"/>
    </row>
    <row r="7" spans="2:15" s="7" customFormat="1" ht="33" customHeight="1" x14ac:dyDescent="0.35">
      <c r="B7" s="8"/>
      <c r="C7" s="21" t="s">
        <v>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6"/>
    </row>
    <row r="8" spans="2:15" s="7" customFormat="1" ht="23.4" customHeight="1" x14ac:dyDescent="0.35">
      <c r="B8" s="8"/>
      <c r="C8" s="22" t="s">
        <v>16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6"/>
    </row>
    <row r="9" spans="2:15" s="7" customFormat="1" ht="23.4" customHeight="1" thickBot="1" x14ac:dyDescent="0.4">
      <c r="B9" s="8"/>
      <c r="C9" s="22"/>
      <c r="D9" s="11"/>
      <c r="E9" s="11"/>
      <c r="F9" s="11"/>
      <c r="G9" s="11"/>
      <c r="H9" s="23" t="s">
        <v>95</v>
      </c>
      <c r="I9" s="11"/>
      <c r="J9" s="11"/>
      <c r="K9" s="11"/>
      <c r="L9" s="11"/>
      <c r="M9" s="11"/>
      <c r="N9" s="6"/>
    </row>
    <row r="10" spans="2:15" s="7" customFormat="1" ht="44.4" customHeight="1" thickBot="1" x14ac:dyDescent="0.4">
      <c r="B10" s="8"/>
      <c r="C10" s="22"/>
      <c r="D10" s="382" t="s">
        <v>14</v>
      </c>
      <c r="E10" s="383"/>
      <c r="F10" s="383"/>
      <c r="G10" s="384"/>
      <c r="H10" s="204">
        <f>DPGF!E120</f>
        <v>0</v>
      </c>
      <c r="I10" s="11"/>
      <c r="J10" s="11"/>
      <c r="K10" s="11"/>
      <c r="L10" s="11"/>
      <c r="M10" s="11"/>
      <c r="N10" s="6"/>
    </row>
    <row r="11" spans="2:15" s="7" customFormat="1" ht="44.4" customHeight="1" thickBot="1" x14ac:dyDescent="0.4">
      <c r="B11" s="8"/>
      <c r="C11" s="22"/>
      <c r="D11" s="385" t="s">
        <v>13</v>
      </c>
      <c r="E11" s="386"/>
      <c r="F11" s="386"/>
      <c r="G11" s="387"/>
      <c r="H11" s="205">
        <f>DQE!H24</f>
        <v>0</v>
      </c>
      <c r="I11" s="11"/>
      <c r="J11" s="11"/>
      <c r="K11" s="11"/>
      <c r="L11" s="11"/>
      <c r="M11" s="11"/>
      <c r="N11" s="6"/>
    </row>
    <row r="12" spans="2:15" s="7" customFormat="1" ht="44.4" customHeight="1" thickBot="1" x14ac:dyDescent="0.4">
      <c r="B12" s="8"/>
      <c r="C12" s="22"/>
      <c r="D12" s="388" t="s">
        <v>15</v>
      </c>
      <c r="E12" s="389"/>
      <c r="F12" s="389"/>
      <c r="G12" s="390"/>
      <c r="H12" s="206">
        <f>SUM(H10:H11)</f>
        <v>0</v>
      </c>
      <c r="I12" s="11"/>
      <c r="J12" s="11"/>
      <c r="K12" s="11"/>
      <c r="L12" s="11"/>
      <c r="M12" s="11"/>
      <c r="N12" s="6"/>
    </row>
    <row r="13" spans="2:15" s="7" customFormat="1" ht="23.4" customHeight="1" x14ac:dyDescent="0.35">
      <c r="B13" s="8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6"/>
    </row>
    <row r="14" spans="2:15" s="7" customFormat="1" ht="23.4" customHeight="1" x14ac:dyDescent="0.35">
      <c r="B14" s="8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6"/>
    </row>
    <row r="15" spans="2:15" ht="7.5" customHeight="1" x14ac:dyDescent="0.35">
      <c r="B15" s="5"/>
      <c r="C15" s="1"/>
      <c r="D15" s="1"/>
      <c r="E15" s="1"/>
      <c r="F15" s="1"/>
      <c r="G15" s="1"/>
      <c r="H15" s="1"/>
      <c r="I15" s="1"/>
      <c r="J15" s="1"/>
      <c r="K15" s="12"/>
      <c r="L15" s="12"/>
      <c r="M15" s="12"/>
      <c r="N15" s="13"/>
      <c r="O15" s="7"/>
    </row>
    <row r="16" spans="2:15" x14ac:dyDescent="0.35">
      <c r="B16" s="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5"/>
    </row>
    <row r="17" spans="2:14" ht="15.9" customHeight="1" x14ac:dyDescent="0.35">
      <c r="B17" s="5"/>
      <c r="C17" s="16"/>
      <c r="D17" s="17"/>
      <c r="E17" s="338" t="s">
        <v>4</v>
      </c>
      <c r="F17" s="339"/>
      <c r="G17" s="339"/>
      <c r="H17" s="339"/>
      <c r="I17" s="339"/>
      <c r="J17" s="339" t="s">
        <v>5</v>
      </c>
      <c r="K17" s="339"/>
      <c r="L17" s="339"/>
      <c r="M17" s="341"/>
      <c r="N17" s="15"/>
    </row>
    <row r="18" spans="2:14" ht="18.649999999999999" customHeight="1" x14ac:dyDescent="0.35">
      <c r="B18" s="5"/>
      <c r="C18" s="344" t="s">
        <v>6</v>
      </c>
      <c r="D18" s="345"/>
      <c r="E18" s="346"/>
      <c r="F18" s="347"/>
      <c r="G18" s="347"/>
      <c r="H18" s="347"/>
      <c r="I18" s="347"/>
      <c r="J18" s="379"/>
      <c r="K18" s="379"/>
      <c r="L18" s="379"/>
      <c r="M18" s="379"/>
      <c r="N18" s="15"/>
    </row>
    <row r="19" spans="2:14" ht="17" customHeight="1" x14ac:dyDescent="0.35">
      <c r="B19" s="5"/>
      <c r="C19" s="344" t="s">
        <v>7</v>
      </c>
      <c r="D19" s="345"/>
      <c r="E19" s="346"/>
      <c r="F19" s="347"/>
      <c r="G19" s="347"/>
      <c r="H19" s="347"/>
      <c r="I19" s="347"/>
      <c r="J19" s="379"/>
      <c r="K19" s="379"/>
      <c r="L19" s="379"/>
      <c r="M19" s="379"/>
      <c r="N19" s="15"/>
    </row>
    <row r="20" spans="2:14" ht="52.25" customHeight="1" x14ac:dyDescent="0.35">
      <c r="B20" s="5"/>
      <c r="C20" s="344" t="s">
        <v>8</v>
      </c>
      <c r="D20" s="345"/>
      <c r="E20" s="346"/>
      <c r="F20" s="347"/>
      <c r="G20" s="347"/>
      <c r="H20" s="347"/>
      <c r="I20" s="347"/>
      <c r="J20" s="379"/>
      <c r="K20" s="379"/>
      <c r="L20" s="379"/>
      <c r="M20" s="379"/>
      <c r="N20" s="15"/>
    </row>
    <row r="21" spans="2:14" ht="7.5" customHeight="1" thickBot="1" x14ac:dyDescent="0.4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0"/>
    </row>
  </sheetData>
  <mergeCells count="18">
    <mergeCell ref="C3:N3"/>
    <mergeCell ref="B2:N2"/>
    <mergeCell ref="C5:D5"/>
    <mergeCell ref="E5:M5"/>
    <mergeCell ref="J19:M19"/>
    <mergeCell ref="D10:G10"/>
    <mergeCell ref="D11:G11"/>
    <mergeCell ref="D12:G12"/>
    <mergeCell ref="C20:D20"/>
    <mergeCell ref="E20:I20"/>
    <mergeCell ref="J20:M20"/>
    <mergeCell ref="E17:I17"/>
    <mergeCell ref="J17:M17"/>
    <mergeCell ref="C18:D18"/>
    <mergeCell ref="E18:I18"/>
    <mergeCell ref="J18:M18"/>
    <mergeCell ref="C19:D19"/>
    <mergeCell ref="E19:I19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DPGF</vt:lpstr>
      <vt:lpstr>BPU</vt:lpstr>
      <vt:lpstr>DQE</vt:lpstr>
      <vt:lpstr>SYNTHESE TOTAL ESTIMATIF</vt:lpstr>
      <vt:lpstr>DPGF!_Toc25250064</vt:lpstr>
      <vt:lpstr>BPU!Zone_d_impression</vt:lpstr>
      <vt:lpstr>DPGF!Zone_d_impression</vt:lpstr>
      <vt:lpstr>DQE!Zone_d_impression</vt:lpstr>
      <vt:lpstr>'SYNTHESE TOTAL ESTIMATIF'!Zone_d_impression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LIBERSART Augustin</cp:lastModifiedBy>
  <dcterms:created xsi:type="dcterms:W3CDTF">2020-12-08T12:28:33Z</dcterms:created>
  <dcterms:modified xsi:type="dcterms:W3CDTF">2026-03-03T17:17:12Z</dcterms:modified>
</cp:coreProperties>
</file>