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19"/>
  <workbookPr defaultThemeVersion="124226"/>
  <mc:AlternateContent xmlns:mc="http://schemas.openxmlformats.org/markup-compatibility/2006">
    <mc:Choice Requires="x15">
      <x15ac:absPath xmlns:x15ac="http://schemas.microsoft.com/office/spreadsheetml/2010/11/ac" url="D:\working\waccache\PA1PEPF00154142\EXCELCNV\40f79811-c8ee-4400-a19c-7aa1029fe9dc\"/>
    </mc:Choice>
  </mc:AlternateContent>
  <xr:revisionPtr revIDLastSave="1" documentId="8_{B7E3CFF2-0AA2-4871-AE23-BE51D7C879A0}" xr6:coauthVersionLast="47" xr6:coauthVersionMax="47" xr10:uidLastSave="{47AE0D78-F948-4FB9-B07F-CE3418F323E8}"/>
  <bookViews>
    <workbookView xWindow="-60" yWindow="-60" windowWidth="15480" windowHeight="11640" firstSheet="1" activeTab="1" xr2:uid="{322DC17C-15BF-4294-94FC-B47D94FC3A40}"/>
  </bookViews>
  <sheets>
    <sheet name="PDG" sheetId="8" r:id="rId1"/>
    <sheet name="DQE" sheetId="2" r:id="rId2"/>
    <sheet name="Feuil1" sheetId="3" r:id="rId3"/>
  </sheets>
  <definedNames>
    <definedName name="_xlnm.Print_Titles" localSheetId="1">DQE!$1:$1</definedName>
    <definedName name="_xlnm.Print_Area" localSheetId="1">DQE!$A$1:$F$198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74" i="2" l="1"/>
  <c r="A174" i="2"/>
  <c r="B172" i="2"/>
  <c r="A172" i="2"/>
  <c r="B170" i="2"/>
  <c r="A170" i="2"/>
  <c r="B168" i="2"/>
  <c r="A168" i="2"/>
  <c r="B166" i="2"/>
  <c r="A166" i="2"/>
  <c r="B160" i="2"/>
  <c r="A160" i="2"/>
  <c r="B171" i="2"/>
  <c r="A171" i="2"/>
  <c r="F95" i="2"/>
  <c r="F101" i="2"/>
  <c r="B178" i="2"/>
  <c r="B164" i="2"/>
  <c r="A164" i="2"/>
  <c r="B158" i="2"/>
  <c r="A158" i="2"/>
</calcChain>
</file>

<file path=xl/sharedStrings.xml><?xml version="1.0" encoding="utf-8"?>
<sst xmlns="http://schemas.openxmlformats.org/spreadsheetml/2006/main" count="175" uniqueCount="120">
  <si>
    <t>SECURISATION DU TERRE-PLEIN ELEVATEUR A BATEAUX</t>
  </si>
  <si>
    <t>PORT DE L’HERBAUDIERE</t>
  </si>
  <si>
    <t>NOIRMOUTIER EN L’ILE (85)</t>
  </si>
  <si>
    <t>DÉCOMPOSITION DU PRIX GLOBAL ET FORFAITAIRE</t>
  </si>
  <si>
    <t>LOT N°02 : ELECTRICITE - CONTRÔLE D’ACCES</t>
  </si>
  <si>
    <t>CCI DE LA VENDEE</t>
  </si>
  <si>
    <t>MAITRE D’OUVRAGE</t>
  </si>
  <si>
    <t>16, rue Olivier de Clisson</t>
  </si>
  <si>
    <t>85 002 LA ROCHE SUR YON cédex</t>
  </si>
  <si>
    <t>QUATTRO ARCHITECTES</t>
  </si>
  <si>
    <t>MAITRE D’ŒUVRE</t>
  </si>
  <si>
    <t>40 bis, rue de la Mirette</t>
  </si>
  <si>
    <t>44 400 REZE</t>
  </si>
  <si>
    <t>ICSO</t>
  </si>
  <si>
    <t>BET FLUIDES ET THERMIQUE</t>
  </si>
  <si>
    <t>3 Rue Pierre Gilles de Gennes</t>
  </si>
  <si>
    <t>85 300 CHALLANS</t>
  </si>
  <si>
    <t xml:space="preserve">Tél : 02.51.35.13.88 </t>
  </si>
  <si>
    <t xml:space="preserve"> icso@beticso.com</t>
  </si>
  <si>
    <t>CHALLANS, le 02 février 2026</t>
  </si>
  <si>
    <t>Dossier n° 25.59</t>
  </si>
  <si>
    <t>Indice : 1</t>
  </si>
  <si>
    <t>Phase : DCE</t>
  </si>
  <si>
    <t>REP</t>
  </si>
  <si>
    <t>DESIGNATION</t>
  </si>
  <si>
    <t>U</t>
  </si>
  <si>
    <t>QTE</t>
  </si>
  <si>
    <t>P.U.</t>
  </si>
  <si>
    <t>P.T.</t>
  </si>
  <si>
    <t>A</t>
  </si>
  <si>
    <t>GENERALITES</t>
  </si>
  <si>
    <t>Distribution de chantier</t>
  </si>
  <si>
    <t>Coffret de branchement de chantier suivant Plan Général de Coordination de Chantier</t>
  </si>
  <si>
    <t>ens</t>
  </si>
  <si>
    <t>Equipement électrique de chantier suivant Plan Général de Coordination de Chantier comprenant Coffrets de prises de courant,  câblages, raccordements</t>
  </si>
  <si>
    <t>Visite initiale : Les travaux du présent lot incluant l’aménagement d’installations existantes et des travaux de dépose, le présent lot pourra faire une visite sur les lieux, avant la remise de son offre, pour se rendre compte des difficultés inhérentes à la réalisation de tous les travaux.</t>
  </si>
  <si>
    <t>PM</t>
  </si>
  <si>
    <t>TOTAL A</t>
  </si>
  <si>
    <t>B</t>
  </si>
  <si>
    <t xml:space="preserve">PRESCRIPTIONS TECHNIQUES </t>
  </si>
  <si>
    <t>0</t>
  </si>
  <si>
    <t>Objet des travaux - Description des installations existantes</t>
  </si>
  <si>
    <t>Sans objet</t>
  </si>
  <si>
    <t>Travaux de dépose</t>
  </si>
  <si>
    <t>Le présent lot devra prévoir l'isolement, la neutralisation et la dépose de toutes les installations existantes non réutilisées où gênant l'exécution des travaux des autres corps d'état, dans les locaux concernés par les travaux :</t>
  </si>
  <si>
    <t>Travaux de consignation pour intervention en aval</t>
  </si>
  <si>
    <t xml:space="preserve">Tableau électrique TGBT Existant  :
- 	Protection Coffret C1QR existant
</t>
  </si>
  <si>
    <t>Déplacement du Coffret C1QR existant</t>
  </si>
  <si>
    <t>Dépose, le déplacement suivant plan et la repose du Coffret C1QR existant, compris extension du câble d’alimentation et mise en place d’une boite de raccordement/jonction étanche dans le regard existant situé à proximité, et reconnexion</t>
  </si>
  <si>
    <t>TOTAL 1</t>
  </si>
  <si>
    <t>Equipements Coffret électrique C1QR existant</t>
  </si>
  <si>
    <t>Ajout des protections suivant CCTP</t>
  </si>
  <si>
    <t>Câblages et raccordements des câblages</t>
  </si>
  <si>
    <t>Etablissement du schéma de câblage du coffret électrique</t>
  </si>
  <si>
    <t>TOTAL 2</t>
  </si>
  <si>
    <t>Alimentations électriques</t>
  </si>
  <si>
    <t>Alimentations depuis le Coffret C1QR existant :</t>
  </si>
  <si>
    <t>Alimentation du Coffret Contrôle d’accès en câble U 1000 R2V 3 G 2,5 mm², sous fourreau TPC en tranchée (fourreaux et tranchée à la charge du lot Aménagements-Extérieurs - Clôtures)</t>
  </si>
  <si>
    <t>ml</t>
  </si>
  <si>
    <t>Alimentation du Portail Motorisé en câble U 1000 R2V 3 G 2,5 mm², sous fourreau TPC en tranchée (fourreaux et tranchée à la charge du lot Aménagements-Extérieurs - Clôtures)</t>
  </si>
  <si>
    <t>TOTAL 3</t>
  </si>
  <si>
    <t>Contrôle d'accès</t>
  </si>
  <si>
    <t>4.0</t>
  </si>
  <si>
    <t>Installation existante – exigences du Maître d’Ouvrage</t>
  </si>
  <si>
    <t>4.1</t>
  </si>
  <si>
    <t>Equipements</t>
  </si>
  <si>
    <t>Système PrimoAccess de marque ATOUT PORTS ou équivalent</t>
  </si>
  <si>
    <t>Coffret contrôle d’accès</t>
  </si>
  <si>
    <t>Coffret de protection isolant en polyester type THALASSA PLM se marque SCHNEIDER ELECTRIC; IP 66 IK 10, compris porte pleine fermant à clé, dimension H 847 x L 636 x P 300 mm, compris rails DIN, ouïes d’aération en plastique, accessoires de pose et de fixation</t>
  </si>
  <si>
    <t>Disjoncteur divisionnaire 2 x 10 A protection Centrale Contrôle d’accès</t>
  </si>
  <si>
    <t>Equipements centraux  :</t>
  </si>
  <si>
    <t>- Centrale Primo Acces Online de marque ATOUT PORTS</t>
  </si>
  <si>
    <t>- Alimentation 12V</t>
  </si>
  <si>
    <t>- Box 4G</t>
  </si>
  <si>
    <t>- Antenne-relais GSM intérieure ou extérieure</t>
  </si>
  <si>
    <t>- Câblages, goulottes, étiquetages, repérages et raccordements</t>
  </si>
  <si>
    <t>TOTAL</t>
  </si>
  <si>
    <t>Lecteur de cartes/smartphones</t>
  </si>
  <si>
    <t>Lecteur de cartes/smartphones (technologies compatibles RFID/NFC/BLE) type PrimoAcces Online</t>
  </si>
  <si>
    <t>Pose sur poteau clôture métallique et raccordements</t>
  </si>
  <si>
    <t>Clavier codé</t>
  </si>
  <si>
    <t xml:space="preserve">Clavier codé type Digicode </t>
  </si>
  <si>
    <r>
      <t>Cartes de proximité</t>
    </r>
    <r>
      <rPr>
        <sz val="9"/>
        <rFont val="Arial"/>
        <family val="2"/>
      </rPr>
      <t xml:space="preserve"> (fourniture incluse dans l’abonnement)</t>
    </r>
  </si>
  <si>
    <t xml:space="preserve">Fourniture de 125 cartes de proximité type carte de crédit </t>
  </si>
  <si>
    <t>Boutons poussoirs</t>
  </si>
  <si>
    <t>Bouton poussoir de proximité suivant CCTP</t>
  </si>
  <si>
    <t>Pose sur potelet métallique et raccordements</t>
  </si>
  <si>
    <t>TOTAL 4.1</t>
  </si>
  <si>
    <t>4.2</t>
  </si>
  <si>
    <t>Câblages et raccordements électriques</t>
  </si>
  <si>
    <t>Liaisons lecteurs de cartes/smartphones et claviers codés - centrale contrôle d’accès en câble 5 paires 9/10ème SYT 1 (U=3)</t>
  </si>
  <si>
    <t>Liaisons bouton-poussoirs - centrale contrôle d’accès en câble 2 paires 9/10ème SYT 1 (U=2)</t>
  </si>
  <si>
    <t>Liaison contact portail motorisé - centrale contrôle d’accès en câble 2 paires 9/10ème SYT 1</t>
  </si>
  <si>
    <t>Liaison boucle de présence portail motorisé - centrale contrôle d’accès en câble 2 paires 9/10ème SYT 1</t>
  </si>
  <si>
    <t>Liaison ventouses Portillons - centrale contrôle d’accès en câble 2 paires 9/10ème SYT 1 (U=2)</t>
  </si>
  <si>
    <t>Raccordements, étiquetages et accessoires</t>
  </si>
  <si>
    <t>TOTAL 4.2</t>
  </si>
  <si>
    <t>4.3</t>
  </si>
  <si>
    <t>Programmation - essais - mise en service et formation</t>
  </si>
  <si>
    <t>Gestion de projet et coordination du fabricant avec les autres prestataires</t>
  </si>
  <si>
    <t>Programmation et paramétrage des équipements par le fabricant, compris paramétrage des règles</t>
  </si>
  <si>
    <t>Essais et mise en service par le fabricant, compris frais de déplacements</t>
  </si>
  <si>
    <t>Formation du personnel par le fabricant compris fourniture de certificats de mise en service, de bon fonctionnement et de formation du personnel de maintenance</t>
  </si>
  <si>
    <t>Recette finale et documentation de l’architecture déployée</t>
  </si>
  <si>
    <t>TOTAL 4.3</t>
  </si>
  <si>
    <t>4.4</t>
  </si>
  <si>
    <t>Prestations/abonnements à la charge du Maître d’Ouvrage</t>
  </si>
  <si>
    <t>TOTAL 4</t>
  </si>
  <si>
    <t>TOTAL B</t>
  </si>
  <si>
    <t>C</t>
  </si>
  <si>
    <t>PRESCRIPTIONS DIVERSES</t>
  </si>
  <si>
    <t>Main d'œuvre, transport, divers inclus dans les prix unitaires</t>
  </si>
  <si>
    <t>Essais, Attestation de conformité, vérifications</t>
  </si>
  <si>
    <t>Eco-contribution (selon décret 2005-829 du 10 juillet 2005)</t>
  </si>
  <si>
    <t>Etude technique à la charge du Maître d'Ouvrage</t>
  </si>
  <si>
    <t>TOTAL C</t>
  </si>
  <si>
    <t>RECAPITULATIF</t>
  </si>
  <si>
    <t>MONTANT TOTAL  H.T.</t>
  </si>
  <si>
    <t>MONTANT T.V.A. 20 %.</t>
  </si>
  <si>
    <t>MONTANT TOTAL T.T.C.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</si>
</sst>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0.00\ _€"/>
  </numFmts>
  <fonts count="29">
    <font>
      <sz val="10"/>
      <name val="Arial"/>
    </font>
    <font>
      <sz val="9"/>
      <name val="Arial"/>
      <family val="2"/>
    </font>
    <font>
      <sz val="8"/>
      <name val="Arial"/>
      <family val="2"/>
    </font>
    <font>
      <b/>
      <sz val="10"/>
      <name val="Arial"/>
      <family val="2"/>
    </font>
    <font>
      <sz val="10"/>
      <name val="Arial"/>
      <family val="2"/>
    </font>
    <font>
      <sz val="10"/>
      <name val="Arial"/>
      <family val="2"/>
    </font>
    <font>
      <b/>
      <u/>
      <sz val="9"/>
      <name val="Arial"/>
      <family val="2"/>
    </font>
    <font>
      <b/>
      <i/>
      <sz val="10"/>
      <name val="Arial"/>
      <family val="2"/>
    </font>
    <font>
      <b/>
      <sz val="9"/>
      <name val="Arial"/>
      <family val="2"/>
    </font>
    <font>
      <b/>
      <i/>
      <sz val="9"/>
      <name val="Arial"/>
      <family val="2"/>
    </font>
    <font>
      <i/>
      <sz val="9"/>
      <name val="Arial"/>
      <family val="2"/>
    </font>
    <font>
      <u/>
      <sz val="9"/>
      <name val="Arial"/>
      <family val="2"/>
    </font>
    <font>
      <b/>
      <u/>
      <sz val="14"/>
      <name val="Arial"/>
      <family val="2"/>
    </font>
    <font>
      <b/>
      <sz val="11"/>
      <name val="Arial"/>
      <family val="2"/>
    </font>
    <font>
      <sz val="11"/>
      <name val="Arial"/>
      <family val="2"/>
    </font>
    <font>
      <b/>
      <i/>
      <u/>
      <sz val="10"/>
      <name val="Arial"/>
      <family val="2"/>
    </font>
    <font>
      <i/>
      <sz val="10"/>
      <name val="Arial"/>
      <family val="2"/>
    </font>
    <font>
      <b/>
      <u/>
      <sz val="12"/>
      <name val="Arial"/>
      <family val="2"/>
    </font>
    <font>
      <sz val="12"/>
      <name val="Calibri"/>
      <family val="2"/>
    </font>
    <font>
      <i/>
      <u/>
      <sz val="9"/>
      <name val="Arial"/>
      <family val="2"/>
    </font>
    <font>
      <sz val="12"/>
      <color rgb="FF000000"/>
      <name val="Calibri"/>
      <family val="2"/>
    </font>
    <font>
      <sz val="11"/>
      <name val="Calibri"/>
      <family val="2"/>
      <scheme val="minor"/>
    </font>
    <font>
      <b/>
      <sz val="11"/>
      <name val="Calibri"/>
      <family val="2"/>
      <scheme val="minor"/>
    </font>
    <font>
      <b/>
      <i/>
      <sz val="11"/>
      <name val="Calibri"/>
      <family val="2"/>
      <scheme val="minor"/>
    </font>
    <font>
      <sz val="10"/>
      <name val="Calibri"/>
      <family val="2"/>
      <scheme val="minor"/>
    </font>
    <font>
      <b/>
      <sz val="20"/>
      <color rgb="FFCC6600"/>
      <name val="Calibri"/>
      <family val="2"/>
    </font>
    <font>
      <u/>
      <sz val="16"/>
      <name val="Calibri"/>
      <family val="2"/>
      <scheme val="minor"/>
    </font>
    <font>
      <b/>
      <sz val="18"/>
      <name val="Calibri"/>
      <family val="2"/>
      <scheme val="minor"/>
    </font>
    <font>
      <b/>
      <sz val="18"/>
      <color theme="9" tint="-0.249977111117893"/>
      <name val="Calibri"/>
      <family val="2"/>
      <scheme val="minor"/>
    </font>
  </fonts>
  <fills count="6">
    <fill>
      <patternFill patternType="none"/>
    </fill>
    <fill>
      <patternFill patternType="gray125"/>
    </fill>
    <fill>
      <patternFill patternType="solid">
        <fgColor rgb="FFCC6600"/>
        <bgColor indexed="64"/>
      </patternFill>
    </fill>
    <fill>
      <patternFill patternType="solid">
        <fgColor rgb="FFFF9900"/>
        <bgColor indexed="64"/>
      </patternFill>
    </fill>
    <fill>
      <patternFill patternType="solid">
        <fgColor rgb="FFFFCC66"/>
        <bgColor indexed="64"/>
      </patternFill>
    </fill>
    <fill>
      <patternFill patternType="solid">
        <fgColor rgb="FF7F7F7F"/>
        <bgColor indexed="64"/>
      </patternFill>
    </fill>
  </fills>
  <borders count="17">
    <border>
      <left/>
      <right/>
      <top/>
      <bottom/>
      <diagonal/>
    </border>
    <border>
      <left style="thin">
        <color indexed="64"/>
      </left>
      <right style="thin">
        <color indexed="64"/>
      </right>
      <top/>
      <bottom/>
      <diagonal/>
    </border>
    <border>
      <left style="thin">
        <color indexed="64"/>
      </left>
      <right style="thin">
        <color indexed="64"/>
      </right>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bottom style="double">
        <color indexed="64"/>
      </bottom>
      <diagonal/>
    </border>
    <border>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s>
  <cellStyleXfs count="4">
    <xf numFmtId="0" fontId="0" fillId="0" borderId="0"/>
    <xf numFmtId="164" fontId="5" fillId="0" borderId="0" applyFont="0" applyFill="0" applyBorder="0" applyAlignment="0" applyProtection="0"/>
    <xf numFmtId="164" fontId="4" fillId="0" borderId="0" applyFont="0" applyFill="0" applyBorder="0" applyAlignment="0" applyProtection="0"/>
    <xf numFmtId="0" fontId="4" fillId="0" borderId="0"/>
  </cellStyleXfs>
  <cellXfs count="217">
    <xf numFmtId="0" fontId="0" fillId="0" borderId="0" xfId="0"/>
    <xf numFmtId="4" fontId="4" fillId="0" borderId="1" xfId="0" applyNumberFormat="1" applyFont="1" applyBorder="1" applyAlignment="1" applyProtection="1">
      <alignment horizontal="right" vertical="center"/>
      <protection locked="0"/>
    </xf>
    <xf numFmtId="4" fontId="1" fillId="0" borderId="1" xfId="0" applyNumberFormat="1" applyFont="1" applyBorder="1" applyAlignment="1" applyProtection="1">
      <alignment horizontal="right"/>
      <protection locked="0"/>
    </xf>
    <xf numFmtId="4" fontId="4" fillId="0" borderId="0" xfId="1" applyNumberFormat="1" applyFont="1" applyAlignment="1" applyProtection="1">
      <alignment horizontal="right" vertical="center"/>
      <protection locked="0"/>
    </xf>
    <xf numFmtId="0" fontId="1" fillId="0" borderId="0" xfId="0" applyFont="1"/>
    <xf numFmtId="4" fontId="1" fillId="0" borderId="1" xfId="0" applyNumberFormat="1" applyFont="1" applyBorder="1" applyAlignment="1" applyProtection="1">
      <alignment horizontal="right" vertical="center"/>
      <protection locked="0"/>
    </xf>
    <xf numFmtId="0" fontId="1" fillId="0" borderId="0" xfId="0" applyFont="1" applyAlignment="1">
      <alignment vertical="center"/>
    </xf>
    <xf numFmtId="4" fontId="1" fillId="0" borderId="0" xfId="1" applyNumberFormat="1" applyFont="1" applyAlignment="1" applyProtection="1">
      <alignment horizontal="right" vertical="center"/>
      <protection locked="0"/>
    </xf>
    <xf numFmtId="0" fontId="1" fillId="0" borderId="0" xfId="0" applyFont="1" applyAlignment="1">
      <alignment vertical="top"/>
    </xf>
    <xf numFmtId="4" fontId="1" fillId="0" borderId="2" xfId="0" applyNumberFormat="1" applyFont="1" applyBorder="1" applyAlignment="1" applyProtection="1">
      <alignment horizontal="right"/>
      <protection locked="0"/>
    </xf>
    <xf numFmtId="4" fontId="1" fillId="0" borderId="3" xfId="0" applyNumberFormat="1" applyFont="1" applyBorder="1" applyAlignment="1" applyProtection="1">
      <alignment horizontal="right"/>
      <protection locked="0"/>
    </xf>
    <xf numFmtId="4" fontId="16" fillId="0" borderId="0" xfId="1" applyNumberFormat="1" applyFont="1" applyAlignment="1" applyProtection="1">
      <alignment horizontal="right" vertical="center"/>
      <protection locked="0"/>
    </xf>
    <xf numFmtId="4" fontId="1" fillId="0" borderId="0" xfId="2" applyNumberFormat="1" applyFont="1" applyAlignment="1" applyProtection="1">
      <alignment horizontal="right" vertical="center"/>
      <protection locked="0"/>
    </xf>
    <xf numFmtId="4" fontId="1" fillId="0" borderId="1" xfId="3" applyNumberFormat="1" applyFont="1" applyBorder="1" applyAlignment="1" applyProtection="1">
      <alignment horizontal="right" vertical="center"/>
      <protection locked="0"/>
    </xf>
    <xf numFmtId="4" fontId="1" fillId="0" borderId="0" xfId="2" applyNumberFormat="1" applyFont="1" applyAlignment="1" applyProtection="1">
      <alignment horizontal="right"/>
      <protection locked="0"/>
    </xf>
    <xf numFmtId="0" fontId="1" fillId="0" borderId="0" xfId="3" applyFont="1" applyAlignment="1" applyProtection="1">
      <alignment vertical="top"/>
      <protection locked="0"/>
    </xf>
    <xf numFmtId="0" fontId="1" fillId="0" borderId="0" xfId="0" applyFont="1" applyProtection="1">
      <protection locked="0"/>
    </xf>
    <xf numFmtId="0" fontId="1" fillId="0" borderId="0" xfId="0" applyFont="1" applyAlignment="1" applyProtection="1">
      <alignment vertical="center"/>
      <protection locked="0"/>
    </xf>
    <xf numFmtId="0" fontId="1" fillId="0" borderId="0" xfId="0" applyFont="1" applyAlignment="1" applyProtection="1">
      <alignment vertical="top"/>
      <protection locked="0"/>
    </xf>
    <xf numFmtId="0" fontId="7" fillId="0" borderId="0" xfId="0" applyFont="1" applyAlignment="1" applyProtection="1">
      <alignment horizontal="right" indent="1"/>
      <protection locked="0"/>
    </xf>
    <xf numFmtId="0" fontId="1" fillId="0" borderId="0" xfId="0" applyFont="1" applyAlignment="1" applyProtection="1">
      <alignment horizontal="left" indent="10"/>
      <protection locked="0"/>
    </xf>
    <xf numFmtId="0" fontId="0" fillId="0" borderId="0" xfId="0" applyProtection="1">
      <protection locked="0"/>
    </xf>
    <xf numFmtId="4" fontId="8" fillId="0" borderId="1" xfId="0" applyNumberFormat="1" applyFont="1" applyBorder="1" applyAlignment="1" applyProtection="1">
      <alignment horizontal="center" vertical="center"/>
      <protection locked="0"/>
    </xf>
    <xf numFmtId="4" fontId="8" fillId="0" borderId="0" xfId="0" applyNumberFormat="1" applyFont="1" applyAlignment="1" applyProtection="1">
      <alignment horizontal="center" vertical="center"/>
      <protection locked="0"/>
    </xf>
    <xf numFmtId="0" fontId="1" fillId="0" borderId="0" xfId="0" applyFont="1" applyAlignment="1">
      <alignment horizontal="left" indent="1"/>
    </xf>
    <xf numFmtId="4" fontId="1" fillId="0" borderId="4" xfId="0" applyNumberFormat="1" applyFont="1" applyBorder="1" applyAlignment="1" applyProtection="1">
      <alignment horizontal="right"/>
      <protection locked="0"/>
    </xf>
    <xf numFmtId="4" fontId="1" fillId="0" borderId="0" xfId="0" applyNumberFormat="1" applyFont="1" applyAlignment="1" applyProtection="1">
      <alignment horizontal="right"/>
      <protection locked="0"/>
    </xf>
    <xf numFmtId="4" fontId="1" fillId="0" borderId="1" xfId="2" applyNumberFormat="1" applyFont="1" applyBorder="1" applyAlignment="1" applyProtection="1">
      <alignment horizontal="right"/>
      <protection locked="0"/>
    </xf>
    <xf numFmtId="4" fontId="1" fillId="0" borderId="1" xfId="3" applyNumberFormat="1" applyFont="1" applyBorder="1" applyAlignment="1" applyProtection="1">
      <alignment horizontal="right"/>
      <protection locked="0"/>
    </xf>
    <xf numFmtId="4" fontId="1" fillId="0" borderId="5" xfId="2" applyNumberFormat="1" applyFont="1" applyBorder="1" applyAlignment="1" applyProtection="1">
      <alignment horizontal="right"/>
      <protection locked="0"/>
    </xf>
    <xf numFmtId="4" fontId="10" fillId="0" borderId="1" xfId="0" applyNumberFormat="1" applyFont="1" applyBorder="1" applyAlignment="1" applyProtection="1">
      <alignment horizontal="right"/>
      <protection locked="0"/>
    </xf>
    <xf numFmtId="0" fontId="10" fillId="0" borderId="0" xfId="0" applyFont="1" applyAlignment="1" applyProtection="1">
      <alignment vertical="top"/>
      <protection locked="0"/>
    </xf>
    <xf numFmtId="0" fontId="10" fillId="0" borderId="0" xfId="0" applyFont="1" applyAlignment="1">
      <alignment vertical="top"/>
    </xf>
    <xf numFmtId="4" fontId="7" fillId="0" borderId="1" xfId="0" applyNumberFormat="1" applyFont="1" applyBorder="1" applyAlignment="1" applyProtection="1">
      <alignment horizontal="right" indent="1"/>
      <protection locked="0"/>
    </xf>
    <xf numFmtId="4" fontId="4" fillId="0" borderId="5" xfId="2" applyNumberFormat="1" applyBorder="1" applyAlignment="1" applyProtection="1">
      <alignment horizontal="right" vertical="center"/>
      <protection locked="0"/>
    </xf>
    <xf numFmtId="0" fontId="1" fillId="0" borderId="1" xfId="0" applyFont="1" applyBorder="1" applyAlignment="1" applyProtection="1">
      <alignment vertical="top"/>
      <protection locked="0"/>
    </xf>
    <xf numFmtId="4" fontId="1" fillId="0" borderId="6" xfId="2" applyNumberFormat="1" applyFont="1" applyBorder="1" applyAlignment="1" applyProtection="1">
      <alignment horizontal="right"/>
      <protection locked="0"/>
    </xf>
    <xf numFmtId="0" fontId="4" fillId="0" borderId="0" xfId="0" applyFont="1" applyAlignment="1">
      <alignment vertical="center"/>
    </xf>
    <xf numFmtId="0" fontId="4" fillId="0" borderId="0" xfId="0" applyFont="1" applyAlignment="1" applyProtection="1">
      <alignment vertical="center"/>
      <protection locked="0"/>
    </xf>
    <xf numFmtId="4" fontId="4" fillId="0" borderId="0" xfId="2" applyNumberFormat="1" applyAlignment="1" applyProtection="1">
      <alignment horizontal="right" vertical="center"/>
      <protection locked="0"/>
    </xf>
    <xf numFmtId="0" fontId="3" fillId="0" borderId="5" xfId="0" applyFont="1" applyBorder="1" applyAlignment="1" applyProtection="1">
      <alignment horizontal="right" indent="1"/>
      <protection locked="0"/>
    </xf>
    <xf numFmtId="0" fontId="3" fillId="0" borderId="1" xfId="0" applyFont="1" applyBorder="1" applyAlignment="1" applyProtection="1">
      <alignment horizontal="right" indent="1"/>
      <protection locked="0"/>
    </xf>
    <xf numFmtId="0" fontId="3" fillId="0" borderId="0" xfId="0" applyFont="1" applyAlignment="1" applyProtection="1">
      <alignment horizontal="right" indent="1"/>
      <protection locked="0"/>
    </xf>
    <xf numFmtId="0" fontId="4" fillId="0" borderId="0" xfId="0" applyFont="1" applyProtection="1">
      <protection locked="0"/>
    </xf>
    <xf numFmtId="4" fontId="1" fillId="0" borderId="1" xfId="2" applyNumberFormat="1" applyFont="1" applyBorder="1" applyAlignment="1" applyProtection="1">
      <alignment horizontal="right" vertical="center"/>
      <protection locked="0"/>
    </xf>
    <xf numFmtId="4" fontId="1" fillId="0" borderId="7" xfId="0" applyNumberFormat="1" applyFont="1" applyBorder="1" applyAlignment="1" applyProtection="1">
      <alignment horizontal="right"/>
      <protection locked="0"/>
    </xf>
    <xf numFmtId="0" fontId="20" fillId="2" borderId="8" xfId="0" applyFont="1" applyFill="1" applyBorder="1" applyAlignment="1">
      <alignment vertical="top" wrapText="1"/>
    </xf>
    <xf numFmtId="0" fontId="18" fillId="2" borderId="7" xfId="0" applyFont="1" applyFill="1" applyBorder="1" applyAlignment="1">
      <alignment vertical="center" wrapText="1"/>
    </xf>
    <xf numFmtId="0" fontId="18" fillId="2" borderId="9" xfId="0" applyFont="1" applyFill="1" applyBorder="1" applyAlignment="1">
      <alignment vertical="center" wrapText="1"/>
    </xf>
    <xf numFmtId="4" fontId="8" fillId="0" borderId="10" xfId="0" applyNumberFormat="1" applyFont="1" applyBorder="1" applyAlignment="1" applyProtection="1">
      <alignment horizontal="center"/>
      <protection locked="0"/>
    </xf>
    <xf numFmtId="4" fontId="8" fillId="0" borderId="11" xfId="0" applyNumberFormat="1" applyFont="1" applyBorder="1" applyAlignment="1" applyProtection="1">
      <alignment horizontal="center"/>
      <protection locked="0"/>
    </xf>
    <xf numFmtId="0" fontId="1" fillId="0" borderId="5" xfId="0" applyFont="1" applyBorder="1" applyAlignment="1" applyProtection="1">
      <alignment horizontal="right"/>
      <protection locked="0"/>
    </xf>
    <xf numFmtId="165" fontId="1" fillId="0" borderId="1" xfId="0" applyNumberFormat="1" applyFont="1" applyBorder="1" applyAlignment="1" applyProtection="1">
      <alignment horizontal="right"/>
      <protection locked="0"/>
    </xf>
    <xf numFmtId="4" fontId="1" fillId="0" borderId="6" xfId="2" applyNumberFormat="1" applyFont="1" applyBorder="1" applyAlignment="1" applyProtection="1">
      <alignment horizontal="right" vertical="center"/>
      <protection locked="0"/>
    </xf>
    <xf numFmtId="4" fontId="1" fillId="0" borderId="2" xfId="0" applyNumberFormat="1" applyFont="1" applyBorder="1" applyAlignment="1" applyProtection="1">
      <alignment horizontal="right" vertical="center"/>
      <protection locked="0"/>
    </xf>
    <xf numFmtId="0" fontId="8" fillId="0" borderId="11" xfId="0" applyFont="1" applyBorder="1" applyAlignment="1">
      <alignment horizontal="left" vertical="center"/>
    </xf>
    <xf numFmtId="0" fontId="8" fillId="0" borderId="10" xfId="0" applyFont="1" applyBorder="1" applyAlignment="1">
      <alignment horizontal="left" vertical="center" indent="1"/>
    </xf>
    <xf numFmtId="0" fontId="8" fillId="0" borderId="11" xfId="0" applyFont="1" applyBorder="1" applyAlignment="1">
      <alignment horizontal="center"/>
    </xf>
    <xf numFmtId="3" fontId="8" fillId="0" borderId="11" xfId="0" applyNumberFormat="1" applyFont="1" applyBorder="1" applyAlignment="1">
      <alignment horizontal="center"/>
    </xf>
    <xf numFmtId="0" fontId="8" fillId="0" borderId="1" xfId="0" applyFont="1" applyBorder="1" applyAlignment="1">
      <alignment horizontal="left" vertical="center"/>
    </xf>
    <xf numFmtId="0" fontId="8" fillId="0" borderId="0" xfId="0" applyFont="1" applyAlignment="1">
      <alignment horizontal="left" vertical="center" indent="1"/>
    </xf>
    <xf numFmtId="0" fontId="8" fillId="0" borderId="1" xfId="0" applyFont="1" applyBorder="1" applyAlignment="1">
      <alignment horizontal="center"/>
    </xf>
    <xf numFmtId="3" fontId="8" fillId="0" borderId="1" xfId="0" applyNumberFormat="1" applyFont="1" applyBorder="1" applyAlignment="1">
      <alignment horizontal="center"/>
    </xf>
    <xf numFmtId="0" fontId="7" fillId="0" borderId="1" xfId="0" applyFont="1" applyBorder="1" applyAlignment="1">
      <alignment horizontal="left" vertical="center"/>
    </xf>
    <xf numFmtId="0" fontId="15" fillId="0" borderId="0" xfId="0" applyFont="1" applyAlignment="1">
      <alignment horizontal="left" vertical="center" indent="1"/>
    </xf>
    <xf numFmtId="0" fontId="6" fillId="0" borderId="0" xfId="0" applyFont="1" applyAlignment="1">
      <alignment horizontal="left" vertical="center" indent="1"/>
    </xf>
    <xf numFmtId="0" fontId="1" fillId="0" borderId="1" xfId="0" applyFont="1" applyBorder="1" applyAlignment="1">
      <alignment horizontal="left"/>
    </xf>
    <xf numFmtId="3" fontId="1" fillId="0" borderId="1" xfId="0" applyNumberFormat="1" applyFont="1" applyBorder="1" applyAlignment="1">
      <alignment horizontal="left"/>
    </xf>
    <xf numFmtId="0" fontId="1" fillId="0" borderId="1" xfId="0" applyFont="1" applyBorder="1" applyAlignment="1">
      <alignment horizontal="center"/>
    </xf>
    <xf numFmtId="3" fontId="1" fillId="0" borderId="1" xfId="0" applyNumberFormat="1" applyFont="1" applyBorder="1" applyAlignment="1">
      <alignment horizontal="center"/>
    </xf>
    <xf numFmtId="0" fontId="8" fillId="0" borderId="1" xfId="0" applyFont="1" applyBorder="1" applyAlignment="1">
      <alignment horizontal="left"/>
    </xf>
    <xf numFmtId="0" fontId="1" fillId="0" borderId="0" xfId="0" applyFont="1" applyAlignment="1">
      <alignment horizontal="left" vertical="top" wrapText="1" indent="1"/>
    </xf>
    <xf numFmtId="0" fontId="1" fillId="0" borderId="0" xfId="0" applyFont="1" applyAlignment="1">
      <alignment horizontal="left" wrapText="1" indent="1"/>
    </xf>
    <xf numFmtId="0" fontId="8" fillId="0" borderId="1" xfId="0" applyFont="1" applyBorder="1" applyAlignment="1">
      <alignment horizontal="left" vertical="top"/>
    </xf>
    <xf numFmtId="0" fontId="8" fillId="0" borderId="0" xfId="0" applyFont="1" applyAlignment="1">
      <alignment horizontal="right" indent="1"/>
    </xf>
    <xf numFmtId="0" fontId="8" fillId="0" borderId="1" xfId="0" applyFont="1" applyBorder="1" applyAlignment="1">
      <alignment horizontal="right" indent="1"/>
    </xf>
    <xf numFmtId="0" fontId="7" fillId="0" borderId="0" xfId="0" applyFont="1" applyAlignment="1">
      <alignment horizontal="right" vertical="center" indent="1"/>
    </xf>
    <xf numFmtId="0" fontId="3" fillId="0" borderId="0" xfId="0" applyFont="1" applyAlignment="1">
      <alignment horizontal="right" indent="1"/>
    </xf>
    <xf numFmtId="0" fontId="10" fillId="0" borderId="0" xfId="0" applyFont="1" applyAlignment="1">
      <alignment horizontal="left" vertical="top" wrapText="1" indent="1"/>
    </xf>
    <xf numFmtId="0" fontId="1" fillId="0" borderId="5" xfId="0" applyFont="1" applyBorder="1" applyAlignment="1">
      <alignment horizontal="center"/>
    </xf>
    <xf numFmtId="0" fontId="1" fillId="0" borderId="1" xfId="0" applyFont="1" applyBorder="1" applyAlignment="1">
      <alignment horizontal="left" vertical="top"/>
    </xf>
    <xf numFmtId="0" fontId="11" fillId="0" borderId="0" xfId="0" applyFont="1" applyAlignment="1">
      <alignment horizontal="left" vertical="center" indent="1"/>
    </xf>
    <xf numFmtId="0" fontId="1" fillId="0" borderId="0" xfId="3" applyFont="1" applyAlignment="1">
      <alignment horizontal="left" vertical="top" wrapText="1" indent="1"/>
    </xf>
    <xf numFmtId="0" fontId="1" fillId="0" borderId="0" xfId="0" applyFont="1" applyAlignment="1">
      <alignment horizontal="right" vertical="top" indent="1"/>
    </xf>
    <xf numFmtId="0" fontId="10" fillId="0" borderId="1" xfId="0" applyFont="1" applyBorder="1" applyAlignment="1">
      <alignment horizontal="center"/>
    </xf>
    <xf numFmtId="3" fontId="10" fillId="0" borderId="1" xfId="0" applyNumberFormat="1" applyFont="1" applyBorder="1" applyAlignment="1">
      <alignment horizontal="center"/>
    </xf>
    <xf numFmtId="0" fontId="7" fillId="0" borderId="1" xfId="0" applyFont="1" applyBorder="1" applyAlignment="1">
      <alignment horizontal="right"/>
    </xf>
    <xf numFmtId="0" fontId="15" fillId="0" borderId="0" xfId="0" applyFont="1" applyAlignment="1">
      <alignment horizontal="left" vertical="center" wrapText="1" indent="1"/>
    </xf>
    <xf numFmtId="0" fontId="1" fillId="0" borderId="1" xfId="0" applyFont="1" applyBorder="1" applyAlignment="1">
      <alignment horizontal="left" vertical="center"/>
    </xf>
    <xf numFmtId="0" fontId="3" fillId="0" borderId="1" xfId="0" applyFont="1" applyBorder="1" applyAlignment="1">
      <alignment horizontal="left" vertical="center"/>
    </xf>
    <xf numFmtId="0" fontId="16" fillId="0" borderId="1" xfId="0" applyFont="1" applyBorder="1" applyAlignment="1">
      <alignment horizontal="center"/>
    </xf>
    <xf numFmtId="3" fontId="16" fillId="0" borderId="1" xfId="0" applyNumberFormat="1" applyFont="1" applyBorder="1" applyAlignment="1">
      <alignment horizontal="center"/>
    </xf>
    <xf numFmtId="0" fontId="4" fillId="0" borderId="1" xfId="0" applyFont="1" applyBorder="1" applyAlignment="1">
      <alignment vertical="center"/>
    </xf>
    <xf numFmtId="0" fontId="1" fillId="0" borderId="0" xfId="0" applyFont="1" applyAlignment="1">
      <alignment horizontal="left" vertical="top" indent="1"/>
    </xf>
    <xf numFmtId="0" fontId="3" fillId="0" borderId="1" xfId="0" applyFont="1" applyBorder="1" applyAlignment="1">
      <alignment horizontal="right"/>
    </xf>
    <xf numFmtId="0" fontId="7" fillId="0" borderId="0" xfId="0" applyFont="1" applyAlignment="1">
      <alignment horizontal="right" vertical="center" wrapText="1" indent="1"/>
    </xf>
    <xf numFmtId="0" fontId="3" fillId="0" borderId="0" xfId="0" applyFont="1" applyAlignment="1">
      <alignment horizontal="right" vertical="center" wrapText="1" indent="1"/>
    </xf>
    <xf numFmtId="0" fontId="4" fillId="0" borderId="1" xfId="0" applyFont="1" applyBorder="1" applyAlignment="1">
      <alignment horizontal="left"/>
    </xf>
    <xf numFmtId="3" fontId="4" fillId="0" borderId="1" xfId="0" applyNumberFormat="1" applyFont="1" applyBorder="1" applyAlignment="1">
      <alignment horizontal="left"/>
    </xf>
    <xf numFmtId="0" fontId="6" fillId="0" borderId="0" xfId="0" applyFont="1" applyAlignment="1">
      <alignment horizontal="left" vertical="top" indent="1"/>
    </xf>
    <xf numFmtId="0" fontId="7" fillId="0" borderId="7" xfId="0" applyFont="1" applyBorder="1" applyAlignment="1">
      <alignment horizontal="right" indent="1"/>
    </xf>
    <xf numFmtId="0" fontId="12" fillId="0" borderId="0" xfId="0" applyFont="1" applyAlignment="1">
      <alignment horizontal="left" vertical="center" indent="1"/>
    </xf>
    <xf numFmtId="0" fontId="17" fillId="0" borderId="0" xfId="0" applyFont="1" applyAlignment="1">
      <alignment horizontal="center" vertical="center"/>
    </xf>
    <xf numFmtId="0" fontId="4" fillId="0" borderId="1" xfId="0" applyFont="1" applyBorder="1" applyAlignment="1">
      <alignment horizontal="center"/>
    </xf>
    <xf numFmtId="3" fontId="4" fillId="0" borderId="1" xfId="0" applyNumberFormat="1" applyFont="1" applyBorder="1" applyAlignment="1">
      <alignment horizontal="center"/>
    </xf>
    <xf numFmtId="0" fontId="3" fillId="0" borderId="1" xfId="0" applyFont="1" applyBorder="1" applyAlignment="1">
      <alignment horizontal="center"/>
    </xf>
    <xf numFmtId="3" fontId="3" fillId="0" borderId="1" xfId="0" applyNumberFormat="1" applyFont="1" applyBorder="1" applyAlignment="1">
      <alignment horizontal="center"/>
    </xf>
    <xf numFmtId="0" fontId="17" fillId="0" borderId="0" xfId="0" applyFont="1" applyAlignment="1">
      <alignment horizontal="left" vertical="center"/>
    </xf>
    <xf numFmtId="0" fontId="8" fillId="0" borderId="0" xfId="0" applyFont="1" applyAlignment="1">
      <alignment horizontal="left" vertical="center" wrapText="1" indent="1"/>
    </xf>
    <xf numFmtId="0" fontId="15" fillId="0" borderId="0" xfId="0" applyFont="1" applyAlignment="1">
      <alignment horizontal="left" indent="1"/>
    </xf>
    <xf numFmtId="0" fontId="1" fillId="0" borderId="0" xfId="0" applyFont="1" applyAlignment="1">
      <alignment horizontal="left" vertical="center"/>
    </xf>
    <xf numFmtId="0" fontId="13" fillId="0" borderId="1" xfId="0" applyFont="1" applyBorder="1" applyAlignment="1">
      <alignment horizontal="left"/>
    </xf>
    <xf numFmtId="0" fontId="13" fillId="0" borderId="0" xfId="0" applyFont="1" applyAlignment="1">
      <alignment horizontal="right" vertical="center" indent="1"/>
    </xf>
    <xf numFmtId="0" fontId="14" fillId="0" borderId="0" xfId="0" applyFont="1" applyAlignment="1">
      <alignment horizontal="right" vertical="center" indent="1"/>
    </xf>
    <xf numFmtId="0" fontId="16" fillId="0" borderId="0" xfId="0" applyFont="1" applyAlignment="1">
      <alignment horizontal="left" vertical="center" indent="1"/>
    </xf>
    <xf numFmtId="4" fontId="1" fillId="0" borderId="0" xfId="2" applyNumberFormat="1" applyFont="1" applyFill="1" applyBorder="1" applyAlignment="1" applyProtection="1">
      <alignment horizontal="right"/>
      <protection locked="0"/>
    </xf>
    <xf numFmtId="4" fontId="10" fillId="0" borderId="0" xfId="2" applyNumberFormat="1" applyFont="1" applyAlignment="1" applyProtection="1">
      <alignment horizontal="right" vertical="center"/>
      <protection locked="0"/>
    </xf>
    <xf numFmtId="4" fontId="10" fillId="0" borderId="1" xfId="0" applyNumberFormat="1" applyFont="1" applyBorder="1" applyAlignment="1" applyProtection="1">
      <alignment horizontal="right" vertical="center"/>
      <protection locked="0"/>
    </xf>
    <xf numFmtId="4" fontId="10" fillId="0" borderId="0" xfId="2" applyNumberFormat="1" applyFont="1" applyFill="1" applyBorder="1" applyAlignment="1" applyProtection="1">
      <alignment horizontal="right"/>
      <protection locked="0"/>
    </xf>
    <xf numFmtId="4" fontId="4" fillId="0" borderId="0" xfId="2" applyNumberFormat="1" applyFont="1" applyBorder="1" applyAlignment="1" applyProtection="1">
      <alignment horizontal="right"/>
      <protection locked="0"/>
    </xf>
    <xf numFmtId="0" fontId="4" fillId="0" borderId="0" xfId="0" applyFont="1" applyAlignment="1" applyProtection="1">
      <alignment vertical="top"/>
      <protection locked="0"/>
    </xf>
    <xf numFmtId="0" fontId="4" fillId="0" borderId="0" xfId="0" applyFont="1" applyAlignment="1">
      <alignment vertical="top"/>
    </xf>
    <xf numFmtId="4" fontId="4" fillId="0" borderId="1" xfId="0" applyNumberFormat="1" applyFont="1" applyBorder="1" applyAlignment="1" applyProtection="1">
      <alignment horizontal="right"/>
      <protection locked="0"/>
    </xf>
    <xf numFmtId="4" fontId="1" fillId="0" borderId="1" xfId="2" applyNumberFormat="1" applyFont="1" applyFill="1" applyBorder="1" applyAlignment="1" applyProtection="1">
      <alignment horizontal="right"/>
      <protection locked="0"/>
    </xf>
    <xf numFmtId="4" fontId="1" fillId="0" borderId="1" xfId="2" applyNumberFormat="1" applyFont="1" applyFill="1" applyBorder="1" applyAlignment="1" applyProtection="1">
      <alignment horizontal="right" vertical="center"/>
      <protection locked="0"/>
    </xf>
    <xf numFmtId="0" fontId="7" fillId="0" borderId="1" xfId="0" applyFont="1" applyBorder="1" applyAlignment="1">
      <alignment horizontal="center"/>
    </xf>
    <xf numFmtId="3" fontId="7" fillId="0" borderId="1" xfId="0" applyNumberFormat="1" applyFont="1" applyBorder="1" applyAlignment="1">
      <alignment horizontal="center"/>
    </xf>
    <xf numFmtId="0" fontId="10" fillId="0" borderId="1" xfId="0" applyFont="1" applyBorder="1" applyAlignment="1">
      <alignment horizontal="left" vertical="center"/>
    </xf>
    <xf numFmtId="0" fontId="9" fillId="0" borderId="1" xfId="0" applyFont="1" applyBorder="1" applyAlignment="1">
      <alignment horizontal="left" vertical="top"/>
    </xf>
    <xf numFmtId="0" fontId="10" fillId="0" borderId="0" xfId="0" applyFont="1" applyAlignment="1">
      <alignment horizontal="left" indent="1"/>
    </xf>
    <xf numFmtId="0" fontId="10" fillId="0" borderId="5" xfId="0" applyFont="1" applyBorder="1" applyAlignment="1">
      <alignment horizontal="center"/>
    </xf>
    <xf numFmtId="0" fontId="3" fillId="0" borderId="1" xfId="0" applyFont="1" applyBorder="1" applyAlignment="1">
      <alignment horizontal="left" vertical="top"/>
    </xf>
    <xf numFmtId="4" fontId="10" fillId="0" borderId="1" xfId="2" applyNumberFormat="1" applyFont="1" applyBorder="1" applyAlignment="1" applyProtection="1">
      <alignment horizontal="right"/>
      <protection locked="0"/>
    </xf>
    <xf numFmtId="0" fontId="0" fillId="0" borderId="1" xfId="0" applyBorder="1" applyProtection="1">
      <protection locked="0"/>
    </xf>
    <xf numFmtId="0" fontId="1" fillId="0" borderId="5" xfId="0" applyFont="1" applyBorder="1" applyProtection="1">
      <protection locked="0"/>
    </xf>
    <xf numFmtId="4" fontId="4" fillId="0" borderId="1" xfId="2" applyNumberFormat="1" applyBorder="1" applyAlignment="1" applyProtection="1">
      <alignment horizontal="right"/>
      <protection locked="0"/>
    </xf>
    <xf numFmtId="0" fontId="4" fillId="0" borderId="5" xfId="0" applyFont="1" applyBorder="1" applyAlignment="1" applyProtection="1">
      <alignment vertical="center"/>
      <protection locked="0"/>
    </xf>
    <xf numFmtId="0" fontId="1" fillId="0" borderId="5" xfId="0" applyFont="1" applyBorder="1" applyAlignment="1" applyProtection="1">
      <alignment vertical="center"/>
      <protection locked="0"/>
    </xf>
    <xf numFmtId="4" fontId="1" fillId="0" borderId="7" xfId="2" applyNumberFormat="1" applyFont="1" applyBorder="1" applyAlignment="1" applyProtection="1">
      <alignment horizontal="right"/>
      <protection locked="0"/>
    </xf>
    <xf numFmtId="0" fontId="1" fillId="0" borderId="5" xfId="0" applyFont="1" applyBorder="1" applyAlignment="1" applyProtection="1">
      <alignment vertical="top"/>
      <protection locked="0"/>
    </xf>
    <xf numFmtId="0" fontId="1" fillId="0" borderId="0" xfId="0" applyFont="1" applyAlignment="1">
      <alignment horizontal="left" indent="10"/>
    </xf>
    <xf numFmtId="4" fontId="1" fillId="0" borderId="7" xfId="2" applyNumberFormat="1" applyFont="1" applyBorder="1" applyAlignment="1" applyProtection="1">
      <alignment horizontal="right" vertical="center"/>
      <protection locked="0"/>
    </xf>
    <xf numFmtId="4" fontId="1" fillId="0" borderId="7" xfId="2" applyNumberFormat="1" applyFont="1" applyBorder="1" applyAlignment="1" applyProtection="1">
      <alignment horizontal="right"/>
    </xf>
    <xf numFmtId="0" fontId="1" fillId="0" borderId="0" xfId="0" applyFont="1" applyAlignment="1">
      <alignment horizontal="left" vertical="center" indent="1"/>
    </xf>
    <xf numFmtId="0" fontId="1" fillId="0" borderId="0" xfId="0" quotePrefix="1" applyFont="1" applyAlignment="1">
      <alignment horizontal="left" wrapText="1" indent="1"/>
    </xf>
    <xf numFmtId="0" fontId="6" fillId="0" borderId="0" xfId="0" quotePrefix="1" applyFont="1" applyAlignment="1">
      <alignment horizontal="left" vertical="center" indent="1"/>
    </xf>
    <xf numFmtId="0" fontId="1" fillId="0" borderId="0" xfId="0" quotePrefix="1" applyFont="1" applyAlignment="1">
      <alignment horizontal="left" vertical="center" indent="1"/>
    </xf>
    <xf numFmtId="4" fontId="1" fillId="0" borderId="12" xfId="3" applyNumberFormat="1" applyFont="1" applyBorder="1" applyAlignment="1" applyProtection="1">
      <alignment horizontal="right"/>
      <protection locked="0"/>
    </xf>
    <xf numFmtId="4" fontId="1" fillId="0" borderId="1" xfId="2" applyNumberFormat="1" applyFont="1" applyFill="1" applyBorder="1" applyAlignment="1" applyProtection="1">
      <alignment horizontal="right" vertical="top"/>
      <protection locked="0"/>
    </xf>
    <xf numFmtId="4" fontId="1" fillId="0" borderId="1" xfId="3" applyNumberFormat="1" applyFont="1" applyBorder="1" applyAlignment="1" applyProtection="1">
      <alignment horizontal="right" vertical="top"/>
      <protection locked="0"/>
    </xf>
    <xf numFmtId="0" fontId="11" fillId="0" borderId="0" xfId="0" applyFont="1" applyAlignment="1">
      <alignment horizontal="left" indent="1"/>
    </xf>
    <xf numFmtId="0" fontId="7" fillId="0" borderId="3" xfId="0" applyFont="1" applyBorder="1" applyAlignment="1" applyProtection="1">
      <alignment horizontal="right" indent="1"/>
      <protection locked="0"/>
    </xf>
    <xf numFmtId="4" fontId="7" fillId="0" borderId="3" xfId="0" applyNumberFormat="1" applyFont="1" applyBorder="1" applyAlignment="1" applyProtection="1">
      <alignment horizontal="right" indent="1"/>
      <protection locked="0"/>
    </xf>
    <xf numFmtId="0" fontId="20" fillId="3" borderId="0" xfId="0" applyFont="1" applyFill="1" applyAlignment="1">
      <alignment vertical="top" wrapText="1"/>
    </xf>
    <xf numFmtId="0" fontId="20" fillId="4" borderId="0" xfId="0" applyFont="1" applyFill="1" applyAlignment="1">
      <alignment vertical="top" wrapText="1"/>
    </xf>
    <xf numFmtId="0" fontId="18" fillId="3" borderId="0" xfId="0" applyFont="1" applyFill="1" applyAlignment="1">
      <alignment vertical="center" wrapText="1"/>
    </xf>
    <xf numFmtId="0" fontId="20" fillId="5" borderId="13" xfId="0" applyFont="1" applyFill="1" applyBorder="1" applyAlignment="1">
      <alignment vertical="top" wrapText="1"/>
    </xf>
    <xf numFmtId="0" fontId="18" fillId="4" borderId="13" xfId="0" applyFont="1" applyFill="1" applyBorder="1" applyAlignment="1">
      <alignment vertical="center" wrapText="1"/>
    </xf>
    <xf numFmtId="0" fontId="18" fillId="3" borderId="13" xfId="0" applyFont="1" applyFill="1" applyBorder="1" applyAlignment="1">
      <alignment vertical="center" wrapText="1"/>
    </xf>
    <xf numFmtId="0" fontId="21" fillId="0" borderId="13" xfId="0" applyFont="1" applyBorder="1"/>
    <xf numFmtId="0" fontId="21" fillId="0" borderId="0" xfId="0" applyFont="1"/>
    <xf numFmtId="0" fontId="22" fillId="0" borderId="0" xfId="0" applyFont="1"/>
    <xf numFmtId="0" fontId="23" fillId="0" borderId="0" xfId="0" applyFont="1"/>
    <xf numFmtId="0" fontId="21" fillId="0" borderId="0" xfId="0" applyFont="1" applyAlignment="1">
      <alignment horizontal="left" vertical="center" wrapText="1"/>
    </xf>
    <xf numFmtId="0" fontId="24" fillId="0" borderId="0" xfId="0" applyFont="1"/>
    <xf numFmtId="0" fontId="4" fillId="0" borderId="0" xfId="0" applyFont="1"/>
    <xf numFmtId="0" fontId="0" fillId="0" borderId="1" xfId="0" applyBorder="1"/>
    <xf numFmtId="0" fontId="8" fillId="0" borderId="1" xfId="0" applyFont="1" applyBorder="1" applyAlignment="1">
      <alignment horizontal="right" wrapText="1" indent="1"/>
    </xf>
    <xf numFmtId="0" fontId="0" fillId="0" borderId="5" xfId="0" applyBorder="1"/>
    <xf numFmtId="0" fontId="4" fillId="0" borderId="1" xfId="0" applyFont="1" applyBorder="1" applyAlignment="1">
      <alignment horizontal="center" vertical="center"/>
    </xf>
    <xf numFmtId="3" fontId="4" fillId="0" borderId="1" xfId="0" applyNumberFormat="1" applyFont="1" applyBorder="1" applyAlignment="1">
      <alignment horizontal="center" vertical="center"/>
    </xf>
    <xf numFmtId="0" fontId="1" fillId="0" borderId="0" xfId="0" applyFont="1" applyAlignment="1">
      <alignment horizontal="center"/>
    </xf>
    <xf numFmtId="0" fontId="7" fillId="0" borderId="1" xfId="0" applyFont="1" applyBorder="1" applyAlignment="1">
      <alignment horizontal="right" indent="1"/>
    </xf>
    <xf numFmtId="0" fontId="8" fillId="0" borderId="1" xfId="0" quotePrefix="1" applyFont="1" applyBorder="1" applyAlignment="1">
      <alignment horizontal="left" vertical="center"/>
    </xf>
    <xf numFmtId="3" fontId="1" fillId="0" borderId="5" xfId="0" applyNumberFormat="1" applyFont="1" applyBorder="1" applyAlignment="1">
      <alignment horizontal="center"/>
    </xf>
    <xf numFmtId="0" fontId="3" fillId="0" borderId="1" xfId="0" applyFont="1" applyBorder="1" applyAlignment="1">
      <alignment horizontal="left"/>
    </xf>
    <xf numFmtId="0" fontId="8" fillId="0" borderId="0" xfId="0" applyFont="1" applyAlignment="1">
      <alignment horizontal="left" indent="1"/>
    </xf>
    <xf numFmtId="0" fontId="4" fillId="0" borderId="5" xfId="0" applyFont="1" applyBorder="1" applyAlignment="1">
      <alignment horizontal="center" vertical="center"/>
    </xf>
    <xf numFmtId="0" fontId="1" fillId="0" borderId="5" xfId="0" applyFont="1" applyBorder="1" applyAlignment="1">
      <alignment horizontal="center" vertical="center"/>
    </xf>
    <xf numFmtId="0" fontId="1" fillId="0" borderId="1" xfId="0" applyFont="1" applyBorder="1" applyAlignment="1">
      <alignment horizontal="center" vertical="center"/>
    </xf>
    <xf numFmtId="0" fontId="19" fillId="0" borderId="1" xfId="0" applyFont="1" applyBorder="1" applyAlignment="1">
      <alignment horizontal="left" vertical="top" wrapText="1" indent="1"/>
    </xf>
    <xf numFmtId="0" fontId="11" fillId="0" borderId="0" xfId="0" applyFont="1" applyAlignment="1">
      <alignment horizontal="left" vertical="top" wrapText="1" indent="1"/>
    </xf>
    <xf numFmtId="0" fontId="7" fillId="0" borderId="0" xfId="0" applyFont="1" applyAlignment="1">
      <alignment horizontal="right" indent="1"/>
    </xf>
    <xf numFmtId="3" fontId="1" fillId="0" borderId="1" xfId="0" applyNumberFormat="1" applyFont="1" applyBorder="1" applyAlignment="1">
      <alignment horizontal="center" vertical="center"/>
    </xf>
    <xf numFmtId="0" fontId="10" fillId="0" borderId="0" xfId="0" applyFont="1" applyAlignment="1">
      <alignment horizontal="left" vertical="center" wrapText="1" indent="1"/>
    </xf>
    <xf numFmtId="0" fontId="6" fillId="0" borderId="0" xfId="0" applyFont="1" applyAlignment="1">
      <alignment horizontal="left" vertical="top" wrapText="1" indent="1"/>
    </xf>
    <xf numFmtId="0" fontId="11" fillId="0" borderId="0" xfId="0" applyFont="1" applyAlignment="1">
      <alignment horizontal="left" vertical="justify" wrapText="1" indent="1"/>
    </xf>
    <xf numFmtId="0" fontId="6" fillId="0" borderId="0" xfId="0" applyFont="1" applyAlignment="1">
      <alignment horizontal="left" vertical="justify" wrapText="1" indent="1"/>
    </xf>
    <xf numFmtId="0" fontId="1" fillId="0" borderId="1" xfId="0" applyFont="1" applyBorder="1" applyAlignment="1">
      <alignment horizontal="center" wrapText="1"/>
    </xf>
    <xf numFmtId="3" fontId="1" fillId="0" borderId="1" xfId="0" applyNumberFormat="1" applyFont="1" applyBorder="1" applyAlignment="1">
      <alignment horizontal="center" wrapText="1"/>
    </xf>
    <xf numFmtId="0" fontId="11" fillId="0" borderId="0" xfId="0" applyFont="1" applyAlignment="1">
      <alignment horizontal="left" vertical="top" indent="1"/>
    </xf>
    <xf numFmtId="0" fontId="8" fillId="0" borderId="0" xfId="0" applyFont="1" applyAlignment="1">
      <alignment horizontal="left" vertical="top" indent="1"/>
    </xf>
    <xf numFmtId="0" fontId="11" fillId="0" borderId="0" xfId="3" applyFont="1" applyAlignment="1">
      <alignment horizontal="left" vertical="top" wrapText="1" indent="1"/>
    </xf>
    <xf numFmtId="0" fontId="1" fillId="0" borderId="5" xfId="3" applyFont="1" applyBorder="1" applyAlignment="1">
      <alignment horizontal="center"/>
    </xf>
    <xf numFmtId="3" fontId="1" fillId="0" borderId="1" xfId="3" applyNumberFormat="1" applyFont="1" applyBorder="1" applyAlignment="1">
      <alignment horizontal="center"/>
    </xf>
    <xf numFmtId="0" fontId="1" fillId="0" borderId="1" xfId="3" applyFont="1" applyBorder="1" applyAlignment="1">
      <alignment horizontal="left" vertical="top"/>
    </xf>
    <xf numFmtId="0" fontId="1" fillId="0" borderId="5" xfId="3" applyFont="1" applyBorder="1" applyAlignment="1">
      <alignment horizontal="center" vertical="top"/>
    </xf>
    <xf numFmtId="3" fontId="1" fillId="0" borderId="1" xfId="3" applyNumberFormat="1" applyFont="1" applyBorder="1" applyAlignment="1">
      <alignment horizontal="center" vertical="top"/>
    </xf>
    <xf numFmtId="0" fontId="1" fillId="0" borderId="5" xfId="3" applyFont="1" applyBorder="1" applyAlignment="1">
      <alignment horizontal="left" vertical="center"/>
    </xf>
    <xf numFmtId="3" fontId="1" fillId="0" borderId="1" xfId="3" applyNumberFormat="1" applyFont="1" applyBorder="1" applyAlignment="1">
      <alignment horizontal="left"/>
    </xf>
    <xf numFmtId="0" fontId="18" fillId="0" borderId="14" xfId="0" applyFont="1" applyBorder="1" applyAlignment="1">
      <alignment horizontal="left" vertical="center" wrapText="1"/>
    </xf>
    <xf numFmtId="0" fontId="18" fillId="0" borderId="13" xfId="0" applyFont="1" applyBorder="1" applyAlignment="1">
      <alignment horizontal="left" vertical="center" wrapText="1"/>
    </xf>
    <xf numFmtId="0" fontId="21" fillId="0" borderId="0" xfId="0" applyFont="1" applyAlignment="1">
      <alignment horizontal="left"/>
    </xf>
    <xf numFmtId="0" fontId="21" fillId="0" borderId="0" xfId="0" applyFont="1" applyAlignment="1">
      <alignment horizontal="left" vertical="center" wrapText="1"/>
    </xf>
    <xf numFmtId="0" fontId="23" fillId="0" borderId="0" xfId="0" applyFont="1" applyAlignment="1">
      <alignment horizontal="left" vertical="center" wrapText="1"/>
    </xf>
    <xf numFmtId="0" fontId="18" fillId="0" borderId="15" xfId="0" applyFont="1" applyBorder="1" applyAlignment="1">
      <alignment horizontal="left" vertical="center" wrapText="1"/>
    </xf>
    <xf numFmtId="0" fontId="18" fillId="0" borderId="16" xfId="0" applyFont="1" applyBorder="1" applyAlignment="1">
      <alignment horizontal="left" vertical="center" wrapText="1"/>
    </xf>
    <xf numFmtId="0" fontId="18" fillId="0" borderId="5" xfId="0" applyFont="1" applyBorder="1" applyAlignment="1">
      <alignment horizontal="left" vertical="center" wrapText="1"/>
    </xf>
    <xf numFmtId="0" fontId="18" fillId="0" borderId="0" xfId="0" applyFont="1" applyAlignment="1">
      <alignment horizontal="left" vertical="center" wrapText="1"/>
    </xf>
    <xf numFmtId="0" fontId="22" fillId="0" borderId="0" xfId="0" applyFont="1" applyAlignment="1">
      <alignment horizontal="left"/>
    </xf>
    <xf numFmtId="0" fontId="25" fillId="0" borderId="0" xfId="0" applyFont="1" applyAlignment="1">
      <alignment horizontal="center" vertical="center" wrapText="1"/>
    </xf>
    <xf numFmtId="0" fontId="25" fillId="0" borderId="0" xfId="0" applyFont="1" applyAlignment="1">
      <alignment horizontal="center" vertical="center"/>
    </xf>
    <xf numFmtId="0" fontId="26" fillId="0" borderId="0" xfId="0" applyFont="1" applyAlignment="1">
      <alignment horizontal="center" vertical="top"/>
    </xf>
    <xf numFmtId="0" fontId="27" fillId="0" borderId="0" xfId="0" applyFont="1" applyAlignment="1">
      <alignment horizontal="center"/>
    </xf>
    <xf numFmtId="0" fontId="27" fillId="0" borderId="0" xfId="0" applyFont="1" applyAlignment="1">
      <alignment horizontal="center" vertical="center"/>
    </xf>
    <xf numFmtId="0" fontId="28" fillId="0" borderId="0" xfId="0" applyFont="1" applyAlignment="1">
      <alignment horizontal="center" vertical="center" wrapText="1"/>
    </xf>
    <xf numFmtId="0" fontId="28" fillId="0" borderId="0" xfId="0" applyFont="1" applyAlignment="1">
      <alignment horizontal="center" vertical="center"/>
    </xf>
  </cellXfs>
  <cellStyles count="4">
    <cellStyle name="Milliers" xfId="1" builtinId="3"/>
    <cellStyle name="Milliers 2" xfId="2" xr:uid="{3E8350CE-EC97-4F5B-AB8D-29E56B0CE380}"/>
    <cellStyle name="Normal" xfId="0" builtinId="0"/>
    <cellStyle name="Normal 2" xfId="3" xr:uid="{3EB89B54-2E98-40AF-B1F3-563AEEC9C79B}"/>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jpe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50800</xdr:colOff>
      <xdr:row>1</xdr:row>
      <xdr:rowOff>2722</xdr:rowOff>
    </xdr:from>
    <xdr:to>
      <xdr:col>9</xdr:col>
      <xdr:colOff>295278</xdr:colOff>
      <xdr:row>4</xdr:row>
      <xdr:rowOff>120709</xdr:rowOff>
    </xdr:to>
    <xdr:sp macro="" textlink="">
      <xdr:nvSpPr>
        <xdr:cNvPr id="2" name="Rectangle 1">
          <a:extLst>
            <a:ext uri="{FF2B5EF4-FFF2-40B4-BE49-F238E27FC236}">
              <a16:creationId xmlns:a16="http://schemas.microsoft.com/office/drawing/2014/main" id="{04C980B7-B5D0-3E08-19A3-D4650F1E823B}"/>
            </a:ext>
          </a:extLst>
        </xdr:cNvPr>
        <xdr:cNvSpPr/>
      </xdr:nvSpPr>
      <xdr:spPr>
        <a:xfrm>
          <a:off x="38100" y="288472"/>
          <a:ext cx="6038850" cy="1245053"/>
        </a:xfrm>
        <a:prstGeom prst="rect">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editAs="oneCell">
    <xdr:from>
      <xdr:col>0</xdr:col>
      <xdr:colOff>142875</xdr:colOff>
      <xdr:row>46</xdr:row>
      <xdr:rowOff>133350</xdr:rowOff>
    </xdr:from>
    <xdr:to>
      <xdr:col>1</xdr:col>
      <xdr:colOff>238125</xdr:colOff>
      <xdr:row>48</xdr:row>
      <xdr:rowOff>142875</xdr:rowOff>
    </xdr:to>
    <xdr:pic>
      <xdr:nvPicPr>
        <xdr:cNvPr id="176909" name="Image 2" descr="Téléchargement du logotype OPQIBI RGE">
          <a:extLst>
            <a:ext uri="{FF2B5EF4-FFF2-40B4-BE49-F238E27FC236}">
              <a16:creationId xmlns:a16="http://schemas.microsoft.com/office/drawing/2014/main" id="{FB9D5FDD-BC8B-AF1E-7AA6-8171DCA1782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2875" y="9305925"/>
          <a:ext cx="5619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104775</xdr:colOff>
      <xdr:row>45</xdr:row>
      <xdr:rowOff>0</xdr:rowOff>
    </xdr:from>
    <xdr:to>
      <xdr:col>9</xdr:col>
      <xdr:colOff>276225</xdr:colOff>
      <xdr:row>45</xdr:row>
      <xdr:rowOff>171450</xdr:rowOff>
    </xdr:to>
    <xdr:pic>
      <xdr:nvPicPr>
        <xdr:cNvPr id="176910" name="Graphisme 332" descr="Domicile">
          <a:extLst>
            <a:ext uri="{FF2B5EF4-FFF2-40B4-BE49-F238E27FC236}">
              <a16:creationId xmlns:a16="http://schemas.microsoft.com/office/drawing/2014/main" id="{83FBB334-6A62-3F2E-9B72-21513F12D33B}"/>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886450" y="8963025"/>
          <a:ext cx="1714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123825</xdr:colOff>
      <xdr:row>46</xdr:row>
      <xdr:rowOff>0</xdr:rowOff>
    </xdr:from>
    <xdr:to>
      <xdr:col>8</xdr:col>
      <xdr:colOff>304800</xdr:colOff>
      <xdr:row>46</xdr:row>
      <xdr:rowOff>190500</xdr:rowOff>
    </xdr:to>
    <xdr:pic>
      <xdr:nvPicPr>
        <xdr:cNvPr id="176911" name="Graphique 20" descr="Dossier ouvert">
          <a:extLst>
            <a:ext uri="{FF2B5EF4-FFF2-40B4-BE49-F238E27FC236}">
              <a16:creationId xmlns:a16="http://schemas.microsoft.com/office/drawing/2014/main" id="{02DC4025-2BAB-2690-15C3-EF9FD67F007F}"/>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572125" y="9172575"/>
          <a:ext cx="18097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95250</xdr:colOff>
      <xdr:row>47</xdr:row>
      <xdr:rowOff>9525</xdr:rowOff>
    </xdr:from>
    <xdr:to>
      <xdr:col>7</xdr:col>
      <xdr:colOff>285750</xdr:colOff>
      <xdr:row>47</xdr:row>
      <xdr:rowOff>171450</xdr:rowOff>
    </xdr:to>
    <xdr:pic>
      <xdr:nvPicPr>
        <xdr:cNvPr id="176912" name="Graphique 21" descr="Épingler">
          <a:extLst>
            <a:ext uri="{FF2B5EF4-FFF2-40B4-BE49-F238E27FC236}">
              <a16:creationId xmlns:a16="http://schemas.microsoft.com/office/drawing/2014/main" id="{72210E41-4D14-08E3-93D1-98B3B48BCBD1}"/>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210175" y="9391650"/>
          <a:ext cx="1905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66675</xdr:colOff>
      <xdr:row>48</xdr:row>
      <xdr:rowOff>9525</xdr:rowOff>
    </xdr:from>
    <xdr:to>
      <xdr:col>6</xdr:col>
      <xdr:colOff>257175</xdr:colOff>
      <xdr:row>48</xdr:row>
      <xdr:rowOff>200025</xdr:rowOff>
    </xdr:to>
    <xdr:pic>
      <xdr:nvPicPr>
        <xdr:cNvPr id="176913" name="Graphique 22" descr="Chronomètre">
          <a:extLst>
            <a:ext uri="{FF2B5EF4-FFF2-40B4-BE49-F238E27FC236}">
              <a16:creationId xmlns:a16="http://schemas.microsoft.com/office/drawing/2014/main" id="{6307A1D9-D3DE-3F58-DD4F-B081CEBB015F}"/>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4848225" y="9601200"/>
          <a:ext cx="1905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133350</xdr:colOff>
      <xdr:row>39</xdr:row>
      <xdr:rowOff>47625</xdr:rowOff>
    </xdr:from>
    <xdr:to>
      <xdr:col>1</xdr:col>
      <xdr:colOff>895350</xdr:colOff>
      <xdr:row>46</xdr:row>
      <xdr:rowOff>28575</xdr:rowOff>
    </xdr:to>
    <xdr:pic>
      <xdr:nvPicPr>
        <xdr:cNvPr id="176914" name="Image 13">
          <a:extLst>
            <a:ext uri="{FF2B5EF4-FFF2-40B4-BE49-F238E27FC236}">
              <a16:creationId xmlns:a16="http://schemas.microsoft.com/office/drawing/2014/main" id="{973EE545-C4B1-649B-9AF4-4FD70A1D308C}"/>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33350" y="7696200"/>
          <a:ext cx="1228725" cy="1504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438150</xdr:colOff>
      <xdr:row>46</xdr:row>
      <xdr:rowOff>152400</xdr:rowOff>
    </xdr:from>
    <xdr:to>
      <xdr:col>1</xdr:col>
      <xdr:colOff>1133475</xdr:colOff>
      <xdr:row>48</xdr:row>
      <xdr:rowOff>142875</xdr:rowOff>
    </xdr:to>
    <xdr:pic>
      <xdr:nvPicPr>
        <xdr:cNvPr id="176915" name="Image 1341498461" descr="Une image contenant logo&#10;&#10;Description générée automatiquement">
          <a:extLst>
            <a:ext uri="{FF2B5EF4-FFF2-40B4-BE49-F238E27FC236}">
              <a16:creationId xmlns:a16="http://schemas.microsoft.com/office/drawing/2014/main" id="{6C02221D-54F7-6FEE-0956-DE507E75ED2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904875" y="9324975"/>
          <a:ext cx="695325"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104775</xdr:colOff>
      <xdr:row>45</xdr:row>
      <xdr:rowOff>0</xdr:rowOff>
    </xdr:from>
    <xdr:to>
      <xdr:col>9</xdr:col>
      <xdr:colOff>276225</xdr:colOff>
      <xdr:row>45</xdr:row>
      <xdr:rowOff>171450</xdr:rowOff>
    </xdr:to>
    <xdr:pic>
      <xdr:nvPicPr>
        <xdr:cNvPr id="176916" name="Graphisme 332" descr="Domicile">
          <a:extLst>
            <a:ext uri="{FF2B5EF4-FFF2-40B4-BE49-F238E27FC236}">
              <a16:creationId xmlns:a16="http://schemas.microsoft.com/office/drawing/2014/main" id="{CD87B0B7-E8F8-5B0A-AF0C-0FCE9942FBA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886450" y="8963025"/>
          <a:ext cx="1714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123825</xdr:colOff>
      <xdr:row>46</xdr:row>
      <xdr:rowOff>0</xdr:rowOff>
    </xdr:from>
    <xdr:to>
      <xdr:col>8</xdr:col>
      <xdr:colOff>304800</xdr:colOff>
      <xdr:row>46</xdr:row>
      <xdr:rowOff>190500</xdr:rowOff>
    </xdr:to>
    <xdr:pic>
      <xdr:nvPicPr>
        <xdr:cNvPr id="176917" name="Graphique 20" descr="Dossier ouvert">
          <a:extLst>
            <a:ext uri="{FF2B5EF4-FFF2-40B4-BE49-F238E27FC236}">
              <a16:creationId xmlns:a16="http://schemas.microsoft.com/office/drawing/2014/main" id="{05EB2B05-7F73-06BB-749A-14BA58E56E9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572125" y="9172575"/>
          <a:ext cx="18097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95250</xdr:colOff>
      <xdr:row>47</xdr:row>
      <xdr:rowOff>9525</xdr:rowOff>
    </xdr:from>
    <xdr:to>
      <xdr:col>7</xdr:col>
      <xdr:colOff>285750</xdr:colOff>
      <xdr:row>47</xdr:row>
      <xdr:rowOff>171450</xdr:rowOff>
    </xdr:to>
    <xdr:pic>
      <xdr:nvPicPr>
        <xdr:cNvPr id="176918" name="Graphique 21" descr="Épingler">
          <a:extLst>
            <a:ext uri="{FF2B5EF4-FFF2-40B4-BE49-F238E27FC236}">
              <a16:creationId xmlns:a16="http://schemas.microsoft.com/office/drawing/2014/main" id="{BA14002C-07B4-D20C-FF62-E7504A51B642}"/>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210175" y="9391650"/>
          <a:ext cx="1905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66675</xdr:colOff>
      <xdr:row>48</xdr:row>
      <xdr:rowOff>9525</xdr:rowOff>
    </xdr:from>
    <xdr:to>
      <xdr:col>6</xdr:col>
      <xdr:colOff>257175</xdr:colOff>
      <xdr:row>48</xdr:row>
      <xdr:rowOff>200025</xdr:rowOff>
    </xdr:to>
    <xdr:pic>
      <xdr:nvPicPr>
        <xdr:cNvPr id="176919" name="Graphique 22" descr="Chronomètre">
          <a:extLst>
            <a:ext uri="{FF2B5EF4-FFF2-40B4-BE49-F238E27FC236}">
              <a16:creationId xmlns:a16="http://schemas.microsoft.com/office/drawing/2014/main" id="{699BE127-6652-1E9A-E3CF-CEEAA860ACFD}"/>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4848225" y="9601200"/>
          <a:ext cx="1905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1</xdr:col>
      <xdr:colOff>3486149</xdr:colOff>
      <xdr:row>134</xdr:row>
      <xdr:rowOff>0</xdr:rowOff>
    </xdr:from>
    <xdr:ext cx="233344" cy="311803"/>
    <xdr:sp macro="" textlink="">
      <xdr:nvSpPr>
        <xdr:cNvPr id="2" name="ZoneTexte 1">
          <a:extLst>
            <a:ext uri="{FF2B5EF4-FFF2-40B4-BE49-F238E27FC236}">
              <a16:creationId xmlns:a16="http://schemas.microsoft.com/office/drawing/2014/main" id="{35132C3E-857E-EE5B-C955-D9468AF1E16B}"/>
            </a:ext>
          </a:extLst>
        </xdr:cNvPr>
        <xdr:cNvSpPr txBox="1"/>
      </xdr:nvSpPr>
      <xdr:spPr>
        <a:xfrm>
          <a:off x="2838449" y="2580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3486149</xdr:colOff>
      <xdr:row>134</xdr:row>
      <xdr:rowOff>0</xdr:rowOff>
    </xdr:from>
    <xdr:ext cx="233344" cy="311803"/>
    <xdr:sp macro="" textlink="">
      <xdr:nvSpPr>
        <xdr:cNvPr id="3" name="ZoneTexte 2">
          <a:extLst>
            <a:ext uri="{FF2B5EF4-FFF2-40B4-BE49-F238E27FC236}">
              <a16:creationId xmlns:a16="http://schemas.microsoft.com/office/drawing/2014/main" id="{31A232FF-13D8-E481-D593-80DC7DDA42B2}"/>
            </a:ext>
          </a:extLst>
        </xdr:cNvPr>
        <xdr:cNvSpPr txBox="1"/>
      </xdr:nvSpPr>
      <xdr:spPr>
        <a:xfrm>
          <a:off x="2838449" y="2580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3486149</xdr:colOff>
      <xdr:row>134</xdr:row>
      <xdr:rowOff>0</xdr:rowOff>
    </xdr:from>
    <xdr:ext cx="233344" cy="311803"/>
    <xdr:sp macro="" textlink="">
      <xdr:nvSpPr>
        <xdr:cNvPr id="4" name="ZoneTexte 3">
          <a:extLst>
            <a:ext uri="{FF2B5EF4-FFF2-40B4-BE49-F238E27FC236}">
              <a16:creationId xmlns:a16="http://schemas.microsoft.com/office/drawing/2014/main" id="{38E5D7D5-16E5-FE8B-3DE8-D45E0F64F1EE}"/>
            </a:ext>
          </a:extLst>
        </xdr:cNvPr>
        <xdr:cNvSpPr txBox="1"/>
      </xdr:nvSpPr>
      <xdr:spPr>
        <a:xfrm>
          <a:off x="2838449" y="2580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3486149</xdr:colOff>
      <xdr:row>134</xdr:row>
      <xdr:rowOff>0</xdr:rowOff>
    </xdr:from>
    <xdr:ext cx="233344" cy="311803"/>
    <xdr:sp macro="" textlink="">
      <xdr:nvSpPr>
        <xdr:cNvPr id="5" name="ZoneTexte 4">
          <a:extLst>
            <a:ext uri="{FF2B5EF4-FFF2-40B4-BE49-F238E27FC236}">
              <a16:creationId xmlns:a16="http://schemas.microsoft.com/office/drawing/2014/main" id="{E9AF9AD2-9BF3-E16D-AE89-9FC2751286CA}"/>
            </a:ext>
          </a:extLst>
        </xdr:cNvPr>
        <xdr:cNvSpPr txBox="1"/>
      </xdr:nvSpPr>
      <xdr:spPr>
        <a:xfrm>
          <a:off x="2838449" y="2580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3571874</xdr:colOff>
      <xdr:row>221</xdr:row>
      <xdr:rowOff>0</xdr:rowOff>
    </xdr:from>
    <xdr:ext cx="184731" cy="264560"/>
    <xdr:sp macro="" textlink="">
      <xdr:nvSpPr>
        <xdr:cNvPr id="6" name="ZoneTexte 5">
          <a:extLst>
            <a:ext uri="{FF2B5EF4-FFF2-40B4-BE49-F238E27FC236}">
              <a16:creationId xmlns:a16="http://schemas.microsoft.com/office/drawing/2014/main" id="{73E68B9C-7915-DFEC-F370-A5BDFB50CA4E}"/>
            </a:ext>
          </a:extLst>
        </xdr:cNvPr>
        <xdr:cNvSpPr txBox="1"/>
      </xdr:nvSpPr>
      <xdr:spPr>
        <a:xfrm>
          <a:off x="3952874" y="40643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3571874</xdr:colOff>
      <xdr:row>221</xdr:row>
      <xdr:rowOff>0</xdr:rowOff>
    </xdr:from>
    <xdr:ext cx="184731" cy="264560"/>
    <xdr:sp macro="" textlink="">
      <xdr:nvSpPr>
        <xdr:cNvPr id="7" name="ZoneTexte 6">
          <a:extLst>
            <a:ext uri="{FF2B5EF4-FFF2-40B4-BE49-F238E27FC236}">
              <a16:creationId xmlns:a16="http://schemas.microsoft.com/office/drawing/2014/main" id="{DA8059AE-10BF-CEC9-63AF-BD68620D03FF}"/>
            </a:ext>
          </a:extLst>
        </xdr:cNvPr>
        <xdr:cNvSpPr txBox="1"/>
      </xdr:nvSpPr>
      <xdr:spPr>
        <a:xfrm>
          <a:off x="3952874" y="40643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3486149</xdr:colOff>
      <xdr:row>137</xdr:row>
      <xdr:rowOff>0</xdr:rowOff>
    </xdr:from>
    <xdr:ext cx="233344" cy="311803"/>
    <xdr:sp macro="" textlink="">
      <xdr:nvSpPr>
        <xdr:cNvPr id="8" name="ZoneTexte 7">
          <a:extLst>
            <a:ext uri="{FF2B5EF4-FFF2-40B4-BE49-F238E27FC236}">
              <a16:creationId xmlns:a16="http://schemas.microsoft.com/office/drawing/2014/main" id="{89587915-6B70-7956-C24A-0A4CC8C4B09F}"/>
            </a:ext>
          </a:extLst>
        </xdr:cNvPr>
        <xdr:cNvSpPr txBox="1"/>
      </xdr:nvSpPr>
      <xdr:spPr>
        <a:xfrm>
          <a:off x="2838449" y="2630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3486149</xdr:colOff>
      <xdr:row>137</xdr:row>
      <xdr:rowOff>0</xdr:rowOff>
    </xdr:from>
    <xdr:ext cx="233344" cy="311803"/>
    <xdr:sp macro="" textlink="">
      <xdr:nvSpPr>
        <xdr:cNvPr id="9" name="ZoneTexte 8">
          <a:extLst>
            <a:ext uri="{FF2B5EF4-FFF2-40B4-BE49-F238E27FC236}">
              <a16:creationId xmlns:a16="http://schemas.microsoft.com/office/drawing/2014/main" id="{74346484-0A0B-14A3-169A-7F03754A8B7B}"/>
            </a:ext>
          </a:extLst>
        </xdr:cNvPr>
        <xdr:cNvSpPr txBox="1"/>
      </xdr:nvSpPr>
      <xdr:spPr>
        <a:xfrm>
          <a:off x="2838449" y="2630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3486149</xdr:colOff>
      <xdr:row>137</xdr:row>
      <xdr:rowOff>0</xdr:rowOff>
    </xdr:from>
    <xdr:ext cx="233344" cy="311803"/>
    <xdr:sp macro="" textlink="">
      <xdr:nvSpPr>
        <xdr:cNvPr id="10" name="ZoneTexte 9">
          <a:extLst>
            <a:ext uri="{FF2B5EF4-FFF2-40B4-BE49-F238E27FC236}">
              <a16:creationId xmlns:a16="http://schemas.microsoft.com/office/drawing/2014/main" id="{51607FC5-BCA5-BAA7-AF5D-294BD1DF574A}"/>
            </a:ext>
          </a:extLst>
        </xdr:cNvPr>
        <xdr:cNvSpPr txBox="1"/>
      </xdr:nvSpPr>
      <xdr:spPr>
        <a:xfrm>
          <a:off x="2838449" y="2630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3486149</xdr:colOff>
      <xdr:row>137</xdr:row>
      <xdr:rowOff>0</xdr:rowOff>
    </xdr:from>
    <xdr:ext cx="233344" cy="311803"/>
    <xdr:sp macro="" textlink="">
      <xdr:nvSpPr>
        <xdr:cNvPr id="11" name="ZoneTexte 10">
          <a:extLst>
            <a:ext uri="{FF2B5EF4-FFF2-40B4-BE49-F238E27FC236}">
              <a16:creationId xmlns:a16="http://schemas.microsoft.com/office/drawing/2014/main" id="{00C218E5-3E0D-25B5-138C-2FA9FF021879}"/>
            </a:ext>
          </a:extLst>
        </xdr:cNvPr>
        <xdr:cNvSpPr txBox="1"/>
      </xdr:nvSpPr>
      <xdr:spPr>
        <a:xfrm>
          <a:off x="2838449" y="2630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3571874</xdr:colOff>
      <xdr:row>137</xdr:row>
      <xdr:rowOff>0</xdr:rowOff>
    </xdr:from>
    <xdr:ext cx="184731" cy="264560"/>
    <xdr:sp macro="" textlink="">
      <xdr:nvSpPr>
        <xdr:cNvPr id="12" name="ZoneTexte 11">
          <a:extLst>
            <a:ext uri="{FF2B5EF4-FFF2-40B4-BE49-F238E27FC236}">
              <a16:creationId xmlns:a16="http://schemas.microsoft.com/office/drawing/2014/main" id="{800E2F1C-DBA6-18CA-4860-876AAB1823A9}"/>
            </a:ext>
          </a:extLst>
        </xdr:cNvPr>
        <xdr:cNvSpPr txBox="1"/>
      </xdr:nvSpPr>
      <xdr:spPr>
        <a:xfrm>
          <a:off x="3952874" y="2687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3571874</xdr:colOff>
      <xdr:row>137</xdr:row>
      <xdr:rowOff>0</xdr:rowOff>
    </xdr:from>
    <xdr:ext cx="184731" cy="264560"/>
    <xdr:sp macro="" textlink="">
      <xdr:nvSpPr>
        <xdr:cNvPr id="13" name="ZoneTexte 12">
          <a:extLst>
            <a:ext uri="{FF2B5EF4-FFF2-40B4-BE49-F238E27FC236}">
              <a16:creationId xmlns:a16="http://schemas.microsoft.com/office/drawing/2014/main" id="{A8A8638C-E07E-8E03-054B-A893813431CE}"/>
            </a:ext>
          </a:extLst>
        </xdr:cNvPr>
        <xdr:cNvSpPr txBox="1"/>
      </xdr:nvSpPr>
      <xdr:spPr>
        <a:xfrm>
          <a:off x="3952874" y="2687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3486149</xdr:colOff>
      <xdr:row>156</xdr:row>
      <xdr:rowOff>0</xdr:rowOff>
    </xdr:from>
    <xdr:ext cx="233344" cy="396840"/>
    <xdr:sp macro="" textlink="">
      <xdr:nvSpPr>
        <xdr:cNvPr id="14" name="ZoneTexte 13">
          <a:extLst>
            <a:ext uri="{FF2B5EF4-FFF2-40B4-BE49-F238E27FC236}">
              <a16:creationId xmlns:a16="http://schemas.microsoft.com/office/drawing/2014/main" id="{6F4255A8-1113-9937-B0EA-D87F6ADAF3A3}"/>
            </a:ext>
          </a:extLst>
        </xdr:cNvPr>
        <xdr:cNvSpPr txBox="1"/>
      </xdr:nvSpPr>
      <xdr:spPr>
        <a:xfrm>
          <a:off x="2838449" y="2939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3486149</xdr:colOff>
      <xdr:row>156</xdr:row>
      <xdr:rowOff>0</xdr:rowOff>
    </xdr:from>
    <xdr:ext cx="233344" cy="396840"/>
    <xdr:sp macro="" textlink="">
      <xdr:nvSpPr>
        <xdr:cNvPr id="15" name="ZoneTexte 14">
          <a:extLst>
            <a:ext uri="{FF2B5EF4-FFF2-40B4-BE49-F238E27FC236}">
              <a16:creationId xmlns:a16="http://schemas.microsoft.com/office/drawing/2014/main" id="{9BEC629E-AE8F-13CC-FA83-43F6E3DA524D}"/>
            </a:ext>
          </a:extLst>
        </xdr:cNvPr>
        <xdr:cNvSpPr txBox="1"/>
      </xdr:nvSpPr>
      <xdr:spPr>
        <a:xfrm>
          <a:off x="2838449" y="2939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3486149</xdr:colOff>
      <xdr:row>156</xdr:row>
      <xdr:rowOff>0</xdr:rowOff>
    </xdr:from>
    <xdr:ext cx="233344" cy="396840"/>
    <xdr:sp macro="" textlink="">
      <xdr:nvSpPr>
        <xdr:cNvPr id="16" name="ZoneTexte 15">
          <a:extLst>
            <a:ext uri="{FF2B5EF4-FFF2-40B4-BE49-F238E27FC236}">
              <a16:creationId xmlns:a16="http://schemas.microsoft.com/office/drawing/2014/main" id="{F5EC2C44-B8A4-976C-A3B3-CB47F591404E}"/>
            </a:ext>
          </a:extLst>
        </xdr:cNvPr>
        <xdr:cNvSpPr txBox="1"/>
      </xdr:nvSpPr>
      <xdr:spPr>
        <a:xfrm>
          <a:off x="2838449" y="2939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3486149</xdr:colOff>
      <xdr:row>156</xdr:row>
      <xdr:rowOff>0</xdr:rowOff>
    </xdr:from>
    <xdr:ext cx="233344" cy="396840"/>
    <xdr:sp macro="" textlink="">
      <xdr:nvSpPr>
        <xdr:cNvPr id="17" name="ZoneTexte 16">
          <a:extLst>
            <a:ext uri="{FF2B5EF4-FFF2-40B4-BE49-F238E27FC236}">
              <a16:creationId xmlns:a16="http://schemas.microsoft.com/office/drawing/2014/main" id="{6FDB6A58-944E-7B20-94E4-AA20E8869E6D}"/>
            </a:ext>
          </a:extLst>
        </xdr:cNvPr>
        <xdr:cNvSpPr txBox="1"/>
      </xdr:nvSpPr>
      <xdr:spPr>
        <a:xfrm>
          <a:off x="2838449" y="2939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3571874</xdr:colOff>
      <xdr:row>156</xdr:row>
      <xdr:rowOff>0</xdr:rowOff>
    </xdr:from>
    <xdr:ext cx="184731" cy="264560"/>
    <xdr:sp macro="" textlink="">
      <xdr:nvSpPr>
        <xdr:cNvPr id="18" name="ZoneTexte 17">
          <a:extLst>
            <a:ext uri="{FF2B5EF4-FFF2-40B4-BE49-F238E27FC236}">
              <a16:creationId xmlns:a16="http://schemas.microsoft.com/office/drawing/2014/main" id="{D488C35D-3D07-EA71-B94E-427C9186E889}"/>
            </a:ext>
          </a:extLst>
        </xdr:cNvPr>
        <xdr:cNvSpPr txBox="1"/>
      </xdr:nvSpPr>
      <xdr:spPr>
        <a:xfrm>
          <a:off x="3952874" y="3003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3486149</xdr:colOff>
      <xdr:row>134</xdr:row>
      <xdr:rowOff>0</xdr:rowOff>
    </xdr:from>
    <xdr:ext cx="233344" cy="311803"/>
    <xdr:sp macro="" textlink="">
      <xdr:nvSpPr>
        <xdr:cNvPr id="20" name="ZoneTexte 19">
          <a:extLst>
            <a:ext uri="{FF2B5EF4-FFF2-40B4-BE49-F238E27FC236}">
              <a16:creationId xmlns:a16="http://schemas.microsoft.com/office/drawing/2014/main" id="{9DC74587-C470-ACA4-D3A5-3CFDDE112B40}"/>
            </a:ext>
          </a:extLst>
        </xdr:cNvPr>
        <xdr:cNvSpPr txBox="1"/>
      </xdr:nvSpPr>
      <xdr:spPr>
        <a:xfrm>
          <a:off x="2838449" y="2580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3486149</xdr:colOff>
      <xdr:row>134</xdr:row>
      <xdr:rowOff>0</xdr:rowOff>
    </xdr:from>
    <xdr:ext cx="233344" cy="311803"/>
    <xdr:sp macro="" textlink="">
      <xdr:nvSpPr>
        <xdr:cNvPr id="21" name="ZoneTexte 20">
          <a:extLst>
            <a:ext uri="{FF2B5EF4-FFF2-40B4-BE49-F238E27FC236}">
              <a16:creationId xmlns:a16="http://schemas.microsoft.com/office/drawing/2014/main" id="{5D328FC1-2B10-5C16-E5C0-041FD23AB2A5}"/>
            </a:ext>
          </a:extLst>
        </xdr:cNvPr>
        <xdr:cNvSpPr txBox="1"/>
      </xdr:nvSpPr>
      <xdr:spPr>
        <a:xfrm>
          <a:off x="2838449" y="2580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3486149</xdr:colOff>
      <xdr:row>134</xdr:row>
      <xdr:rowOff>0</xdr:rowOff>
    </xdr:from>
    <xdr:ext cx="233344" cy="311803"/>
    <xdr:sp macro="" textlink="">
      <xdr:nvSpPr>
        <xdr:cNvPr id="22" name="ZoneTexte 21">
          <a:extLst>
            <a:ext uri="{FF2B5EF4-FFF2-40B4-BE49-F238E27FC236}">
              <a16:creationId xmlns:a16="http://schemas.microsoft.com/office/drawing/2014/main" id="{662F5239-B8EC-9831-C2AF-FD758D0E3BE7}"/>
            </a:ext>
          </a:extLst>
        </xdr:cNvPr>
        <xdr:cNvSpPr txBox="1"/>
      </xdr:nvSpPr>
      <xdr:spPr>
        <a:xfrm>
          <a:off x="2838449" y="2580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3486149</xdr:colOff>
      <xdr:row>134</xdr:row>
      <xdr:rowOff>0</xdr:rowOff>
    </xdr:from>
    <xdr:ext cx="233344" cy="311803"/>
    <xdr:sp macro="" textlink="">
      <xdr:nvSpPr>
        <xdr:cNvPr id="23" name="ZoneTexte 22">
          <a:extLst>
            <a:ext uri="{FF2B5EF4-FFF2-40B4-BE49-F238E27FC236}">
              <a16:creationId xmlns:a16="http://schemas.microsoft.com/office/drawing/2014/main" id="{FFA2A35D-1C28-6E10-D6AB-D98AC12F3BDB}"/>
            </a:ext>
          </a:extLst>
        </xdr:cNvPr>
        <xdr:cNvSpPr txBox="1"/>
      </xdr:nvSpPr>
      <xdr:spPr>
        <a:xfrm>
          <a:off x="2838449" y="2580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3571874</xdr:colOff>
      <xdr:row>134</xdr:row>
      <xdr:rowOff>0</xdr:rowOff>
    </xdr:from>
    <xdr:ext cx="184731" cy="264560"/>
    <xdr:sp macro="" textlink="">
      <xdr:nvSpPr>
        <xdr:cNvPr id="24" name="ZoneTexte 23">
          <a:extLst>
            <a:ext uri="{FF2B5EF4-FFF2-40B4-BE49-F238E27FC236}">
              <a16:creationId xmlns:a16="http://schemas.microsoft.com/office/drawing/2014/main" id="{B4AD06BA-FDDC-B113-7968-944FC09A7C04}"/>
            </a:ext>
          </a:extLst>
        </xdr:cNvPr>
        <xdr:cNvSpPr txBox="1"/>
      </xdr:nvSpPr>
      <xdr:spPr>
        <a:xfrm>
          <a:off x="3952874" y="2637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3571874</xdr:colOff>
      <xdr:row>134</xdr:row>
      <xdr:rowOff>0</xdr:rowOff>
    </xdr:from>
    <xdr:ext cx="184731" cy="264560"/>
    <xdr:sp macro="" textlink="">
      <xdr:nvSpPr>
        <xdr:cNvPr id="25" name="ZoneTexte 24">
          <a:extLst>
            <a:ext uri="{FF2B5EF4-FFF2-40B4-BE49-F238E27FC236}">
              <a16:creationId xmlns:a16="http://schemas.microsoft.com/office/drawing/2014/main" id="{05A732E3-F071-42EC-C77A-3F14859488E5}"/>
            </a:ext>
          </a:extLst>
        </xdr:cNvPr>
        <xdr:cNvSpPr txBox="1"/>
      </xdr:nvSpPr>
      <xdr:spPr>
        <a:xfrm>
          <a:off x="3952874" y="2637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5A7E1E-2E0C-4550-AC14-99581FF8C651}">
  <dimension ref="A1:J50"/>
  <sheetViews>
    <sheetView view="pageBreakPreview" zoomScaleNormal="100" zoomScaleSheetLayoutView="100" zoomScalePageLayoutView="70" workbookViewId="0">
      <selection activeCell="A19" sqref="A19:IV21"/>
    </sheetView>
  </sheetViews>
  <sheetFormatPr defaultColWidth="11.28515625" defaultRowHeight="12.75"/>
  <cols>
    <col min="1" max="1" width="7" customWidth="1"/>
    <col min="2" max="2" width="26.42578125" customWidth="1"/>
    <col min="3" max="3" width="17" customWidth="1"/>
    <col min="4" max="4" width="1.85546875" customWidth="1"/>
    <col min="6" max="6" width="8.140625" customWidth="1"/>
    <col min="7" max="10" width="5" customWidth="1"/>
  </cols>
  <sheetData>
    <row r="1" spans="1:10" ht="22.5" customHeight="1"/>
    <row r="2" spans="1:10" ht="29.25" customHeight="1">
      <c r="A2" s="210" t="s">
        <v>0</v>
      </c>
      <c r="B2" s="211"/>
      <c r="C2" s="211"/>
      <c r="D2" s="211"/>
      <c r="E2" s="211"/>
      <c r="F2" s="211"/>
      <c r="G2" s="211"/>
      <c r="H2" s="211"/>
      <c r="I2" s="211"/>
      <c r="J2" s="211"/>
    </row>
    <row r="3" spans="1:10" ht="35.25" customHeight="1">
      <c r="A3" s="212" t="s">
        <v>1</v>
      </c>
      <c r="B3" s="212"/>
      <c r="C3" s="212"/>
      <c r="D3" s="212"/>
      <c r="E3" s="212"/>
      <c r="F3" s="212"/>
      <c r="G3" s="212"/>
      <c r="H3" s="212"/>
      <c r="I3" s="212"/>
      <c r="J3" s="212"/>
    </row>
    <row r="4" spans="1:10" ht="23.25">
      <c r="A4" s="213" t="s">
        <v>2</v>
      </c>
      <c r="B4" s="213"/>
      <c r="C4" s="213"/>
      <c r="D4" s="213"/>
      <c r="E4" s="213"/>
      <c r="F4" s="213"/>
      <c r="G4" s="213"/>
      <c r="H4" s="213"/>
      <c r="I4" s="213"/>
      <c r="J4" s="213"/>
    </row>
    <row r="16" spans="1:10" ht="23.25">
      <c r="A16" s="214" t="s">
        <v>3</v>
      </c>
      <c r="B16" s="214"/>
      <c r="C16" s="214"/>
      <c r="D16" s="214"/>
      <c r="E16" s="214"/>
      <c r="F16" s="214"/>
      <c r="G16" s="214"/>
      <c r="H16" s="214"/>
      <c r="I16" s="214"/>
      <c r="J16" s="214"/>
    </row>
    <row r="17" spans="1:10" ht="23.25" customHeight="1">
      <c r="A17" s="215" t="s">
        <v>4</v>
      </c>
      <c r="B17" s="216"/>
      <c r="C17" s="216"/>
      <c r="D17" s="216"/>
      <c r="E17" s="216"/>
      <c r="F17" s="216"/>
      <c r="G17" s="216"/>
      <c r="H17" s="216"/>
      <c r="I17" s="216"/>
      <c r="J17" s="216"/>
    </row>
    <row r="29" spans="1:10" ht="15">
      <c r="A29" s="159"/>
      <c r="B29" s="159"/>
      <c r="C29" s="159"/>
      <c r="D29" s="159"/>
      <c r="E29" s="159"/>
    </row>
    <row r="30" spans="1:10" ht="15">
      <c r="A30" s="160"/>
      <c r="B30" s="160"/>
      <c r="C30" s="204" t="s">
        <v>5</v>
      </c>
      <c r="D30" s="204"/>
      <c r="E30" s="204"/>
      <c r="F30" s="204"/>
      <c r="G30" s="204"/>
      <c r="H30" s="204"/>
      <c r="I30" s="204"/>
      <c r="J30" s="204"/>
    </row>
    <row r="31" spans="1:10" ht="15">
      <c r="A31" s="161" t="s">
        <v>6</v>
      </c>
      <c r="B31" s="160"/>
      <c r="C31" s="202" t="s">
        <v>7</v>
      </c>
      <c r="D31" s="202"/>
      <c r="E31" s="202"/>
      <c r="F31" s="202"/>
      <c r="G31" s="202"/>
      <c r="H31" s="202"/>
      <c r="I31" s="202"/>
      <c r="J31" s="202"/>
    </row>
    <row r="32" spans="1:10" ht="15">
      <c r="A32" s="161"/>
      <c r="B32" s="160"/>
      <c r="C32" s="203" t="s">
        <v>8</v>
      </c>
      <c r="D32" s="203"/>
      <c r="E32" s="203"/>
      <c r="F32" s="203"/>
      <c r="G32" s="203"/>
      <c r="H32" s="203"/>
      <c r="I32" s="203"/>
      <c r="J32" s="203"/>
    </row>
    <row r="33" spans="1:10" ht="15">
      <c r="A33" s="159"/>
      <c r="B33" s="159"/>
      <c r="C33" s="159"/>
      <c r="D33" s="159"/>
      <c r="E33" s="159"/>
      <c r="F33" s="160"/>
      <c r="G33" s="160"/>
    </row>
    <row r="34" spans="1:10" ht="15">
      <c r="A34" s="160"/>
      <c r="B34" s="160"/>
      <c r="C34" s="204" t="s">
        <v>9</v>
      </c>
      <c r="D34" s="204"/>
      <c r="E34" s="204"/>
      <c r="F34" s="204"/>
      <c r="G34" s="204"/>
      <c r="H34" s="204"/>
      <c r="I34" s="204"/>
      <c r="J34" s="204"/>
    </row>
    <row r="35" spans="1:10" ht="15">
      <c r="A35" s="161" t="s">
        <v>10</v>
      </c>
      <c r="B35" s="160"/>
      <c r="C35" s="202" t="s">
        <v>11</v>
      </c>
      <c r="D35" s="202"/>
      <c r="E35" s="202"/>
      <c r="F35" s="202"/>
      <c r="G35" s="202"/>
      <c r="H35" s="202"/>
      <c r="I35" s="202"/>
      <c r="J35" s="202"/>
    </row>
    <row r="36" spans="1:10" ht="15">
      <c r="A36" s="161"/>
      <c r="B36" s="160"/>
      <c r="C36" s="203" t="s">
        <v>12</v>
      </c>
      <c r="D36" s="203"/>
      <c r="E36" s="203"/>
      <c r="F36" s="203"/>
      <c r="G36" s="203"/>
      <c r="H36" s="203"/>
      <c r="I36" s="203"/>
      <c r="J36" s="203"/>
    </row>
    <row r="37" spans="1:10" ht="15">
      <c r="A37" s="159"/>
      <c r="B37" s="159"/>
      <c r="C37" s="159"/>
      <c r="D37" s="159"/>
      <c r="E37" s="159"/>
      <c r="F37" s="160"/>
      <c r="G37" s="160"/>
    </row>
    <row r="38" spans="1:10" ht="15">
      <c r="A38" s="160"/>
      <c r="B38" s="160"/>
      <c r="C38" s="162" t="s">
        <v>13</v>
      </c>
      <c r="D38" s="160"/>
      <c r="E38" s="160"/>
      <c r="F38" s="160"/>
      <c r="G38" s="160"/>
    </row>
    <row r="39" spans="1:10" ht="15">
      <c r="A39" s="209" t="s">
        <v>14</v>
      </c>
      <c r="B39" s="209"/>
      <c r="C39" s="203" t="s">
        <v>15</v>
      </c>
      <c r="D39" s="203"/>
      <c r="E39" s="203"/>
      <c r="F39" s="203"/>
      <c r="G39" s="203"/>
    </row>
    <row r="40" spans="1:10" ht="15">
      <c r="A40" s="160"/>
      <c r="B40" s="160"/>
      <c r="C40" s="203" t="s">
        <v>16</v>
      </c>
      <c r="D40" s="203"/>
      <c r="E40" s="163"/>
      <c r="F40" s="163"/>
      <c r="G40" s="160"/>
    </row>
    <row r="41" spans="1:10" ht="15">
      <c r="A41" s="164"/>
      <c r="B41" s="164"/>
      <c r="C41" s="160" t="s">
        <v>17</v>
      </c>
      <c r="D41" s="160"/>
      <c r="E41" s="160"/>
      <c r="F41" s="160"/>
      <c r="G41" s="160"/>
    </row>
    <row r="42" spans="1:10" ht="16.5" customHeight="1">
      <c r="C42" s="160" t="s">
        <v>18</v>
      </c>
    </row>
    <row r="44" spans="1:10" ht="24.75" customHeight="1"/>
    <row r="45" spans="1:10" ht="19.7" customHeight="1">
      <c r="F45" s="165"/>
    </row>
    <row r="46" spans="1:10" ht="17.100000000000001" customHeight="1">
      <c r="E46" s="205" t="s">
        <v>19</v>
      </c>
      <c r="F46" s="206"/>
      <c r="G46" s="206"/>
      <c r="H46" s="206"/>
      <c r="I46" s="206"/>
      <c r="J46" s="46"/>
    </row>
    <row r="47" spans="1:10" ht="17.100000000000001" customHeight="1">
      <c r="D47" s="165"/>
      <c r="E47" s="207" t="s">
        <v>20</v>
      </c>
      <c r="F47" s="208"/>
      <c r="G47" s="208"/>
      <c r="H47" s="208"/>
      <c r="I47" s="153"/>
      <c r="J47" s="47"/>
    </row>
    <row r="48" spans="1:10" ht="17.100000000000001" customHeight="1">
      <c r="E48" s="207" t="s">
        <v>21</v>
      </c>
      <c r="F48" s="208"/>
      <c r="G48" s="208"/>
      <c r="H48" s="154"/>
      <c r="I48" s="155"/>
      <c r="J48" s="47"/>
    </row>
    <row r="49" spans="5:10" ht="17.100000000000001" customHeight="1">
      <c r="E49" s="200" t="s">
        <v>22</v>
      </c>
      <c r="F49" s="201"/>
      <c r="G49" s="156"/>
      <c r="H49" s="157"/>
      <c r="I49" s="158"/>
      <c r="J49" s="48"/>
    </row>
    <row r="50" spans="5:10" ht="15.75" customHeight="1"/>
  </sheetData>
  <mergeCells count="18">
    <mergeCell ref="A39:B39"/>
    <mergeCell ref="C39:G39"/>
    <mergeCell ref="A2:J2"/>
    <mergeCell ref="A3:J3"/>
    <mergeCell ref="A4:J4"/>
    <mergeCell ref="A16:J16"/>
    <mergeCell ref="A17:J17"/>
    <mergeCell ref="C34:J34"/>
    <mergeCell ref="E49:F49"/>
    <mergeCell ref="C35:J35"/>
    <mergeCell ref="C36:J36"/>
    <mergeCell ref="C30:J30"/>
    <mergeCell ref="C40:D40"/>
    <mergeCell ref="E46:I46"/>
    <mergeCell ref="E47:H47"/>
    <mergeCell ref="E48:G48"/>
    <mergeCell ref="C31:J31"/>
    <mergeCell ref="C32:J32"/>
  </mergeCells>
  <printOptions horizontalCentered="1"/>
  <pageMargins left="0.59055118110236227" right="0.51181102362204722" top="0.51181102362204722" bottom="0" header="0.31496062992125984" footer="0.11811023622047245"/>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AD8E3A-A5CE-4D0D-AE61-7C12676F73B6}">
  <dimension ref="A1:IV221"/>
  <sheetViews>
    <sheetView showGridLines="0" showZeros="0" tabSelected="1" view="pageBreakPreview" zoomScaleNormal="100" zoomScaleSheetLayoutView="100" zoomScalePageLayoutView="110" workbookViewId="0">
      <selection activeCell="G13" sqref="G13"/>
    </sheetView>
  </sheetViews>
  <sheetFormatPr defaultColWidth="11.28515625" defaultRowHeight="12"/>
  <cols>
    <col min="1" max="1" width="5.7109375" style="70" customWidth="1"/>
    <col min="2" max="2" width="55.7109375" style="93" customWidth="1"/>
    <col min="3" max="3" width="5.7109375" style="68" customWidth="1"/>
    <col min="4" max="4" width="5.7109375" style="69" customWidth="1"/>
    <col min="5" max="5" width="10.140625" style="26" customWidth="1"/>
    <col min="6" max="6" width="10.7109375" style="2" customWidth="1"/>
    <col min="7" max="14" width="11.28515625" style="16"/>
    <col min="15" max="16384" width="11.28515625" style="4"/>
  </cols>
  <sheetData>
    <row r="1" spans="1:14" ht="20.100000000000001" customHeight="1">
      <c r="A1" s="55" t="s">
        <v>23</v>
      </c>
      <c r="B1" s="56" t="s">
        <v>24</v>
      </c>
      <c r="C1" s="57" t="s">
        <v>25</v>
      </c>
      <c r="D1" s="58" t="s">
        <v>26</v>
      </c>
      <c r="E1" s="49" t="s">
        <v>27</v>
      </c>
      <c r="F1" s="50" t="s">
        <v>28</v>
      </c>
    </row>
    <row r="2" spans="1:14" ht="12" customHeight="1">
      <c r="A2" s="59"/>
      <c r="B2" s="60"/>
      <c r="C2" s="61"/>
      <c r="D2" s="62"/>
      <c r="E2" s="23"/>
      <c r="F2" s="22"/>
    </row>
    <row r="3" spans="1:14" ht="20.100000000000001" customHeight="1">
      <c r="A3" s="63" t="s">
        <v>29</v>
      </c>
      <c r="B3" s="64" t="s">
        <v>30</v>
      </c>
      <c r="C3" s="61"/>
      <c r="D3" s="62"/>
      <c r="E3" s="23"/>
      <c r="F3" s="22"/>
    </row>
    <row r="4" spans="1:14" ht="12.75">
      <c r="A4" s="166"/>
      <c r="B4" s="167"/>
      <c r="C4" s="166"/>
      <c r="D4" s="168"/>
      <c r="E4" s="132"/>
      <c r="F4" s="133"/>
      <c r="G4" s="134"/>
      <c r="N4" s="4"/>
    </row>
    <row r="5" spans="1:14" s="37" customFormat="1" ht="12.75">
      <c r="A5" s="59">
        <v>1</v>
      </c>
      <c r="B5" s="65" t="s">
        <v>31</v>
      </c>
      <c r="C5" s="169"/>
      <c r="D5" s="170"/>
      <c r="E5" s="1"/>
      <c r="F5" s="1"/>
      <c r="G5" s="38"/>
      <c r="H5" s="38"/>
      <c r="I5" s="38"/>
      <c r="J5" s="38"/>
      <c r="K5" s="38"/>
      <c r="L5" s="38"/>
      <c r="M5" s="38"/>
      <c r="N5" s="38"/>
    </row>
    <row r="6" spans="1:14" s="37" customFormat="1" ht="12.75">
      <c r="A6" s="59"/>
      <c r="B6" s="65"/>
      <c r="C6" s="169"/>
      <c r="D6" s="170"/>
      <c r="E6" s="1"/>
      <c r="F6" s="1"/>
      <c r="G6" s="38"/>
      <c r="H6" s="38"/>
      <c r="I6" s="38"/>
      <c r="J6" s="38"/>
      <c r="K6" s="38"/>
      <c r="L6" s="38"/>
      <c r="M6" s="38"/>
      <c r="N6" s="38"/>
    </row>
    <row r="7" spans="1:14" ht="24">
      <c r="B7" s="72" t="s">
        <v>32</v>
      </c>
      <c r="C7" s="68" t="s">
        <v>33</v>
      </c>
      <c r="D7" s="69">
        <v>1</v>
      </c>
      <c r="E7" s="2"/>
    </row>
    <row r="8" spans="1:14">
      <c r="B8" s="72"/>
      <c r="E8" s="2"/>
    </row>
    <row r="9" spans="1:14" ht="39" customHeight="1">
      <c r="B9" s="72" t="s">
        <v>34</v>
      </c>
      <c r="C9" s="68" t="s">
        <v>33</v>
      </c>
      <c r="D9" s="69">
        <v>1</v>
      </c>
      <c r="E9" s="2"/>
    </row>
    <row r="10" spans="1:14" ht="12" customHeight="1">
      <c r="A10" s="166"/>
      <c r="B10" s="167"/>
      <c r="C10" s="166"/>
      <c r="D10" s="168"/>
      <c r="E10" s="132"/>
      <c r="F10" s="133"/>
      <c r="G10" s="134"/>
      <c r="N10" s="4"/>
    </row>
    <row r="11" spans="1:14" ht="59.25" customHeight="1">
      <c r="A11" s="166"/>
      <c r="B11" s="71" t="s">
        <v>35</v>
      </c>
      <c r="C11" s="68" t="s">
        <v>36</v>
      </c>
      <c r="D11" s="171" t="s">
        <v>36</v>
      </c>
      <c r="E11" s="133"/>
      <c r="F11" s="133"/>
      <c r="G11" s="134"/>
      <c r="N11" s="4"/>
    </row>
    <row r="12" spans="1:14" ht="10.5" customHeight="1" thickBot="1">
      <c r="A12" s="63"/>
      <c r="B12" s="76"/>
      <c r="C12" s="61"/>
      <c r="D12" s="62"/>
      <c r="E12" s="23"/>
      <c r="F12" s="22"/>
    </row>
    <row r="13" spans="1:14" s="8" customFormat="1" ht="13.5" thickTop="1">
      <c r="A13" s="73"/>
      <c r="B13" s="172" t="s">
        <v>37</v>
      </c>
      <c r="C13" s="172"/>
      <c r="D13" s="172"/>
      <c r="E13" s="151"/>
      <c r="F13" s="152"/>
      <c r="G13" s="18"/>
      <c r="H13" s="18"/>
      <c r="I13" s="18"/>
      <c r="J13" s="18"/>
      <c r="K13" s="18"/>
      <c r="L13" s="18"/>
      <c r="M13" s="18"/>
      <c r="N13" s="18"/>
    </row>
    <row r="14" spans="1:14" ht="12.75">
      <c r="A14" s="63"/>
      <c r="B14" s="76"/>
      <c r="C14" s="61"/>
      <c r="D14" s="62"/>
      <c r="E14" s="23"/>
      <c r="F14" s="22"/>
    </row>
    <row r="15" spans="1:14" ht="12.75">
      <c r="A15" s="63"/>
      <c r="B15" s="76"/>
      <c r="C15" s="61"/>
      <c r="D15" s="62"/>
      <c r="E15" s="23"/>
      <c r="F15" s="22"/>
    </row>
    <row r="16" spans="1:14" ht="12.75">
      <c r="A16" s="63"/>
      <c r="B16" s="64"/>
      <c r="C16" s="61"/>
      <c r="D16" s="62"/>
      <c r="E16" s="23"/>
      <c r="F16" s="22"/>
    </row>
    <row r="17" spans="1:13" ht="12.75">
      <c r="A17" s="63" t="s">
        <v>38</v>
      </c>
      <c r="B17" s="64" t="s">
        <v>39</v>
      </c>
      <c r="C17" s="61"/>
      <c r="D17" s="62"/>
      <c r="E17" s="23"/>
      <c r="F17" s="22"/>
    </row>
    <row r="19" spans="1:13" s="37" customFormat="1" ht="12.75">
      <c r="A19" s="173" t="s">
        <v>40</v>
      </c>
      <c r="B19" s="65" t="s">
        <v>41</v>
      </c>
      <c r="C19" s="68"/>
      <c r="D19" s="174"/>
      <c r="E19" s="135"/>
      <c r="F19" s="1"/>
      <c r="G19" s="136"/>
      <c r="H19" s="38"/>
      <c r="I19" s="38"/>
      <c r="J19" s="38"/>
      <c r="K19" s="38"/>
      <c r="L19" s="38"/>
      <c r="M19" s="38"/>
    </row>
    <row r="20" spans="1:13" s="6" customFormat="1">
      <c r="A20" s="59"/>
      <c r="B20" s="93" t="s">
        <v>42</v>
      </c>
      <c r="C20" s="68" t="s">
        <v>36</v>
      </c>
      <c r="D20" s="174" t="s">
        <v>36</v>
      </c>
      <c r="E20" s="44"/>
      <c r="F20" s="5"/>
      <c r="G20" s="137"/>
      <c r="H20" s="17"/>
      <c r="I20" s="17"/>
      <c r="J20" s="17"/>
      <c r="K20" s="17"/>
      <c r="L20" s="17"/>
      <c r="M20" s="17"/>
    </row>
    <row r="21" spans="1:13" s="6" customFormat="1" ht="10.5" customHeight="1">
      <c r="A21" s="59"/>
      <c r="B21" s="93"/>
      <c r="C21" s="68"/>
      <c r="D21" s="174"/>
      <c r="E21" s="44"/>
      <c r="F21" s="5"/>
      <c r="G21" s="137"/>
      <c r="H21" s="17"/>
      <c r="I21" s="17"/>
      <c r="J21" s="17"/>
      <c r="K21" s="17"/>
      <c r="L21" s="17"/>
      <c r="M21" s="17"/>
    </row>
    <row r="22" spans="1:13" s="37" customFormat="1" ht="12.75">
      <c r="A22" s="175"/>
      <c r="B22" s="176"/>
      <c r="C22" s="169"/>
      <c r="D22" s="177"/>
      <c r="E22" s="135"/>
      <c r="F22" s="1"/>
      <c r="G22" s="136"/>
      <c r="H22" s="38"/>
      <c r="I22" s="38"/>
      <c r="J22" s="38"/>
      <c r="K22" s="38"/>
      <c r="L22" s="38"/>
      <c r="M22" s="38"/>
    </row>
    <row r="23" spans="1:13" s="6" customFormat="1">
      <c r="A23" s="59">
        <v>1</v>
      </c>
      <c r="B23" s="65" t="s">
        <v>43</v>
      </c>
      <c r="C23" s="88"/>
      <c r="D23" s="178"/>
      <c r="E23" s="123"/>
      <c r="F23" s="5"/>
      <c r="G23" s="137"/>
      <c r="H23" s="17"/>
      <c r="I23" s="17"/>
      <c r="J23" s="17"/>
      <c r="K23" s="17"/>
      <c r="L23" s="17"/>
      <c r="M23" s="17"/>
    </row>
    <row r="24" spans="1:13" s="6" customFormat="1">
      <c r="A24" s="59"/>
      <c r="B24" s="65"/>
      <c r="C24" s="179"/>
      <c r="D24" s="178"/>
      <c r="E24" s="27"/>
      <c r="F24" s="5"/>
      <c r="G24" s="137"/>
      <c r="H24" s="17"/>
      <c r="I24" s="17"/>
      <c r="J24" s="17"/>
      <c r="K24" s="17"/>
      <c r="L24" s="17"/>
      <c r="M24" s="17"/>
    </row>
    <row r="25" spans="1:13" s="6" customFormat="1" ht="48.75" customHeight="1">
      <c r="A25" s="59"/>
      <c r="B25" s="180" t="s">
        <v>44</v>
      </c>
      <c r="C25" s="68"/>
      <c r="D25" s="79"/>
      <c r="E25" s="27"/>
      <c r="F25" s="5"/>
      <c r="G25" s="137"/>
      <c r="H25" s="17"/>
      <c r="I25" s="17"/>
      <c r="J25" s="17"/>
      <c r="K25" s="17"/>
      <c r="L25" s="17"/>
      <c r="M25" s="17"/>
    </row>
    <row r="26" spans="1:13" s="6" customFormat="1" ht="12" customHeight="1">
      <c r="A26" s="59"/>
      <c r="B26" s="181"/>
      <c r="C26" s="68"/>
      <c r="D26" s="79"/>
      <c r="E26" s="27"/>
      <c r="F26" s="5"/>
      <c r="G26" s="17"/>
      <c r="H26" s="17"/>
      <c r="I26" s="17"/>
      <c r="J26" s="17"/>
      <c r="K26" s="17"/>
      <c r="L26" s="17"/>
      <c r="M26" s="17"/>
    </row>
    <row r="27" spans="1:13" s="6" customFormat="1" ht="12" customHeight="1">
      <c r="A27" s="59"/>
      <c r="B27" s="81" t="s">
        <v>45</v>
      </c>
      <c r="C27" s="68"/>
      <c r="D27" s="79"/>
      <c r="E27" s="27"/>
      <c r="F27" s="5"/>
      <c r="G27" s="137"/>
      <c r="H27" s="17"/>
      <c r="I27" s="17"/>
      <c r="J27" s="17"/>
      <c r="K27" s="17"/>
      <c r="L27" s="17"/>
      <c r="M27" s="17"/>
    </row>
    <row r="28" spans="1:13" s="6" customFormat="1" ht="24" customHeight="1">
      <c r="A28" s="59"/>
      <c r="B28" s="71" t="s">
        <v>46</v>
      </c>
      <c r="C28" s="68" t="s">
        <v>33</v>
      </c>
      <c r="D28" s="79">
        <v>1</v>
      </c>
      <c r="E28" s="27"/>
      <c r="F28" s="5"/>
      <c r="G28" s="137"/>
      <c r="H28" s="17"/>
      <c r="I28" s="17"/>
      <c r="J28" s="17"/>
      <c r="K28" s="17"/>
      <c r="L28" s="17"/>
      <c r="M28" s="17"/>
    </row>
    <row r="29" spans="1:13" s="6" customFormat="1" ht="12" customHeight="1">
      <c r="A29" s="59"/>
      <c r="B29" s="181"/>
      <c r="C29" s="68"/>
      <c r="D29" s="79"/>
      <c r="E29" s="27"/>
      <c r="F29" s="5"/>
      <c r="G29" s="137"/>
      <c r="H29" s="17"/>
      <c r="I29" s="17"/>
      <c r="J29" s="17"/>
      <c r="K29" s="17"/>
      <c r="L29" s="17"/>
      <c r="M29" s="17"/>
    </row>
    <row r="30" spans="1:13" s="6" customFormat="1">
      <c r="A30" s="59"/>
      <c r="B30" s="81" t="s">
        <v>47</v>
      </c>
      <c r="C30" s="179"/>
      <c r="D30" s="178"/>
      <c r="E30" s="27"/>
      <c r="F30" s="5"/>
      <c r="G30" s="137"/>
      <c r="H30" s="17"/>
      <c r="I30" s="17"/>
      <c r="J30" s="17"/>
      <c r="K30" s="17"/>
      <c r="L30" s="17"/>
      <c r="M30" s="17"/>
    </row>
    <row r="31" spans="1:13" s="6" customFormat="1" ht="50.25" customHeight="1">
      <c r="A31" s="59"/>
      <c r="B31" s="71" t="s">
        <v>48</v>
      </c>
      <c r="C31" s="68" t="s">
        <v>33</v>
      </c>
      <c r="D31" s="79">
        <v>1</v>
      </c>
      <c r="E31" s="27"/>
      <c r="F31" s="5"/>
      <c r="G31" s="137"/>
      <c r="H31" s="17"/>
      <c r="I31" s="17"/>
      <c r="J31" s="17"/>
      <c r="K31" s="17"/>
      <c r="L31" s="17"/>
      <c r="M31" s="17"/>
    </row>
    <row r="32" spans="1:13" s="6" customFormat="1" ht="12" customHeight="1" thickBot="1">
      <c r="A32" s="59"/>
      <c r="B32" s="71"/>
      <c r="C32" s="68"/>
      <c r="D32" s="79"/>
      <c r="E32" s="29"/>
      <c r="F32" s="5"/>
      <c r="G32" s="17"/>
      <c r="H32" s="17"/>
      <c r="I32" s="17"/>
      <c r="J32" s="17"/>
      <c r="K32" s="17"/>
      <c r="L32" s="17"/>
      <c r="M32" s="17"/>
    </row>
    <row r="33" spans="1:15" s="8" customFormat="1" ht="13.5" thickTop="1">
      <c r="A33" s="73"/>
      <c r="B33" s="75" t="s">
        <v>49</v>
      </c>
      <c r="C33" s="68"/>
      <c r="D33" s="69"/>
      <c r="E33" s="29"/>
      <c r="F33" s="10"/>
      <c r="G33" s="18"/>
      <c r="H33" s="18"/>
      <c r="I33" s="18"/>
      <c r="J33" s="21"/>
      <c r="K33" s="21"/>
      <c r="L33" s="21"/>
      <c r="M33" s="21"/>
      <c r="N33" s="21"/>
    </row>
    <row r="34" spans="1:15" s="6" customFormat="1" ht="12" customHeight="1">
      <c r="A34" s="59"/>
      <c r="B34" s="181"/>
      <c r="C34" s="68"/>
      <c r="D34" s="79"/>
      <c r="E34" s="27"/>
      <c r="F34" s="5"/>
      <c r="G34" s="17"/>
      <c r="H34" s="17"/>
      <c r="I34" s="17"/>
      <c r="J34" s="17"/>
      <c r="K34" s="17"/>
      <c r="L34" s="17"/>
      <c r="M34" s="17"/>
    </row>
    <row r="35" spans="1:15" s="8" customFormat="1" ht="12.75">
      <c r="A35" s="73"/>
      <c r="B35" s="182"/>
      <c r="C35" s="68"/>
      <c r="D35" s="69"/>
      <c r="E35" s="138"/>
      <c r="F35" s="2"/>
      <c r="G35" s="18"/>
      <c r="H35" s="18"/>
      <c r="I35" s="18"/>
      <c r="J35" s="21"/>
      <c r="K35" s="20"/>
      <c r="L35" s="21"/>
      <c r="M35" s="21"/>
      <c r="N35" s="21"/>
    </row>
    <row r="36" spans="1:15" s="6" customFormat="1" ht="12.75">
      <c r="A36" s="59">
        <v>2</v>
      </c>
      <c r="B36" s="65" t="s">
        <v>50</v>
      </c>
      <c r="C36" s="179"/>
      <c r="D36" s="183"/>
      <c r="E36" s="141"/>
      <c r="F36" s="5"/>
      <c r="G36" s="17"/>
      <c r="H36" s="17"/>
      <c r="I36" s="17"/>
      <c r="J36" s="21"/>
      <c r="K36" s="20"/>
      <c r="L36" s="21"/>
      <c r="M36" s="21"/>
      <c r="N36" s="21"/>
    </row>
    <row r="37" spans="1:15" s="8" customFormat="1" ht="12.75">
      <c r="A37" s="88"/>
      <c r="B37" s="184"/>
      <c r="C37" s="68"/>
      <c r="D37" s="69"/>
      <c r="E37" s="138"/>
      <c r="F37" s="2"/>
      <c r="G37" s="18"/>
      <c r="H37" s="18"/>
      <c r="I37" s="18"/>
      <c r="J37" s="21"/>
      <c r="K37" s="20"/>
      <c r="L37" s="21"/>
      <c r="M37" s="20"/>
      <c r="N37" s="20"/>
    </row>
    <row r="38" spans="1:15" s="8" customFormat="1" ht="12.75">
      <c r="A38" s="88"/>
      <c r="B38" s="72" t="s">
        <v>51</v>
      </c>
      <c r="C38" s="79" t="s">
        <v>33</v>
      </c>
      <c r="D38" s="69">
        <v>1</v>
      </c>
      <c r="E38" s="27"/>
      <c r="F38" s="2"/>
      <c r="G38" s="139"/>
      <c r="H38" s="18"/>
      <c r="I38" s="18"/>
      <c r="J38" s="21"/>
      <c r="K38" s="20"/>
      <c r="L38" s="21"/>
      <c r="M38" s="20"/>
      <c r="N38" s="140"/>
    </row>
    <row r="39" spans="1:15" s="8" customFormat="1" ht="12.75">
      <c r="A39" s="88"/>
      <c r="B39" s="165"/>
      <c r="C39" s="79"/>
      <c r="D39" s="69"/>
      <c r="E39" s="27"/>
      <c r="F39" s="2"/>
      <c r="G39" s="18"/>
      <c r="H39" s="18"/>
      <c r="I39" s="18"/>
      <c r="J39" s="43"/>
      <c r="K39" s="20"/>
      <c r="L39" s="43"/>
      <c r="M39" s="20"/>
      <c r="N39" s="20"/>
    </row>
    <row r="40" spans="1:15" s="8" customFormat="1" ht="12.75">
      <c r="A40" s="88"/>
      <c r="B40" s="72" t="s">
        <v>52</v>
      </c>
      <c r="C40" s="79" t="s">
        <v>33</v>
      </c>
      <c r="D40" s="69">
        <v>1</v>
      </c>
      <c r="E40" s="2"/>
      <c r="F40" s="2"/>
      <c r="G40" s="18"/>
      <c r="H40" s="18"/>
      <c r="I40" s="18"/>
      <c r="J40" s="43"/>
      <c r="K40" s="20"/>
      <c r="L40" s="43"/>
      <c r="M40" s="20"/>
      <c r="N40" s="20"/>
    </row>
    <row r="41" spans="1:15" s="8" customFormat="1" ht="12.75">
      <c r="A41" s="88"/>
      <c r="B41" s="165"/>
      <c r="C41" s="79"/>
      <c r="D41" s="69"/>
      <c r="E41" s="27"/>
      <c r="F41" s="2"/>
      <c r="G41" s="18"/>
      <c r="H41" s="18"/>
      <c r="I41" s="18"/>
      <c r="J41" s="43"/>
      <c r="K41" s="20"/>
      <c r="L41" s="43"/>
      <c r="M41" s="20"/>
      <c r="N41" s="20"/>
    </row>
    <row r="42" spans="1:15" s="8" customFormat="1" ht="12.75">
      <c r="A42" s="88"/>
      <c r="B42" s="72" t="s">
        <v>53</v>
      </c>
      <c r="C42" s="79" t="s">
        <v>33</v>
      </c>
      <c r="D42" s="69">
        <v>1</v>
      </c>
      <c r="E42" s="2"/>
      <c r="F42" s="2"/>
      <c r="G42" s="18"/>
      <c r="H42" s="18"/>
      <c r="I42" s="18"/>
      <c r="J42" s="43"/>
      <c r="K42" s="20"/>
      <c r="L42" s="43"/>
      <c r="M42" s="20"/>
      <c r="N42" s="20"/>
    </row>
    <row r="43" spans="1:15" s="8" customFormat="1" ht="12" customHeight="1" thickBot="1">
      <c r="A43" s="73"/>
      <c r="B43" s="77"/>
      <c r="C43" s="68"/>
      <c r="D43" s="69"/>
      <c r="E43" s="14"/>
      <c r="F43" s="2"/>
      <c r="G43" s="18"/>
      <c r="H43" s="18"/>
      <c r="I43" s="18"/>
      <c r="J43" s="43"/>
      <c r="K43" s="20"/>
      <c r="L43" s="43"/>
      <c r="M43" s="43"/>
      <c r="N43" s="43"/>
      <c r="O43" s="18"/>
    </row>
    <row r="44" spans="1:15" s="8" customFormat="1" ht="13.5" thickTop="1">
      <c r="A44" s="73"/>
      <c r="B44" s="75" t="s">
        <v>54</v>
      </c>
      <c r="C44" s="68"/>
      <c r="D44" s="69"/>
      <c r="E44" s="29"/>
      <c r="F44" s="10"/>
      <c r="G44" s="18"/>
      <c r="H44" s="18"/>
      <c r="I44" s="18"/>
      <c r="J44" s="21"/>
      <c r="K44" s="21"/>
      <c r="L44" s="21"/>
      <c r="M44" s="21"/>
      <c r="N44" s="21"/>
    </row>
    <row r="45" spans="1:15" s="8" customFormat="1" ht="12.75">
      <c r="A45" s="73"/>
      <c r="B45" s="83"/>
      <c r="C45" s="79"/>
      <c r="D45" s="69"/>
      <c r="E45" s="138"/>
      <c r="F45" s="2"/>
      <c r="G45" s="18"/>
      <c r="H45" s="18"/>
      <c r="I45" s="18"/>
      <c r="J45" s="21"/>
      <c r="K45" s="20"/>
      <c r="L45" s="21"/>
      <c r="M45" s="20"/>
      <c r="N45" s="140"/>
    </row>
    <row r="46" spans="1:15" s="6" customFormat="1">
      <c r="A46" s="59">
        <v>3</v>
      </c>
      <c r="B46" s="65" t="s">
        <v>55</v>
      </c>
      <c r="C46" s="179"/>
      <c r="D46" s="183"/>
      <c r="E46" s="141"/>
      <c r="F46" s="5"/>
      <c r="G46" s="17"/>
      <c r="H46" s="17"/>
      <c r="I46" s="17"/>
      <c r="J46" s="17"/>
      <c r="K46" s="17"/>
      <c r="L46" s="17"/>
      <c r="M46" s="17"/>
      <c r="N46" s="17"/>
    </row>
    <row r="47" spans="1:15" s="8" customFormat="1">
      <c r="A47" s="73"/>
      <c r="B47" s="185"/>
      <c r="C47" s="68"/>
      <c r="D47" s="69"/>
      <c r="E47" s="138"/>
      <c r="F47" s="2"/>
      <c r="G47" s="18"/>
      <c r="H47" s="18"/>
      <c r="I47" s="18"/>
      <c r="J47" s="18"/>
      <c r="K47" s="18"/>
      <c r="L47" s="18"/>
      <c r="M47" s="18"/>
      <c r="N47" s="18"/>
    </row>
    <row r="48" spans="1:15" s="8" customFormat="1">
      <c r="A48" s="73"/>
      <c r="B48" s="186" t="s">
        <v>56</v>
      </c>
      <c r="C48" s="68"/>
      <c r="D48" s="69"/>
      <c r="E48" s="138"/>
      <c r="F48" s="2"/>
      <c r="G48" s="18"/>
      <c r="H48" s="18"/>
      <c r="I48" s="18"/>
      <c r="J48" s="18"/>
      <c r="K48" s="18"/>
      <c r="L48" s="18"/>
      <c r="M48" s="18"/>
      <c r="N48" s="18"/>
    </row>
    <row r="49" spans="1:15" s="8" customFormat="1">
      <c r="A49" s="73"/>
      <c r="B49" s="187"/>
      <c r="C49" s="68"/>
      <c r="D49" s="69"/>
      <c r="E49" s="138"/>
      <c r="F49" s="2"/>
      <c r="G49" s="18"/>
      <c r="H49" s="18"/>
      <c r="I49" s="18"/>
      <c r="J49" s="18"/>
      <c r="K49" s="18"/>
      <c r="L49" s="18"/>
      <c r="M49" s="18"/>
      <c r="N49" s="18"/>
    </row>
    <row r="50" spans="1:15" s="8" customFormat="1" ht="36" customHeight="1">
      <c r="A50" s="73"/>
      <c r="B50" s="71" t="s">
        <v>57</v>
      </c>
      <c r="C50" s="188" t="s">
        <v>58</v>
      </c>
      <c r="D50" s="189">
        <v>15</v>
      </c>
      <c r="E50" s="18"/>
      <c r="F50" s="2"/>
      <c r="G50" s="18"/>
      <c r="H50" s="18"/>
      <c r="I50" s="18"/>
      <c r="J50" s="18"/>
      <c r="K50" s="18"/>
      <c r="L50" s="18"/>
      <c r="M50" s="18"/>
      <c r="N50" s="18"/>
    </row>
    <row r="51" spans="1:15" s="8" customFormat="1">
      <c r="A51" s="73"/>
      <c r="B51" s="187"/>
      <c r="C51" s="68"/>
      <c r="D51" s="142"/>
      <c r="E51" s="138"/>
      <c r="F51" s="2"/>
      <c r="G51" s="18"/>
      <c r="H51" s="18"/>
      <c r="I51" s="18"/>
      <c r="J51" s="18"/>
      <c r="K51" s="18"/>
      <c r="L51" s="18"/>
      <c r="M51" s="18"/>
      <c r="N51" s="18"/>
    </row>
    <row r="52" spans="1:15" s="8" customFormat="1" ht="36.75" customHeight="1">
      <c r="A52" s="73"/>
      <c r="B52" s="71" t="s">
        <v>59</v>
      </c>
      <c r="C52" s="188" t="s">
        <v>58</v>
      </c>
      <c r="D52" s="189">
        <v>50</v>
      </c>
      <c r="E52" s="18"/>
      <c r="F52" s="2"/>
      <c r="G52" s="18"/>
      <c r="H52" s="18"/>
      <c r="I52" s="18"/>
      <c r="J52" s="18"/>
      <c r="K52" s="18"/>
      <c r="L52" s="18"/>
      <c r="M52" s="18"/>
      <c r="N52" s="18"/>
    </row>
    <row r="53" spans="1:15" s="8" customFormat="1" ht="12" customHeight="1" thickBot="1">
      <c r="A53" s="73"/>
      <c r="B53" s="77"/>
      <c r="C53" s="68"/>
      <c r="D53" s="69"/>
      <c r="E53" s="14"/>
      <c r="F53" s="2"/>
      <c r="G53" s="18"/>
      <c r="H53" s="18"/>
      <c r="I53" s="18"/>
      <c r="J53" s="43"/>
      <c r="K53" s="20"/>
      <c r="L53" s="43"/>
      <c r="M53" s="43"/>
      <c r="N53" s="43"/>
      <c r="O53" s="18"/>
    </row>
    <row r="54" spans="1:15" s="8" customFormat="1" ht="13.5" thickTop="1">
      <c r="A54" s="73"/>
      <c r="B54" s="75" t="s">
        <v>60</v>
      </c>
      <c r="C54" s="68"/>
      <c r="D54" s="69"/>
      <c r="E54" s="29"/>
      <c r="F54" s="10"/>
      <c r="G54" s="18"/>
      <c r="H54" s="18"/>
      <c r="I54" s="18"/>
      <c r="J54" s="21"/>
      <c r="K54" s="21"/>
      <c r="L54" s="21"/>
      <c r="M54" s="21"/>
      <c r="N54" s="21"/>
    </row>
    <row r="55" spans="1:15" s="8" customFormat="1">
      <c r="A55" s="73"/>
      <c r="B55" s="187"/>
      <c r="C55" s="68"/>
      <c r="D55" s="142"/>
      <c r="E55" s="138"/>
      <c r="F55" s="2"/>
      <c r="G55" s="18"/>
      <c r="H55" s="18"/>
      <c r="I55" s="18"/>
      <c r="J55" s="18"/>
      <c r="K55" s="18"/>
      <c r="L55" s="18"/>
      <c r="M55" s="18"/>
      <c r="N55" s="18"/>
    </row>
    <row r="56" spans="1:15" s="8" customFormat="1" ht="12.75">
      <c r="A56" s="73"/>
      <c r="B56" s="83"/>
      <c r="C56" s="79"/>
      <c r="D56" s="174"/>
      <c r="E56" s="27"/>
      <c r="F56" s="2"/>
      <c r="G56" s="18"/>
      <c r="H56" s="18"/>
      <c r="I56" s="18"/>
      <c r="J56" s="21"/>
      <c r="K56" s="20"/>
      <c r="L56" s="21"/>
      <c r="M56" s="20"/>
      <c r="N56" s="140"/>
    </row>
    <row r="57" spans="1:15" s="8" customFormat="1" ht="12" customHeight="1">
      <c r="A57" s="59">
        <v>4</v>
      </c>
      <c r="B57" s="65" t="s">
        <v>61</v>
      </c>
      <c r="C57" s="68"/>
      <c r="D57" s="69"/>
      <c r="E57" s="14"/>
      <c r="F57" s="2"/>
      <c r="G57" s="18"/>
      <c r="H57" s="18"/>
      <c r="I57" s="18"/>
      <c r="J57" s="20"/>
      <c r="K57" s="21"/>
      <c r="L57" s="21"/>
      <c r="M57" s="21"/>
      <c r="N57" s="21"/>
    </row>
    <row r="58" spans="1:15" s="8" customFormat="1" ht="12.75">
      <c r="A58" s="59"/>
      <c r="B58" s="65"/>
      <c r="C58" s="68"/>
      <c r="D58" s="69"/>
      <c r="E58" s="14"/>
      <c r="F58" s="2"/>
      <c r="G58" s="18"/>
      <c r="H58" s="18"/>
      <c r="I58" s="18"/>
      <c r="J58" s="20"/>
      <c r="K58" s="21"/>
      <c r="L58" s="21"/>
      <c r="M58" s="21"/>
      <c r="N58" s="21"/>
    </row>
    <row r="59" spans="1:15" s="8" customFormat="1" ht="12.75">
      <c r="A59" s="88" t="s">
        <v>62</v>
      </c>
      <c r="B59" s="81" t="s">
        <v>63</v>
      </c>
      <c r="C59" s="68"/>
      <c r="D59" s="69"/>
      <c r="E59" s="14"/>
      <c r="F59" s="2"/>
      <c r="G59" s="18"/>
      <c r="H59" s="18"/>
      <c r="I59" s="18"/>
      <c r="J59" s="20"/>
      <c r="K59" s="21"/>
      <c r="L59" s="21"/>
      <c r="M59" s="21"/>
      <c r="N59" s="21"/>
    </row>
    <row r="60" spans="1:15" s="6" customFormat="1">
      <c r="A60" s="59"/>
      <c r="B60" s="93" t="s">
        <v>42</v>
      </c>
      <c r="C60" s="68" t="s">
        <v>36</v>
      </c>
      <c r="D60" s="174" t="s">
        <v>36</v>
      </c>
      <c r="E60" s="44"/>
      <c r="F60" s="5"/>
      <c r="G60" s="137"/>
      <c r="H60" s="17"/>
      <c r="I60" s="17"/>
      <c r="J60" s="17"/>
      <c r="K60" s="17"/>
      <c r="L60" s="17"/>
      <c r="M60" s="17"/>
    </row>
    <row r="61" spans="1:15" s="6" customFormat="1">
      <c r="A61" s="59"/>
      <c r="B61" s="93"/>
      <c r="C61" s="68"/>
      <c r="D61" s="174"/>
      <c r="E61" s="44"/>
      <c r="F61" s="5"/>
      <c r="G61" s="17"/>
      <c r="H61" s="17"/>
      <c r="I61" s="17"/>
      <c r="J61" s="17"/>
      <c r="K61" s="17"/>
      <c r="L61" s="17"/>
      <c r="M61" s="17"/>
    </row>
    <row r="62" spans="1:15" s="6" customFormat="1">
      <c r="A62" s="59"/>
      <c r="B62" s="93"/>
      <c r="C62" s="68"/>
      <c r="D62" s="174"/>
      <c r="E62" s="44"/>
      <c r="F62" s="5"/>
      <c r="G62" s="17"/>
      <c r="H62" s="17"/>
      <c r="I62" s="17"/>
      <c r="J62" s="17"/>
      <c r="K62" s="17"/>
      <c r="L62" s="17"/>
      <c r="M62" s="17"/>
    </row>
    <row r="63" spans="1:15" s="6" customFormat="1">
      <c r="A63" s="88" t="s">
        <v>64</v>
      </c>
      <c r="B63" s="190" t="s">
        <v>65</v>
      </c>
      <c r="C63" s="68"/>
      <c r="D63" s="174"/>
      <c r="E63" s="44"/>
      <c r="F63" s="5"/>
      <c r="G63" s="17"/>
      <c r="H63" s="17"/>
      <c r="I63" s="17"/>
      <c r="J63" s="17"/>
      <c r="K63" s="17"/>
      <c r="L63" s="17"/>
      <c r="M63" s="17"/>
    </row>
    <row r="64" spans="1:15" s="8" customFormat="1" ht="12.75">
      <c r="A64" s="59"/>
      <c r="B64" s="129" t="s">
        <v>66</v>
      </c>
      <c r="C64" s="68"/>
      <c r="D64" s="69"/>
      <c r="E64" s="14"/>
      <c r="F64" s="2"/>
      <c r="G64" s="18"/>
      <c r="H64" s="18"/>
      <c r="I64" s="18"/>
      <c r="J64" s="20"/>
      <c r="K64" s="21"/>
      <c r="L64" s="21"/>
      <c r="M64" s="21"/>
      <c r="N64" s="21"/>
    </row>
    <row r="65" spans="1:14" s="8" customFormat="1" ht="12.75">
      <c r="A65" s="59"/>
      <c r="B65" s="129"/>
      <c r="C65" s="68"/>
      <c r="D65" s="69"/>
      <c r="E65" s="14"/>
      <c r="F65" s="2"/>
      <c r="G65" s="18"/>
      <c r="H65" s="18"/>
      <c r="I65" s="18"/>
      <c r="J65" s="20"/>
      <c r="K65" s="21"/>
      <c r="L65" s="21"/>
      <c r="M65" s="21"/>
      <c r="N65" s="21"/>
    </row>
    <row r="66" spans="1:14" s="8" customFormat="1" ht="12.75">
      <c r="A66" s="59"/>
      <c r="B66" s="81" t="s">
        <v>67</v>
      </c>
      <c r="C66" s="68"/>
      <c r="D66" s="69"/>
      <c r="E66" s="14"/>
      <c r="F66" s="2"/>
      <c r="G66" s="18"/>
      <c r="H66" s="18"/>
      <c r="I66" s="18"/>
      <c r="J66" s="20"/>
      <c r="K66" s="21"/>
      <c r="L66" s="21"/>
      <c r="M66" s="21"/>
      <c r="N66" s="21"/>
    </row>
    <row r="67" spans="1:14" s="8" customFormat="1" ht="60">
      <c r="A67" s="59"/>
      <c r="B67" s="72" t="s">
        <v>68</v>
      </c>
      <c r="C67" s="68" t="s">
        <v>33</v>
      </c>
      <c r="D67" s="69">
        <v>1</v>
      </c>
      <c r="E67" s="14"/>
      <c r="F67" s="2"/>
      <c r="G67" s="18"/>
      <c r="H67" s="18"/>
      <c r="I67" s="18"/>
      <c r="J67" s="20"/>
      <c r="K67" s="21"/>
      <c r="L67" s="21"/>
      <c r="M67" s="21"/>
      <c r="N67" s="21"/>
    </row>
    <row r="68" spans="1:14" s="8" customFormat="1" ht="12.75">
      <c r="A68" s="59"/>
      <c r="B68" s="72"/>
      <c r="C68" s="68"/>
      <c r="D68" s="69"/>
      <c r="E68" s="14"/>
      <c r="F68" s="2"/>
      <c r="G68" s="18"/>
      <c r="H68" s="18"/>
      <c r="I68" s="18"/>
      <c r="J68" s="20"/>
      <c r="K68" s="21"/>
      <c r="L68" s="21"/>
      <c r="M68" s="21"/>
      <c r="N68" s="21"/>
    </row>
    <row r="69" spans="1:14" s="8" customFormat="1" ht="24.75" customHeight="1">
      <c r="A69" s="59"/>
      <c r="B69" s="72" t="s">
        <v>69</v>
      </c>
      <c r="C69" s="68" t="s">
        <v>25</v>
      </c>
      <c r="D69" s="69">
        <v>1</v>
      </c>
      <c r="E69" s="14"/>
      <c r="F69" s="2"/>
      <c r="G69" s="18"/>
      <c r="H69" s="18"/>
      <c r="I69" s="18"/>
      <c r="J69" s="20"/>
      <c r="K69" s="21"/>
      <c r="L69" s="21"/>
      <c r="M69" s="21"/>
      <c r="N69" s="21"/>
    </row>
    <row r="70" spans="1:14" s="8" customFormat="1" ht="12.75">
      <c r="A70" s="59"/>
      <c r="B70" s="72"/>
      <c r="C70" s="68"/>
      <c r="D70" s="69"/>
      <c r="E70" s="14"/>
      <c r="F70" s="2"/>
      <c r="G70" s="18"/>
      <c r="H70" s="18"/>
      <c r="I70" s="18"/>
      <c r="J70" s="20"/>
      <c r="K70" s="21"/>
      <c r="L70" s="21"/>
      <c r="M70" s="21"/>
      <c r="N70" s="21"/>
    </row>
    <row r="71" spans="1:14" s="8" customFormat="1" ht="12.75">
      <c r="A71" s="59"/>
      <c r="B71" s="143" t="s">
        <v>70</v>
      </c>
      <c r="C71" s="68"/>
      <c r="D71" s="69"/>
      <c r="E71" s="14"/>
      <c r="F71" s="2"/>
      <c r="G71" s="18"/>
      <c r="H71" s="18"/>
      <c r="I71" s="18"/>
      <c r="J71" s="20"/>
      <c r="K71" s="21"/>
      <c r="L71" s="21"/>
      <c r="M71" s="21"/>
      <c r="N71" s="21"/>
    </row>
    <row r="72" spans="1:14" s="8" customFormat="1" ht="12.75">
      <c r="A72" s="59"/>
      <c r="B72" s="144" t="s">
        <v>71</v>
      </c>
      <c r="C72" s="68" t="s">
        <v>25</v>
      </c>
      <c r="D72" s="69">
        <v>1</v>
      </c>
      <c r="E72" s="14"/>
      <c r="F72" s="2"/>
      <c r="G72" s="18"/>
      <c r="H72" s="18"/>
      <c r="I72" s="18"/>
      <c r="J72" s="20"/>
      <c r="K72" s="21"/>
      <c r="L72" s="21"/>
      <c r="M72" s="21"/>
      <c r="N72" s="21"/>
    </row>
    <row r="73" spans="1:14" s="8" customFormat="1" ht="12.75">
      <c r="A73" s="59"/>
      <c r="B73" s="144" t="s">
        <v>72</v>
      </c>
      <c r="C73" s="68" t="s">
        <v>25</v>
      </c>
      <c r="D73" s="69">
        <v>1</v>
      </c>
      <c r="E73" s="14"/>
      <c r="F73" s="2"/>
      <c r="G73" s="18"/>
      <c r="H73" s="18"/>
      <c r="I73" s="18"/>
      <c r="J73" s="20"/>
      <c r="K73" s="21"/>
      <c r="L73" s="21"/>
      <c r="M73" s="21"/>
      <c r="N73" s="21"/>
    </row>
    <row r="74" spans="1:14" s="8" customFormat="1" ht="12.75">
      <c r="A74" s="59"/>
      <c r="B74" s="144" t="s">
        <v>73</v>
      </c>
      <c r="C74" s="68" t="s">
        <v>25</v>
      </c>
      <c r="D74" s="69">
        <v>1</v>
      </c>
      <c r="E74" s="14"/>
      <c r="F74" s="2"/>
      <c r="G74" s="18"/>
      <c r="H74" s="18"/>
      <c r="I74" s="18"/>
      <c r="J74" s="20"/>
      <c r="K74" s="21"/>
      <c r="L74" s="21"/>
      <c r="M74" s="21"/>
      <c r="N74" s="21"/>
    </row>
    <row r="75" spans="1:14" s="8" customFormat="1" ht="12.75">
      <c r="A75" s="59"/>
      <c r="B75" s="144" t="s">
        <v>74</v>
      </c>
      <c r="C75" s="68" t="s">
        <v>25</v>
      </c>
      <c r="D75" s="69">
        <v>1</v>
      </c>
      <c r="E75" s="14"/>
      <c r="F75" s="2"/>
      <c r="G75" s="18"/>
      <c r="H75" s="18"/>
      <c r="I75" s="18"/>
      <c r="J75" s="20"/>
      <c r="K75" s="21"/>
      <c r="L75" s="21"/>
      <c r="M75" s="21"/>
      <c r="N75" s="21"/>
    </row>
    <row r="76" spans="1:14" s="8" customFormat="1" ht="12.75">
      <c r="A76" s="59"/>
      <c r="B76" s="146" t="s">
        <v>75</v>
      </c>
      <c r="C76" s="68" t="s">
        <v>33</v>
      </c>
      <c r="D76" s="69">
        <v>1</v>
      </c>
      <c r="E76" s="14"/>
      <c r="F76" s="2"/>
      <c r="G76" s="18"/>
      <c r="H76" s="18"/>
      <c r="I76" s="18"/>
      <c r="J76" s="20"/>
      <c r="K76" s="21"/>
      <c r="L76" s="21"/>
      <c r="M76" s="21"/>
      <c r="N76" s="21"/>
    </row>
    <row r="77" spans="1:14" s="8" customFormat="1">
      <c r="A77" s="73"/>
      <c r="B77" s="83" t="s">
        <v>76</v>
      </c>
      <c r="C77" s="68"/>
      <c r="D77" s="69"/>
      <c r="E77" s="14"/>
      <c r="F77" s="25"/>
      <c r="G77" s="18"/>
      <c r="H77" s="18"/>
      <c r="I77" s="18"/>
      <c r="J77" s="18"/>
      <c r="K77" s="18"/>
      <c r="L77" s="18"/>
      <c r="M77" s="18"/>
      <c r="N77" s="18"/>
    </row>
    <row r="78" spans="1:14" s="8" customFormat="1" ht="12.75">
      <c r="A78" s="59"/>
      <c r="B78" s="145"/>
      <c r="C78" s="68"/>
      <c r="D78" s="69"/>
      <c r="E78" s="14"/>
      <c r="F78" s="2"/>
      <c r="G78" s="18"/>
      <c r="H78" s="18"/>
      <c r="I78" s="18"/>
      <c r="J78" s="20"/>
      <c r="K78" s="21"/>
      <c r="L78" s="21"/>
      <c r="M78" s="21"/>
      <c r="N78" s="21"/>
    </row>
    <row r="79" spans="1:14" s="8" customFormat="1" ht="12.75">
      <c r="A79" s="59"/>
      <c r="B79" s="81" t="s">
        <v>77</v>
      </c>
      <c r="C79" s="68"/>
      <c r="D79" s="69"/>
      <c r="E79" s="14"/>
      <c r="F79" s="2"/>
      <c r="G79" s="18"/>
      <c r="H79" s="18"/>
      <c r="I79" s="18"/>
      <c r="J79" s="20"/>
      <c r="K79" s="21"/>
      <c r="L79" s="21"/>
      <c r="M79" s="21"/>
      <c r="N79" s="21"/>
    </row>
    <row r="80" spans="1:14" s="8" customFormat="1" ht="24">
      <c r="A80" s="59"/>
      <c r="B80" s="72" t="s">
        <v>78</v>
      </c>
      <c r="C80" s="68" t="s">
        <v>25</v>
      </c>
      <c r="D80" s="69">
        <v>3</v>
      </c>
      <c r="E80" s="14"/>
      <c r="F80" s="2"/>
      <c r="G80" s="18"/>
      <c r="H80" s="18"/>
      <c r="I80" s="18"/>
      <c r="J80" s="20"/>
      <c r="K80" s="21"/>
      <c r="L80" s="21"/>
      <c r="M80" s="21"/>
      <c r="N80" s="21"/>
    </row>
    <row r="81" spans="1:14" s="8" customFormat="1" ht="12.75">
      <c r="A81" s="59"/>
      <c r="B81" s="65"/>
      <c r="C81" s="68"/>
      <c r="D81" s="69"/>
      <c r="E81" s="14"/>
      <c r="F81" s="2"/>
      <c r="G81" s="18"/>
      <c r="H81" s="18"/>
      <c r="I81" s="18"/>
      <c r="J81" s="20"/>
      <c r="K81" s="21"/>
      <c r="L81" s="21"/>
      <c r="M81" s="21"/>
      <c r="N81" s="21"/>
    </row>
    <row r="82" spans="1:14" s="8" customFormat="1" ht="12.75">
      <c r="A82" s="59"/>
      <c r="B82" s="146" t="s">
        <v>79</v>
      </c>
      <c r="C82" s="68" t="s">
        <v>33</v>
      </c>
      <c r="D82" s="69">
        <v>1</v>
      </c>
      <c r="E82" s="14"/>
      <c r="F82" s="2"/>
      <c r="G82" s="18"/>
      <c r="H82" s="18"/>
      <c r="I82" s="18"/>
      <c r="J82" s="20"/>
      <c r="K82" s="21"/>
      <c r="L82" s="21"/>
      <c r="M82" s="21"/>
      <c r="N82" s="21"/>
    </row>
    <row r="83" spans="1:14" s="8" customFormat="1">
      <c r="A83" s="73"/>
      <c r="B83" s="83" t="s">
        <v>76</v>
      </c>
      <c r="C83" s="68"/>
      <c r="D83" s="69"/>
      <c r="E83" s="14"/>
      <c r="F83" s="25"/>
      <c r="G83" s="18"/>
      <c r="H83" s="18"/>
      <c r="I83" s="18"/>
      <c r="J83" s="18"/>
      <c r="K83" s="18"/>
      <c r="L83" s="18"/>
      <c r="M83" s="18"/>
      <c r="N83" s="18"/>
    </row>
    <row r="84" spans="1:14" s="8" customFormat="1" ht="12.75">
      <c r="A84" s="59"/>
      <c r="B84" s="65"/>
      <c r="C84" s="68"/>
      <c r="D84" s="69"/>
      <c r="E84" s="14"/>
      <c r="F84" s="2"/>
      <c r="G84" s="18"/>
      <c r="H84" s="18"/>
      <c r="I84" s="18"/>
      <c r="J84" s="20"/>
      <c r="K84" s="21"/>
      <c r="L84" s="21"/>
      <c r="M84" s="21"/>
      <c r="N84" s="21"/>
    </row>
    <row r="85" spans="1:14" s="8" customFormat="1" ht="12.75">
      <c r="A85" s="59"/>
      <c r="B85" s="81" t="s">
        <v>80</v>
      </c>
      <c r="C85" s="68"/>
      <c r="D85" s="69"/>
      <c r="E85" s="14"/>
      <c r="F85" s="2"/>
      <c r="G85" s="18"/>
      <c r="H85" s="18"/>
      <c r="I85" s="18"/>
      <c r="J85" s="20"/>
      <c r="K85" s="21"/>
      <c r="L85" s="21"/>
      <c r="M85" s="21"/>
      <c r="N85" s="21"/>
    </row>
    <row r="86" spans="1:14" s="8" customFormat="1" ht="12.75">
      <c r="A86" s="59"/>
      <c r="B86" s="72" t="s">
        <v>81</v>
      </c>
      <c r="C86" s="68" t="s">
        <v>25</v>
      </c>
      <c r="D86" s="69">
        <v>3</v>
      </c>
      <c r="E86" s="14"/>
      <c r="F86" s="2"/>
      <c r="G86" s="18"/>
      <c r="H86" s="18"/>
      <c r="I86" s="18"/>
      <c r="J86" s="20"/>
      <c r="K86" s="21"/>
      <c r="L86" s="21"/>
      <c r="M86" s="21"/>
      <c r="N86" s="21"/>
    </row>
    <row r="87" spans="1:14" s="8" customFormat="1" ht="12.75">
      <c r="A87" s="59"/>
      <c r="B87" s="65"/>
      <c r="C87" s="68"/>
      <c r="D87" s="69"/>
      <c r="E87" s="14"/>
      <c r="F87" s="2"/>
      <c r="G87" s="18"/>
      <c r="H87" s="18"/>
      <c r="I87" s="18"/>
      <c r="J87" s="20"/>
      <c r="K87" s="21"/>
      <c r="L87" s="21"/>
      <c r="M87" s="21"/>
      <c r="N87" s="21"/>
    </row>
    <row r="88" spans="1:14" s="8" customFormat="1" ht="12.75">
      <c r="A88" s="59"/>
      <c r="B88" s="146" t="s">
        <v>79</v>
      </c>
      <c r="C88" s="68" t="s">
        <v>33</v>
      </c>
      <c r="D88" s="69">
        <v>1</v>
      </c>
      <c r="E88" s="14"/>
      <c r="F88" s="2"/>
      <c r="G88" s="18"/>
      <c r="H88" s="18"/>
      <c r="I88" s="18"/>
      <c r="J88" s="20"/>
      <c r="K88" s="21"/>
      <c r="L88" s="21"/>
      <c r="M88" s="21"/>
      <c r="N88" s="21"/>
    </row>
    <row r="89" spans="1:14" s="8" customFormat="1">
      <c r="A89" s="73"/>
      <c r="B89" s="83" t="s">
        <v>76</v>
      </c>
      <c r="C89" s="68"/>
      <c r="D89" s="69"/>
      <c r="E89" s="14"/>
      <c r="F89" s="25"/>
      <c r="G89" s="18"/>
      <c r="H89" s="18"/>
      <c r="I89" s="18"/>
      <c r="J89" s="18"/>
      <c r="K89" s="18"/>
      <c r="L89" s="18"/>
      <c r="M89" s="18"/>
      <c r="N89" s="18"/>
    </row>
    <row r="90" spans="1:14" s="8" customFormat="1" ht="12.75">
      <c r="A90" s="59"/>
      <c r="B90" s="65"/>
      <c r="C90" s="68"/>
      <c r="D90" s="69"/>
      <c r="E90" s="14"/>
      <c r="F90" s="2"/>
      <c r="G90" s="18"/>
      <c r="H90" s="18"/>
      <c r="I90" s="18"/>
      <c r="J90" s="20"/>
      <c r="K90" s="21"/>
      <c r="L90" s="21"/>
      <c r="M90" s="21"/>
      <c r="N90" s="21"/>
    </row>
    <row r="91" spans="1:14" s="8" customFormat="1" ht="12.75">
      <c r="A91" s="59"/>
      <c r="B91" s="81" t="s">
        <v>82</v>
      </c>
      <c r="C91" s="68"/>
      <c r="D91" s="69"/>
      <c r="E91" s="14"/>
      <c r="F91" s="2"/>
      <c r="G91" s="18"/>
      <c r="H91" s="18"/>
      <c r="I91" s="18"/>
      <c r="J91" s="20"/>
      <c r="K91" s="21"/>
      <c r="L91" s="21"/>
      <c r="M91" s="21"/>
      <c r="N91" s="21"/>
    </row>
    <row r="92" spans="1:14" s="8" customFormat="1" ht="12.75">
      <c r="A92" s="59"/>
      <c r="B92" s="146" t="s">
        <v>83</v>
      </c>
      <c r="C92" s="68" t="s">
        <v>36</v>
      </c>
      <c r="D92" s="174" t="s">
        <v>36</v>
      </c>
      <c r="E92" s="27"/>
      <c r="F92" s="2"/>
      <c r="G92" s="18"/>
      <c r="H92" s="18"/>
      <c r="I92" s="18"/>
      <c r="J92" s="20"/>
      <c r="K92" s="21"/>
      <c r="L92" s="21"/>
      <c r="M92" s="21"/>
      <c r="N92" s="21"/>
    </row>
    <row r="93" spans="1:14" s="8" customFormat="1" ht="12.75">
      <c r="A93" s="59"/>
      <c r="B93" s="65"/>
      <c r="C93" s="68"/>
      <c r="D93" s="69"/>
      <c r="E93" s="14"/>
      <c r="F93" s="2"/>
      <c r="G93" s="18"/>
      <c r="H93" s="18"/>
      <c r="I93" s="18"/>
      <c r="J93" s="20"/>
      <c r="K93" s="21"/>
      <c r="L93" s="21"/>
      <c r="M93" s="21"/>
      <c r="N93" s="21"/>
    </row>
    <row r="94" spans="1:14" s="32" customFormat="1" ht="12" customHeight="1">
      <c r="A94" s="127"/>
      <c r="B94" s="81" t="s">
        <v>84</v>
      </c>
      <c r="C94" s="84"/>
      <c r="D94" s="85"/>
      <c r="E94" s="116"/>
      <c r="F94" s="117"/>
      <c r="G94" s="31"/>
      <c r="H94" s="31"/>
      <c r="I94" s="31"/>
      <c r="J94" s="31"/>
      <c r="K94" s="31"/>
      <c r="L94" s="31"/>
      <c r="M94" s="31"/>
    </row>
    <row r="95" spans="1:14" s="8" customFormat="1">
      <c r="A95" s="73"/>
      <c r="B95" s="72" t="s">
        <v>85</v>
      </c>
      <c r="C95" s="68" t="s">
        <v>25</v>
      </c>
      <c r="D95" s="69">
        <v>2</v>
      </c>
      <c r="E95" s="14"/>
      <c r="F95" s="2">
        <f>E95*D95</f>
        <v>0</v>
      </c>
      <c r="G95" s="18"/>
      <c r="H95" s="18"/>
      <c r="I95" s="18"/>
      <c r="J95" s="18"/>
      <c r="K95" s="18"/>
      <c r="L95" s="18"/>
      <c r="M95" s="18"/>
    </row>
    <row r="96" spans="1:14" s="8" customFormat="1" ht="12" customHeight="1">
      <c r="A96" s="59"/>
      <c r="B96" s="65"/>
      <c r="C96" s="68"/>
      <c r="D96" s="69"/>
      <c r="E96" s="14"/>
      <c r="F96" s="2"/>
      <c r="G96" s="18"/>
      <c r="H96" s="18"/>
      <c r="I96" s="18"/>
      <c r="J96" s="20"/>
      <c r="K96" s="21"/>
      <c r="L96" s="21"/>
      <c r="M96" s="21"/>
      <c r="N96" s="21"/>
    </row>
    <row r="97" spans="1:14" s="8" customFormat="1" ht="12.75">
      <c r="A97" s="59"/>
      <c r="B97" s="146" t="s">
        <v>86</v>
      </c>
      <c r="C97" s="68" t="s">
        <v>33</v>
      </c>
      <c r="D97" s="69">
        <v>1</v>
      </c>
      <c r="E97" s="14"/>
      <c r="F97" s="2"/>
      <c r="G97" s="18"/>
      <c r="H97" s="18"/>
      <c r="I97" s="18"/>
      <c r="J97" s="20"/>
      <c r="K97" s="21"/>
      <c r="L97" s="21"/>
      <c r="M97" s="21"/>
      <c r="N97" s="21"/>
    </row>
    <row r="98" spans="1:14" s="8" customFormat="1">
      <c r="A98" s="73"/>
      <c r="B98" s="83" t="s">
        <v>76</v>
      </c>
      <c r="C98" s="68"/>
      <c r="D98" s="69"/>
      <c r="E98" s="14"/>
      <c r="F98" s="25"/>
      <c r="G98" s="18"/>
      <c r="H98" s="18"/>
      <c r="I98" s="18"/>
      <c r="J98" s="18"/>
      <c r="K98" s="18"/>
      <c r="L98" s="18"/>
      <c r="M98" s="18"/>
      <c r="N98" s="18"/>
    </row>
    <row r="99" spans="1:14" s="32" customFormat="1">
      <c r="A99" s="128"/>
      <c r="B99" s="129"/>
      <c r="C99" s="130"/>
      <c r="D99" s="85"/>
      <c r="E99" s="118"/>
      <c r="F99" s="30"/>
      <c r="G99" s="31"/>
      <c r="H99" s="31"/>
      <c r="I99" s="31"/>
      <c r="J99" s="31"/>
      <c r="K99" s="31"/>
      <c r="L99" s="31"/>
      <c r="M99" s="31"/>
      <c r="N99" s="31"/>
    </row>
    <row r="100" spans="1:14" s="8" customFormat="1">
      <c r="A100" s="73"/>
      <c r="B100" s="83" t="s">
        <v>87</v>
      </c>
      <c r="C100" s="68"/>
      <c r="D100" s="69"/>
      <c r="E100" s="14"/>
      <c r="F100" s="25"/>
      <c r="G100" s="18"/>
      <c r="H100" s="18"/>
      <c r="I100" s="18"/>
      <c r="J100" s="18"/>
      <c r="K100" s="18"/>
      <c r="L100" s="18"/>
      <c r="M100" s="18"/>
      <c r="N100" s="18"/>
    </row>
    <row r="101" spans="1:14" s="8" customFormat="1">
      <c r="A101" s="73"/>
      <c r="B101" s="24"/>
      <c r="C101" s="79"/>
      <c r="D101" s="69"/>
      <c r="E101" s="115"/>
      <c r="F101" s="2">
        <f>E101*D101</f>
        <v>0</v>
      </c>
      <c r="G101" s="18"/>
      <c r="H101" s="18"/>
      <c r="I101" s="18"/>
      <c r="J101" s="18"/>
      <c r="K101" s="18"/>
      <c r="L101" s="18"/>
      <c r="M101" s="18"/>
      <c r="N101" s="18"/>
    </row>
    <row r="102" spans="1:14" s="8" customFormat="1">
      <c r="A102" s="73"/>
      <c r="B102" s="24"/>
      <c r="C102" s="79"/>
      <c r="D102" s="69"/>
      <c r="E102" s="115"/>
      <c r="F102" s="2"/>
      <c r="G102" s="18"/>
      <c r="H102" s="18"/>
      <c r="I102" s="18"/>
      <c r="J102" s="18"/>
      <c r="K102" s="18"/>
      <c r="L102" s="18"/>
      <c r="M102" s="18"/>
      <c r="N102" s="18"/>
    </row>
    <row r="103" spans="1:14" s="6" customFormat="1">
      <c r="A103" s="88" t="s">
        <v>88</v>
      </c>
      <c r="B103" s="190" t="s">
        <v>89</v>
      </c>
      <c r="C103" s="68"/>
      <c r="D103" s="174"/>
      <c r="E103" s="44"/>
      <c r="F103" s="5"/>
      <c r="G103" s="17"/>
      <c r="H103" s="17"/>
      <c r="I103" s="17"/>
      <c r="J103" s="17"/>
      <c r="K103" s="17"/>
      <c r="L103" s="17"/>
      <c r="M103" s="17"/>
    </row>
    <row r="104" spans="1:14" s="8" customFormat="1" ht="12.75">
      <c r="A104" s="59"/>
      <c r="B104" s="129"/>
      <c r="C104" s="68"/>
      <c r="D104" s="69"/>
      <c r="E104" s="14"/>
      <c r="F104" s="2"/>
      <c r="G104" s="18"/>
      <c r="H104" s="18"/>
      <c r="I104" s="18"/>
      <c r="J104" s="20"/>
      <c r="K104" s="21"/>
      <c r="L104" s="21"/>
      <c r="M104" s="21"/>
      <c r="N104" s="21"/>
    </row>
    <row r="105" spans="1:14" ht="24.75" customHeight="1">
      <c r="A105" s="73"/>
      <c r="B105" s="71" t="s">
        <v>90</v>
      </c>
      <c r="C105" s="68" t="s">
        <v>58</v>
      </c>
      <c r="D105" s="69">
        <v>155</v>
      </c>
      <c r="E105" s="29"/>
    </row>
    <row r="106" spans="1:14" ht="11.25" customHeight="1">
      <c r="A106" s="73"/>
      <c r="B106" s="74"/>
      <c r="E106" s="29"/>
    </row>
    <row r="107" spans="1:14" ht="24.75" customHeight="1">
      <c r="A107" s="73"/>
      <c r="B107" s="72" t="s">
        <v>91</v>
      </c>
      <c r="C107" s="68" t="s">
        <v>58</v>
      </c>
      <c r="D107" s="69">
        <v>105</v>
      </c>
      <c r="E107" s="29"/>
    </row>
    <row r="108" spans="1:14" ht="11.25" customHeight="1">
      <c r="A108" s="73"/>
      <c r="B108" s="74"/>
      <c r="E108" s="29"/>
    </row>
    <row r="109" spans="1:14" ht="24" customHeight="1">
      <c r="A109" s="73"/>
      <c r="B109" s="72" t="s">
        <v>92</v>
      </c>
      <c r="C109" s="68" t="s">
        <v>58</v>
      </c>
      <c r="D109" s="69">
        <v>50</v>
      </c>
      <c r="E109" s="29"/>
    </row>
    <row r="110" spans="1:14" ht="11.25" customHeight="1">
      <c r="A110" s="73"/>
      <c r="B110" s="191"/>
      <c r="E110" s="29"/>
    </row>
    <row r="111" spans="1:14" ht="24" customHeight="1">
      <c r="A111" s="73"/>
      <c r="B111" s="72" t="s">
        <v>93</v>
      </c>
      <c r="C111" s="68" t="s">
        <v>58</v>
      </c>
      <c r="D111" s="69">
        <v>50</v>
      </c>
      <c r="E111" s="29"/>
    </row>
    <row r="112" spans="1:14" ht="11.25" customHeight="1">
      <c r="A112" s="73"/>
      <c r="B112" s="191"/>
      <c r="E112" s="29"/>
    </row>
    <row r="113" spans="1:23" ht="24" customHeight="1">
      <c r="A113" s="73"/>
      <c r="B113" s="72" t="s">
        <v>94</v>
      </c>
      <c r="C113" s="68" t="s">
        <v>58</v>
      </c>
      <c r="D113" s="69">
        <v>100</v>
      </c>
      <c r="E113" s="29"/>
    </row>
    <row r="114" spans="1:23" ht="11.25" customHeight="1">
      <c r="A114" s="73"/>
      <c r="B114" s="191"/>
      <c r="E114" s="29"/>
    </row>
    <row r="115" spans="1:23" s="121" customFormat="1" ht="11.25" customHeight="1">
      <c r="A115" s="131"/>
      <c r="B115" s="72" t="s">
        <v>95</v>
      </c>
      <c r="C115" s="103" t="s">
        <v>33</v>
      </c>
      <c r="D115" s="104">
        <v>1</v>
      </c>
      <c r="E115" s="119"/>
      <c r="F115" s="122"/>
      <c r="G115" s="120"/>
      <c r="H115" s="120"/>
      <c r="I115" s="120"/>
      <c r="J115" s="120"/>
      <c r="K115" s="120"/>
      <c r="L115" s="120"/>
      <c r="M115" s="120"/>
    </row>
    <row r="116" spans="1:23" s="8" customFormat="1">
      <c r="A116" s="73"/>
      <c r="B116" s="83" t="s">
        <v>96</v>
      </c>
      <c r="C116" s="68"/>
      <c r="D116" s="69"/>
      <c r="E116" s="14"/>
      <c r="F116" s="25"/>
      <c r="G116" s="18"/>
      <c r="H116" s="18"/>
      <c r="I116" s="18"/>
      <c r="J116" s="18"/>
      <c r="K116" s="18"/>
      <c r="L116" s="18"/>
      <c r="M116" s="18"/>
      <c r="N116" s="18"/>
    </row>
    <row r="117" spans="1:23" ht="11.25" customHeight="1">
      <c r="A117" s="73"/>
      <c r="B117" s="191"/>
      <c r="E117" s="29"/>
    </row>
    <row r="118" spans="1:23" s="8" customFormat="1">
      <c r="A118" s="88" t="s">
        <v>97</v>
      </c>
      <c r="B118" s="192" t="s">
        <v>98</v>
      </c>
      <c r="C118" s="193"/>
      <c r="D118" s="194"/>
      <c r="E118" s="123"/>
      <c r="F118" s="28"/>
      <c r="G118" s="15"/>
      <c r="H118" s="15"/>
      <c r="I118" s="15"/>
      <c r="J118" s="15"/>
      <c r="K118" s="15"/>
      <c r="L118" s="15"/>
      <c r="M118" s="15"/>
      <c r="N118" s="15"/>
      <c r="O118" s="18"/>
      <c r="P118" s="18"/>
      <c r="Q118" s="18"/>
      <c r="R118" s="18"/>
      <c r="S118" s="18"/>
      <c r="T118" s="18"/>
      <c r="U118" s="18"/>
      <c r="V118" s="18"/>
      <c r="W118" s="18"/>
    </row>
    <row r="119" spans="1:23" s="8" customFormat="1">
      <c r="A119" s="195"/>
      <c r="B119" s="82"/>
      <c r="C119" s="193"/>
      <c r="D119" s="194"/>
      <c r="E119" s="123"/>
      <c r="F119" s="28"/>
      <c r="G119" s="15"/>
      <c r="H119" s="15"/>
      <c r="I119" s="15"/>
      <c r="J119" s="15"/>
      <c r="K119" s="15"/>
      <c r="L119" s="15"/>
      <c r="M119" s="15"/>
      <c r="N119" s="15"/>
      <c r="O119" s="18"/>
      <c r="P119" s="18"/>
      <c r="Q119" s="18"/>
      <c r="R119" s="18"/>
      <c r="S119" s="18"/>
      <c r="T119" s="18"/>
      <c r="U119" s="18"/>
      <c r="V119" s="18"/>
      <c r="W119" s="18"/>
    </row>
    <row r="120" spans="1:23" s="8" customFormat="1" ht="24.75" customHeight="1">
      <c r="A120" s="195"/>
      <c r="B120" s="72" t="s">
        <v>99</v>
      </c>
      <c r="C120" s="196" t="s">
        <v>33</v>
      </c>
      <c r="D120" s="197">
        <v>1</v>
      </c>
      <c r="E120" s="148"/>
      <c r="F120" s="149"/>
      <c r="G120" s="15"/>
      <c r="H120" s="15"/>
      <c r="I120" s="15"/>
      <c r="J120" s="15"/>
      <c r="K120" s="15"/>
      <c r="L120" s="15"/>
      <c r="M120" s="15"/>
      <c r="N120" s="15"/>
      <c r="O120" s="18"/>
      <c r="P120" s="18"/>
      <c r="Q120" s="18"/>
      <c r="R120" s="18"/>
      <c r="S120" s="18"/>
      <c r="T120" s="18"/>
      <c r="U120" s="18"/>
      <c r="V120" s="18"/>
      <c r="W120" s="18"/>
    </row>
    <row r="121" spans="1:23" s="8" customFormat="1">
      <c r="A121" s="195"/>
      <c r="B121" s="72"/>
      <c r="C121" s="193"/>
      <c r="D121" s="194"/>
      <c r="E121" s="123"/>
      <c r="F121" s="28"/>
      <c r="G121" s="15"/>
      <c r="H121" s="15"/>
      <c r="I121" s="15"/>
      <c r="J121" s="15"/>
      <c r="K121" s="15"/>
      <c r="L121" s="15"/>
      <c r="M121" s="15"/>
      <c r="N121" s="15"/>
      <c r="O121" s="18"/>
      <c r="P121" s="18"/>
      <c r="Q121" s="18"/>
      <c r="R121" s="18"/>
      <c r="S121" s="18"/>
      <c r="T121" s="18"/>
      <c r="U121" s="18"/>
      <c r="V121" s="18"/>
      <c r="W121" s="18"/>
    </row>
    <row r="122" spans="1:23" s="8" customFormat="1" ht="24.75" customHeight="1">
      <c r="A122" s="195"/>
      <c r="B122" s="72" t="s">
        <v>100</v>
      </c>
      <c r="C122" s="196" t="s">
        <v>33</v>
      </c>
      <c r="D122" s="197">
        <v>1</v>
      </c>
      <c r="E122" s="148"/>
      <c r="F122" s="149"/>
      <c r="G122" s="15"/>
      <c r="H122" s="15"/>
      <c r="I122" s="15"/>
      <c r="J122" s="15"/>
      <c r="K122" s="15"/>
      <c r="L122" s="15"/>
      <c r="M122" s="15"/>
      <c r="N122" s="15"/>
      <c r="O122" s="18"/>
      <c r="P122" s="18"/>
      <c r="Q122" s="18"/>
      <c r="R122" s="18"/>
      <c r="S122" s="18"/>
      <c r="T122" s="18"/>
      <c r="U122" s="18"/>
      <c r="V122" s="18"/>
      <c r="W122" s="18"/>
    </row>
    <row r="123" spans="1:23" s="8" customFormat="1">
      <c r="A123" s="195"/>
      <c r="B123" s="82"/>
      <c r="C123" s="193"/>
      <c r="D123" s="194"/>
      <c r="E123" s="123"/>
      <c r="F123" s="28"/>
      <c r="G123" s="15"/>
      <c r="H123" s="15"/>
      <c r="I123" s="15"/>
      <c r="J123" s="15"/>
      <c r="K123" s="15"/>
      <c r="L123" s="15"/>
      <c r="M123" s="15"/>
      <c r="N123" s="15"/>
      <c r="O123" s="18"/>
      <c r="P123" s="18"/>
      <c r="Q123" s="18"/>
      <c r="R123" s="18"/>
      <c r="S123" s="18"/>
      <c r="T123" s="18"/>
      <c r="U123" s="18"/>
      <c r="V123" s="18"/>
      <c r="W123" s="18"/>
    </row>
    <row r="124" spans="1:23" s="8" customFormat="1" ht="24.75" customHeight="1">
      <c r="A124" s="195"/>
      <c r="B124" s="72" t="s">
        <v>101</v>
      </c>
      <c r="C124" s="196" t="s">
        <v>33</v>
      </c>
      <c r="D124" s="197">
        <v>1</v>
      </c>
      <c r="E124" s="148"/>
      <c r="F124" s="149"/>
      <c r="G124" s="15"/>
      <c r="H124" s="15"/>
      <c r="I124" s="15"/>
      <c r="J124" s="15"/>
      <c r="K124" s="15"/>
      <c r="L124" s="15"/>
      <c r="M124" s="15"/>
      <c r="N124" s="15"/>
      <c r="O124" s="18"/>
      <c r="P124" s="18"/>
      <c r="Q124" s="18"/>
      <c r="R124" s="18"/>
      <c r="S124" s="18"/>
      <c r="T124" s="18"/>
      <c r="U124" s="18"/>
      <c r="V124" s="18"/>
      <c r="W124" s="18"/>
    </row>
    <row r="125" spans="1:23" s="8" customFormat="1" ht="12" customHeight="1">
      <c r="A125" s="195"/>
      <c r="B125" s="72"/>
      <c r="C125" s="196"/>
      <c r="D125" s="197"/>
      <c r="E125" s="148"/>
      <c r="F125" s="149"/>
      <c r="G125" s="15"/>
      <c r="H125" s="15"/>
      <c r="I125" s="15"/>
      <c r="J125" s="15"/>
      <c r="K125" s="15"/>
      <c r="L125" s="15"/>
      <c r="M125" s="15"/>
      <c r="N125" s="15"/>
      <c r="O125" s="18"/>
      <c r="P125" s="18"/>
      <c r="Q125" s="18"/>
      <c r="R125" s="18"/>
      <c r="S125" s="18"/>
      <c r="T125" s="18"/>
      <c r="U125" s="18"/>
      <c r="V125" s="18"/>
      <c r="W125" s="18"/>
    </row>
    <row r="126" spans="1:23" s="8" customFormat="1" ht="36">
      <c r="A126" s="195"/>
      <c r="B126" s="82" t="s">
        <v>102</v>
      </c>
      <c r="C126" s="196" t="s">
        <v>33</v>
      </c>
      <c r="D126" s="197">
        <v>1</v>
      </c>
      <c r="E126" s="123"/>
      <c r="F126" s="28"/>
      <c r="G126" s="15"/>
      <c r="H126" s="15"/>
      <c r="I126" s="15"/>
      <c r="J126" s="15"/>
      <c r="K126" s="15"/>
      <c r="L126" s="15"/>
      <c r="M126" s="15"/>
      <c r="N126" s="15"/>
      <c r="O126" s="18"/>
      <c r="P126" s="18"/>
      <c r="Q126" s="18"/>
      <c r="R126" s="18"/>
      <c r="S126" s="18"/>
      <c r="T126" s="18"/>
      <c r="U126" s="18"/>
      <c r="V126" s="18"/>
      <c r="W126" s="18"/>
    </row>
    <row r="127" spans="1:23" s="8" customFormat="1">
      <c r="A127" s="195"/>
      <c r="B127" s="82"/>
      <c r="C127" s="193"/>
      <c r="D127" s="194"/>
      <c r="E127" s="123"/>
      <c r="F127" s="28"/>
      <c r="G127" s="15"/>
      <c r="H127" s="15"/>
      <c r="I127" s="15"/>
      <c r="J127" s="15"/>
      <c r="K127" s="15"/>
      <c r="L127" s="15"/>
      <c r="M127" s="15"/>
      <c r="N127" s="15"/>
      <c r="O127" s="18"/>
      <c r="P127" s="18"/>
      <c r="Q127" s="18"/>
      <c r="R127" s="18"/>
      <c r="S127" s="18"/>
      <c r="T127" s="18"/>
      <c r="U127" s="18"/>
      <c r="V127" s="18"/>
      <c r="W127" s="18"/>
    </row>
    <row r="128" spans="1:23" s="8" customFormat="1" ht="12.75" customHeight="1">
      <c r="A128" s="195"/>
      <c r="B128" s="82" t="s">
        <v>103</v>
      </c>
      <c r="C128" s="193" t="s">
        <v>33</v>
      </c>
      <c r="D128" s="194">
        <v>1</v>
      </c>
      <c r="E128" s="123"/>
      <c r="F128" s="147"/>
      <c r="G128" s="15"/>
      <c r="H128" s="15"/>
      <c r="I128" s="15"/>
      <c r="J128" s="15"/>
      <c r="K128" s="15"/>
      <c r="L128" s="15"/>
      <c r="M128" s="15"/>
      <c r="N128" s="15"/>
      <c r="O128" s="18"/>
      <c r="P128" s="18"/>
      <c r="Q128" s="18"/>
      <c r="R128" s="18"/>
      <c r="S128" s="18"/>
      <c r="T128" s="18"/>
      <c r="U128" s="18"/>
      <c r="V128" s="18"/>
      <c r="W128" s="18"/>
    </row>
    <row r="129" spans="1:23" s="8" customFormat="1">
      <c r="A129" s="195"/>
      <c r="B129" s="83" t="s">
        <v>104</v>
      </c>
      <c r="C129" s="198"/>
      <c r="D129" s="199"/>
      <c r="E129" s="124"/>
      <c r="F129" s="13"/>
      <c r="G129" s="15"/>
      <c r="H129" s="15"/>
      <c r="I129" s="15"/>
      <c r="J129" s="15"/>
      <c r="K129" s="15"/>
      <c r="L129" s="15"/>
      <c r="M129" s="15"/>
      <c r="N129" s="15"/>
      <c r="O129" s="18"/>
      <c r="P129" s="18"/>
      <c r="Q129" s="18"/>
      <c r="R129" s="18"/>
      <c r="S129" s="18"/>
      <c r="T129" s="18"/>
      <c r="U129" s="18"/>
      <c r="V129" s="18"/>
      <c r="W129" s="18"/>
    </row>
    <row r="130" spans="1:23" s="8" customFormat="1">
      <c r="A130" s="73"/>
      <c r="B130" s="82"/>
      <c r="C130" s="79"/>
      <c r="D130" s="69"/>
      <c r="E130" s="115"/>
      <c r="F130" s="2"/>
      <c r="G130" s="18"/>
      <c r="H130" s="18"/>
      <c r="I130" s="18"/>
      <c r="J130" s="18"/>
      <c r="K130" s="18"/>
      <c r="L130" s="18"/>
      <c r="M130" s="18"/>
      <c r="N130" s="18"/>
    </row>
    <row r="131" spans="1:23" s="8" customFormat="1">
      <c r="A131" s="88" t="s">
        <v>105</v>
      </c>
      <c r="B131" s="150" t="s">
        <v>106</v>
      </c>
      <c r="C131" s="79"/>
      <c r="D131" s="69"/>
      <c r="E131" s="115"/>
      <c r="F131" s="2"/>
      <c r="G131" s="18"/>
      <c r="H131" s="18"/>
      <c r="I131" s="18"/>
      <c r="J131" s="18"/>
      <c r="K131" s="18"/>
      <c r="L131" s="18"/>
      <c r="M131" s="18"/>
      <c r="N131" s="18"/>
    </row>
    <row r="132" spans="1:23" s="6" customFormat="1">
      <c r="A132" s="59"/>
      <c r="B132" s="93" t="s">
        <v>42</v>
      </c>
      <c r="C132" s="68" t="s">
        <v>36</v>
      </c>
      <c r="D132" s="174" t="s">
        <v>36</v>
      </c>
      <c r="E132" s="44"/>
      <c r="F132" s="5"/>
      <c r="G132" s="137"/>
      <c r="H132" s="17"/>
      <c r="I132" s="17"/>
      <c r="J132" s="17"/>
      <c r="K132" s="17"/>
      <c r="L132" s="17"/>
      <c r="M132" s="17"/>
    </row>
    <row r="133" spans="1:23" s="8" customFormat="1" ht="12" customHeight="1" thickBot="1">
      <c r="A133" s="73"/>
      <c r="B133" s="77"/>
      <c r="C133" s="68"/>
      <c r="D133" s="69"/>
      <c r="E133" s="14"/>
      <c r="F133" s="2"/>
      <c r="G133" s="18"/>
      <c r="H133" s="18"/>
      <c r="I133" s="18"/>
      <c r="J133" s="43"/>
      <c r="K133" s="20"/>
      <c r="L133" s="43"/>
      <c r="M133" s="43"/>
      <c r="N133" s="43"/>
      <c r="O133" s="18"/>
    </row>
    <row r="134" spans="1:23" s="8" customFormat="1" ht="13.5" thickTop="1">
      <c r="A134" s="73"/>
      <c r="B134" s="75" t="s">
        <v>107</v>
      </c>
      <c r="C134" s="68"/>
      <c r="D134" s="69"/>
      <c r="E134" s="29"/>
      <c r="F134" s="10"/>
      <c r="G134" s="18"/>
      <c r="H134" s="18"/>
      <c r="I134" s="18"/>
      <c r="J134" s="21"/>
      <c r="K134" s="21"/>
      <c r="L134" s="21"/>
      <c r="M134" s="21"/>
      <c r="N134" s="21"/>
    </row>
    <row r="135" spans="1:23" s="8" customFormat="1" ht="13.5" thickBot="1">
      <c r="A135" s="63"/>
      <c r="B135" s="87"/>
      <c r="C135" s="68"/>
      <c r="D135" s="69"/>
      <c r="E135" s="53"/>
      <c r="F135" s="54"/>
      <c r="G135" s="18"/>
      <c r="H135" s="18"/>
      <c r="I135" s="18"/>
      <c r="J135" s="18"/>
      <c r="K135" s="18"/>
      <c r="L135" s="18"/>
      <c r="M135" s="18"/>
      <c r="N135" s="18"/>
    </row>
    <row r="136" spans="1:23" ht="13.5" thickTop="1">
      <c r="A136" s="63"/>
      <c r="B136" s="76" t="s">
        <v>108</v>
      </c>
      <c r="C136" s="61"/>
      <c r="D136" s="62"/>
      <c r="E136" s="23"/>
      <c r="F136" s="22"/>
    </row>
    <row r="137" spans="1:23" ht="12.75">
      <c r="A137" s="63"/>
      <c r="B137" s="76"/>
      <c r="C137" s="61"/>
      <c r="D137" s="62"/>
      <c r="E137" s="23"/>
      <c r="F137" s="22"/>
    </row>
    <row r="138" spans="1:23" s="8" customFormat="1" ht="12.75">
      <c r="A138" s="89"/>
      <c r="B138" s="95"/>
      <c r="C138" s="68"/>
      <c r="D138" s="69"/>
      <c r="E138" s="12"/>
      <c r="F138" s="5"/>
      <c r="G138" s="18"/>
      <c r="H138" s="18"/>
      <c r="I138" s="18"/>
      <c r="J138" s="18"/>
      <c r="K138" s="18"/>
      <c r="L138" s="18"/>
      <c r="M138" s="18"/>
      <c r="N138" s="18"/>
    </row>
    <row r="139" spans="1:23" s="8" customFormat="1" ht="12.75">
      <c r="A139" s="89"/>
      <c r="B139" s="96"/>
      <c r="C139" s="68"/>
      <c r="D139" s="69"/>
      <c r="E139" s="12"/>
      <c r="F139" s="5"/>
      <c r="G139" s="18"/>
      <c r="H139" s="18"/>
      <c r="I139" s="18"/>
      <c r="J139" s="18"/>
      <c r="K139" s="18"/>
      <c r="L139" s="18"/>
      <c r="M139" s="18"/>
      <c r="N139" s="18"/>
    </row>
    <row r="140" spans="1:23" s="8" customFormat="1" ht="12.75">
      <c r="A140" s="63" t="s">
        <v>109</v>
      </c>
      <c r="B140" s="64" t="s">
        <v>110</v>
      </c>
      <c r="C140" s="97"/>
      <c r="D140" s="98"/>
      <c r="E140" s="34"/>
      <c r="F140" s="1"/>
      <c r="G140" s="18"/>
      <c r="H140" s="18"/>
      <c r="I140" s="18"/>
      <c r="J140" s="18"/>
      <c r="K140" s="18"/>
      <c r="L140" s="18"/>
      <c r="M140" s="18"/>
      <c r="N140" s="18"/>
    </row>
    <row r="141" spans="1:23" s="8" customFormat="1">
      <c r="A141" s="73"/>
      <c r="B141" s="99"/>
      <c r="C141" s="66"/>
      <c r="D141" s="67"/>
      <c r="E141" s="29"/>
      <c r="F141" s="35"/>
      <c r="G141" s="18"/>
      <c r="H141" s="18"/>
      <c r="I141" s="18"/>
      <c r="J141" s="18"/>
      <c r="K141" s="18"/>
      <c r="L141" s="18"/>
      <c r="M141" s="18"/>
      <c r="N141" s="18"/>
    </row>
    <row r="142" spans="1:23" s="8" customFormat="1">
      <c r="A142" s="73"/>
      <c r="B142" s="72" t="s">
        <v>111</v>
      </c>
      <c r="C142" s="79" t="s">
        <v>36</v>
      </c>
      <c r="D142" s="68" t="s">
        <v>36</v>
      </c>
      <c r="E142" s="29"/>
      <c r="F142" s="2"/>
      <c r="G142" s="26"/>
      <c r="H142" s="18"/>
      <c r="I142" s="18"/>
      <c r="J142" s="18"/>
      <c r="K142" s="18"/>
      <c r="L142" s="18"/>
      <c r="M142" s="18"/>
      <c r="N142" s="18"/>
    </row>
    <row r="143" spans="1:23" s="8" customFormat="1">
      <c r="A143" s="70"/>
      <c r="B143" s="72"/>
      <c r="C143" s="68"/>
      <c r="D143" s="69"/>
      <c r="E143" s="14"/>
      <c r="F143" s="2"/>
      <c r="G143" s="18"/>
      <c r="H143" s="18"/>
      <c r="I143" s="18"/>
      <c r="J143" s="18"/>
      <c r="K143" s="18"/>
      <c r="L143" s="18"/>
      <c r="M143" s="18"/>
      <c r="N143" s="18"/>
    </row>
    <row r="144" spans="1:23" s="8" customFormat="1">
      <c r="A144" s="70"/>
      <c r="B144" s="24" t="s">
        <v>112</v>
      </c>
      <c r="C144" s="68" t="s">
        <v>33</v>
      </c>
      <c r="D144" s="69">
        <v>1</v>
      </c>
      <c r="E144" s="14"/>
      <c r="F144" s="2"/>
      <c r="G144" s="18"/>
      <c r="H144" s="18"/>
      <c r="I144" s="18"/>
      <c r="J144" s="18"/>
      <c r="K144" s="18"/>
      <c r="L144" s="18"/>
      <c r="M144" s="18"/>
      <c r="N144" s="18"/>
    </row>
    <row r="145" spans="1:256" s="8" customFormat="1">
      <c r="A145" s="70"/>
      <c r="B145" s="24"/>
      <c r="C145" s="68"/>
      <c r="D145" s="69"/>
      <c r="E145" s="14"/>
      <c r="F145" s="2"/>
      <c r="G145" s="18"/>
      <c r="H145" s="18"/>
      <c r="I145" s="18"/>
      <c r="J145" s="18"/>
      <c r="K145" s="18"/>
      <c r="L145" s="18"/>
      <c r="M145" s="18"/>
      <c r="N145" s="18"/>
    </row>
    <row r="146" spans="1:256" s="8" customFormat="1" ht="12.75">
      <c r="A146" s="89"/>
      <c r="B146" s="24" t="s">
        <v>113</v>
      </c>
      <c r="C146" s="68" t="s">
        <v>33</v>
      </c>
      <c r="D146" s="69">
        <v>1</v>
      </c>
      <c r="E146" s="14"/>
      <c r="F146" s="2"/>
      <c r="G146" s="18"/>
      <c r="H146" s="18"/>
      <c r="I146" s="18"/>
      <c r="J146" s="18"/>
      <c r="K146" s="18"/>
      <c r="L146" s="18"/>
      <c r="M146" s="18"/>
      <c r="N146" s="18"/>
    </row>
    <row r="147" spans="1:256" s="8" customFormat="1" ht="12.75">
      <c r="A147" s="89"/>
      <c r="B147" s="24"/>
      <c r="C147" s="68"/>
      <c r="D147" s="69"/>
      <c r="E147" s="14"/>
      <c r="F147" s="2"/>
      <c r="G147" s="18"/>
      <c r="H147" s="18"/>
      <c r="I147" s="18"/>
      <c r="J147" s="18"/>
      <c r="K147" s="18"/>
      <c r="L147" s="18"/>
      <c r="M147" s="18"/>
      <c r="N147" s="18"/>
    </row>
    <row r="148" spans="1:256" s="24" customFormat="1">
      <c r="A148" s="73"/>
      <c r="B148" s="72" t="s">
        <v>114</v>
      </c>
      <c r="C148" s="68" t="s">
        <v>36</v>
      </c>
      <c r="D148" s="79" t="s">
        <v>36</v>
      </c>
      <c r="E148" s="51"/>
      <c r="F148" s="52"/>
      <c r="G148" s="18"/>
      <c r="H148" s="18"/>
      <c r="I148" s="18"/>
      <c r="J148" s="18"/>
      <c r="K148" s="18"/>
      <c r="L148" s="18"/>
      <c r="M148" s="18"/>
      <c r="N148" s="18"/>
      <c r="O148" s="18"/>
      <c r="P148" s="18"/>
      <c r="Q148" s="18"/>
      <c r="R148" s="18"/>
      <c r="S148" s="18"/>
      <c r="T148" s="18"/>
      <c r="U148" s="18"/>
      <c r="V148" s="18"/>
      <c r="W148" s="18"/>
      <c r="X148" s="18"/>
      <c r="Y148" s="18"/>
      <c r="Z148" s="18"/>
      <c r="AA148" s="18"/>
      <c r="AB148" s="8"/>
      <c r="AC148" s="8"/>
      <c r="AD148" s="8"/>
      <c r="AE148" s="8"/>
      <c r="AF148" s="8"/>
      <c r="AG148" s="8"/>
      <c r="AH148" s="8"/>
      <c r="AI148" s="8"/>
      <c r="AJ148" s="8"/>
      <c r="AK148" s="8"/>
      <c r="AL148" s="8"/>
      <c r="AM148" s="8"/>
      <c r="AN148" s="8"/>
      <c r="AO148" s="8"/>
      <c r="AP148" s="8"/>
      <c r="AQ148" s="8"/>
      <c r="AR148" s="8"/>
      <c r="AS148" s="8"/>
      <c r="AT148" s="8"/>
      <c r="AU148" s="8"/>
      <c r="AV148" s="8"/>
      <c r="AW148" s="8"/>
      <c r="AX148" s="8"/>
      <c r="AY148" s="8"/>
      <c r="AZ148" s="8"/>
      <c r="BA148" s="8"/>
      <c r="BB148" s="8"/>
      <c r="BC148" s="8"/>
      <c r="BD148" s="8"/>
      <c r="BE148" s="8"/>
      <c r="BF148" s="8"/>
      <c r="BG148" s="8"/>
      <c r="BH148" s="8"/>
      <c r="BI148" s="8"/>
      <c r="BJ148" s="8"/>
      <c r="BK148" s="8"/>
      <c r="BL148" s="8"/>
      <c r="BM148" s="8"/>
      <c r="BN148" s="8"/>
      <c r="BO148" s="8"/>
      <c r="BP148" s="8"/>
      <c r="BQ148" s="8"/>
      <c r="BR148" s="8"/>
      <c r="BS148" s="8"/>
      <c r="BT148" s="8"/>
      <c r="BU148" s="8"/>
      <c r="BV148" s="8"/>
      <c r="BW148" s="8"/>
      <c r="BX148" s="8"/>
      <c r="BY148" s="8"/>
      <c r="BZ148" s="8"/>
      <c r="CA148" s="8"/>
      <c r="CB148" s="8"/>
      <c r="CC148" s="8"/>
      <c r="CD148" s="8"/>
      <c r="CE148" s="8"/>
      <c r="CF148" s="8"/>
      <c r="CG148" s="8"/>
      <c r="CH148" s="8"/>
      <c r="CI148" s="8"/>
      <c r="CJ148" s="8"/>
      <c r="CK148" s="8"/>
      <c r="CL148" s="8"/>
      <c r="CM148" s="8"/>
      <c r="CN148" s="8"/>
      <c r="CO148" s="8"/>
      <c r="CP148" s="8"/>
      <c r="CQ148" s="8"/>
      <c r="CR148" s="8"/>
      <c r="CS148" s="8"/>
      <c r="CT148" s="8"/>
      <c r="CU148" s="8"/>
      <c r="CV148" s="8"/>
      <c r="CW148" s="8"/>
      <c r="CX148" s="8"/>
      <c r="CY148" s="8"/>
      <c r="CZ148" s="8"/>
      <c r="DA148" s="8"/>
      <c r="DB148" s="8"/>
      <c r="DC148" s="8"/>
      <c r="DD148" s="8"/>
      <c r="DE148" s="8"/>
      <c r="DF148" s="8"/>
      <c r="DG148" s="8"/>
      <c r="DH148" s="8"/>
      <c r="DI148" s="8"/>
      <c r="DJ148" s="8"/>
      <c r="DK148" s="8"/>
      <c r="DL148" s="8"/>
      <c r="DM148" s="8"/>
      <c r="DN148" s="8"/>
      <c r="DO148" s="8"/>
      <c r="DP148" s="8"/>
      <c r="DQ148" s="8"/>
      <c r="DR148" s="8"/>
      <c r="DS148" s="8"/>
      <c r="DT148" s="8"/>
      <c r="DU148" s="8"/>
      <c r="DV148" s="8"/>
      <c r="DW148" s="8"/>
      <c r="DX148" s="8"/>
      <c r="DY148" s="8"/>
      <c r="DZ148" s="8"/>
      <c r="EA148" s="8"/>
      <c r="EB148" s="8"/>
      <c r="EC148" s="8"/>
      <c r="ED148" s="8"/>
      <c r="EE148" s="8"/>
      <c r="EF148" s="8"/>
      <c r="EG148" s="8"/>
      <c r="EH148" s="8"/>
      <c r="EI148" s="8"/>
      <c r="EJ148" s="8"/>
      <c r="EK148" s="8"/>
      <c r="EL148" s="8"/>
      <c r="EM148" s="8"/>
      <c r="EN148" s="8"/>
      <c r="EO148" s="8"/>
      <c r="EP148" s="8"/>
      <c r="EQ148" s="8"/>
      <c r="ER148" s="8"/>
      <c r="ES148" s="8"/>
      <c r="ET148" s="8"/>
      <c r="EU148" s="8"/>
      <c r="EV148" s="8"/>
      <c r="EW148" s="8"/>
      <c r="EX148" s="8"/>
      <c r="EY148" s="8"/>
      <c r="EZ148" s="8"/>
      <c r="FA148" s="8"/>
      <c r="FB148" s="8"/>
      <c r="FC148" s="8"/>
      <c r="FD148" s="8"/>
      <c r="FE148" s="8"/>
      <c r="FF148" s="8"/>
      <c r="FG148" s="8"/>
      <c r="FH148" s="8"/>
      <c r="FI148" s="8"/>
      <c r="FJ148" s="8"/>
      <c r="FK148" s="8"/>
      <c r="FL148" s="8"/>
      <c r="FM148" s="8"/>
      <c r="FN148" s="8"/>
      <c r="FO148" s="8"/>
      <c r="FP148" s="8"/>
      <c r="FQ148" s="8"/>
      <c r="FR148" s="8"/>
      <c r="FS148" s="8"/>
      <c r="FT148" s="8"/>
      <c r="FU148" s="8"/>
      <c r="FV148" s="8"/>
      <c r="FW148" s="8"/>
      <c r="FX148" s="8"/>
      <c r="FY148" s="8"/>
      <c r="FZ148" s="8"/>
      <c r="GA148" s="8"/>
      <c r="GB148" s="8"/>
      <c r="GC148" s="8"/>
      <c r="GD148" s="8"/>
      <c r="GE148" s="8"/>
      <c r="GF148" s="8"/>
      <c r="GG148" s="8"/>
      <c r="GH148" s="8"/>
      <c r="GI148" s="8"/>
      <c r="GJ148" s="8"/>
      <c r="GK148" s="8"/>
      <c r="GL148" s="8"/>
      <c r="GM148" s="8"/>
      <c r="GN148" s="8"/>
      <c r="GO148" s="8"/>
      <c r="GP148" s="8"/>
      <c r="GQ148" s="8"/>
      <c r="GR148" s="8"/>
      <c r="GS148" s="8"/>
      <c r="GT148" s="8"/>
      <c r="GU148" s="8"/>
      <c r="GV148" s="8"/>
      <c r="GW148" s="8"/>
      <c r="GX148" s="8"/>
      <c r="GY148" s="8"/>
      <c r="GZ148" s="8"/>
      <c r="HA148" s="8"/>
      <c r="HB148" s="8"/>
      <c r="HC148" s="8"/>
      <c r="HD148" s="8"/>
      <c r="HE148" s="8"/>
      <c r="HF148" s="8"/>
      <c r="HG148" s="8"/>
      <c r="HH148" s="8"/>
      <c r="HI148" s="8"/>
      <c r="HJ148" s="8"/>
      <c r="HK148" s="8"/>
      <c r="HL148" s="8"/>
      <c r="HM148" s="8"/>
      <c r="HN148" s="8"/>
      <c r="HO148" s="8"/>
      <c r="HP148" s="8"/>
      <c r="HQ148" s="8"/>
      <c r="HR148" s="8"/>
      <c r="HS148" s="8"/>
      <c r="HT148" s="8"/>
      <c r="HU148" s="8"/>
      <c r="HV148" s="8"/>
      <c r="HW148" s="8"/>
      <c r="HX148" s="8"/>
      <c r="HY148" s="8"/>
      <c r="HZ148" s="8"/>
      <c r="IA148" s="8"/>
      <c r="IB148" s="8"/>
      <c r="IC148" s="8"/>
      <c r="ID148" s="8"/>
      <c r="IE148" s="8"/>
      <c r="IF148" s="8"/>
      <c r="IG148" s="8"/>
      <c r="IH148" s="8"/>
      <c r="II148" s="8"/>
      <c r="IJ148" s="8"/>
      <c r="IK148" s="8"/>
      <c r="IL148" s="8"/>
      <c r="IM148" s="8"/>
      <c r="IN148" s="8"/>
      <c r="IO148" s="8"/>
      <c r="IP148" s="8"/>
      <c r="IQ148" s="8"/>
      <c r="IR148" s="8"/>
      <c r="IS148" s="8"/>
      <c r="IT148" s="8"/>
      <c r="IU148" s="8"/>
      <c r="IV148" s="8"/>
    </row>
    <row r="149" spans="1:256" s="24" customFormat="1">
      <c r="A149" s="73"/>
      <c r="B149" s="72"/>
      <c r="C149" s="68"/>
      <c r="D149" s="79"/>
      <c r="E149" s="51"/>
      <c r="F149" s="52"/>
      <c r="G149" s="18"/>
      <c r="H149" s="18"/>
      <c r="I149" s="18"/>
      <c r="J149" s="18"/>
      <c r="K149" s="18"/>
      <c r="L149" s="18"/>
      <c r="M149" s="18"/>
      <c r="N149" s="18"/>
      <c r="O149" s="18"/>
      <c r="P149" s="18"/>
      <c r="Q149" s="18"/>
      <c r="R149" s="18"/>
      <c r="S149" s="18"/>
      <c r="T149" s="18"/>
      <c r="U149" s="18"/>
      <c r="V149" s="18"/>
      <c r="W149" s="18"/>
      <c r="X149" s="18"/>
      <c r="Y149" s="18"/>
      <c r="Z149" s="18"/>
      <c r="AA149" s="18"/>
      <c r="AB149" s="8"/>
      <c r="AC149" s="8"/>
      <c r="AD149" s="8"/>
      <c r="AE149" s="8"/>
      <c r="AF149" s="8"/>
      <c r="AG149" s="8"/>
      <c r="AH149" s="8"/>
      <c r="AI149" s="8"/>
      <c r="AJ149" s="8"/>
      <c r="AK149" s="8"/>
      <c r="AL149" s="8"/>
      <c r="AM149" s="8"/>
      <c r="AN149" s="8"/>
      <c r="AO149" s="8"/>
      <c r="AP149" s="8"/>
      <c r="AQ149" s="8"/>
      <c r="AR149" s="8"/>
      <c r="AS149" s="8"/>
      <c r="AT149" s="8"/>
      <c r="AU149" s="8"/>
      <c r="AV149" s="8"/>
      <c r="AW149" s="8"/>
      <c r="AX149" s="8"/>
      <c r="AY149" s="8"/>
      <c r="AZ149" s="8"/>
      <c r="BA149" s="8"/>
      <c r="BB149" s="8"/>
      <c r="BC149" s="8"/>
      <c r="BD149" s="8"/>
      <c r="BE149" s="8"/>
      <c r="BF149" s="8"/>
      <c r="BG149" s="8"/>
      <c r="BH149" s="8"/>
      <c r="BI149" s="8"/>
      <c r="BJ149" s="8"/>
      <c r="BK149" s="8"/>
      <c r="BL149" s="8"/>
      <c r="BM149" s="8"/>
      <c r="BN149" s="8"/>
      <c r="BO149" s="8"/>
      <c r="BP149" s="8"/>
      <c r="BQ149" s="8"/>
      <c r="BR149" s="8"/>
      <c r="BS149" s="8"/>
      <c r="BT149" s="8"/>
      <c r="BU149" s="8"/>
      <c r="BV149" s="8"/>
      <c r="BW149" s="8"/>
      <c r="BX149" s="8"/>
      <c r="BY149" s="8"/>
      <c r="BZ149" s="8"/>
      <c r="CA149" s="8"/>
      <c r="CB149" s="8"/>
      <c r="CC149" s="8"/>
      <c r="CD149" s="8"/>
      <c r="CE149" s="8"/>
      <c r="CF149" s="8"/>
      <c r="CG149" s="8"/>
      <c r="CH149" s="8"/>
      <c r="CI149" s="8"/>
      <c r="CJ149" s="8"/>
      <c r="CK149" s="8"/>
      <c r="CL149" s="8"/>
      <c r="CM149" s="8"/>
      <c r="CN149" s="8"/>
      <c r="CO149" s="8"/>
      <c r="CP149" s="8"/>
      <c r="CQ149" s="8"/>
      <c r="CR149" s="8"/>
      <c r="CS149" s="8"/>
      <c r="CT149" s="8"/>
      <c r="CU149" s="8"/>
      <c r="CV149" s="8"/>
      <c r="CW149" s="8"/>
      <c r="CX149" s="8"/>
      <c r="CY149" s="8"/>
      <c r="CZ149" s="8"/>
      <c r="DA149" s="8"/>
      <c r="DB149" s="8"/>
      <c r="DC149" s="8"/>
      <c r="DD149" s="8"/>
      <c r="DE149" s="8"/>
      <c r="DF149" s="8"/>
      <c r="DG149" s="8"/>
      <c r="DH149" s="8"/>
      <c r="DI149" s="8"/>
      <c r="DJ149" s="8"/>
      <c r="DK149" s="8"/>
      <c r="DL149" s="8"/>
      <c r="DM149" s="8"/>
      <c r="DN149" s="8"/>
      <c r="DO149" s="8"/>
      <c r="DP149" s="8"/>
      <c r="DQ149" s="8"/>
      <c r="DR149" s="8"/>
      <c r="DS149" s="8"/>
      <c r="DT149" s="8"/>
      <c r="DU149" s="8"/>
      <c r="DV149" s="8"/>
      <c r="DW149" s="8"/>
      <c r="DX149" s="8"/>
      <c r="DY149" s="8"/>
      <c r="DZ149" s="8"/>
      <c r="EA149" s="8"/>
      <c r="EB149" s="8"/>
      <c r="EC149" s="8"/>
      <c r="ED149" s="8"/>
      <c r="EE149" s="8"/>
      <c r="EF149" s="8"/>
      <c r="EG149" s="8"/>
      <c r="EH149" s="8"/>
      <c r="EI149" s="8"/>
      <c r="EJ149" s="8"/>
      <c r="EK149" s="8"/>
      <c r="EL149" s="8"/>
      <c r="EM149" s="8"/>
      <c r="EN149" s="8"/>
      <c r="EO149" s="8"/>
      <c r="EP149" s="8"/>
      <c r="EQ149" s="8"/>
      <c r="ER149" s="8"/>
      <c r="ES149" s="8"/>
      <c r="ET149" s="8"/>
      <c r="EU149" s="8"/>
      <c r="EV149" s="8"/>
      <c r="EW149" s="8"/>
      <c r="EX149" s="8"/>
      <c r="EY149" s="8"/>
      <c r="EZ149" s="8"/>
      <c r="FA149" s="8"/>
      <c r="FB149" s="8"/>
      <c r="FC149" s="8"/>
      <c r="FD149" s="8"/>
      <c r="FE149" s="8"/>
      <c r="FF149" s="8"/>
      <c r="FG149" s="8"/>
      <c r="FH149" s="8"/>
      <c r="FI149" s="8"/>
      <c r="FJ149" s="8"/>
      <c r="FK149" s="8"/>
      <c r="FL149" s="8"/>
      <c r="FM149" s="8"/>
      <c r="FN149" s="8"/>
      <c r="FO149" s="8"/>
      <c r="FP149" s="8"/>
      <c r="FQ149" s="8"/>
      <c r="FR149" s="8"/>
      <c r="FS149" s="8"/>
      <c r="FT149" s="8"/>
      <c r="FU149" s="8"/>
      <c r="FV149" s="8"/>
      <c r="FW149" s="8"/>
      <c r="FX149" s="8"/>
      <c r="FY149" s="8"/>
      <c r="FZ149" s="8"/>
      <c r="GA149" s="8"/>
      <c r="GB149" s="8"/>
      <c r="GC149" s="8"/>
      <c r="GD149" s="8"/>
      <c r="GE149" s="8"/>
      <c r="GF149" s="8"/>
      <c r="GG149" s="8"/>
      <c r="GH149" s="8"/>
      <c r="GI149" s="8"/>
      <c r="GJ149" s="8"/>
      <c r="GK149" s="8"/>
      <c r="GL149" s="8"/>
      <c r="GM149" s="8"/>
      <c r="GN149" s="8"/>
      <c r="GO149" s="8"/>
      <c r="GP149" s="8"/>
      <c r="GQ149" s="8"/>
      <c r="GR149" s="8"/>
      <c r="GS149" s="8"/>
      <c r="GT149" s="8"/>
      <c r="GU149" s="8"/>
      <c r="GV149" s="8"/>
      <c r="GW149" s="8"/>
      <c r="GX149" s="8"/>
      <c r="GY149" s="8"/>
      <c r="GZ149" s="8"/>
      <c r="HA149" s="8"/>
      <c r="HB149" s="8"/>
      <c r="HC149" s="8"/>
      <c r="HD149" s="8"/>
      <c r="HE149" s="8"/>
      <c r="HF149" s="8"/>
      <c r="HG149" s="8"/>
      <c r="HH149" s="8"/>
      <c r="HI149" s="8"/>
      <c r="HJ149" s="8"/>
      <c r="HK149" s="8"/>
      <c r="HL149" s="8"/>
      <c r="HM149" s="8"/>
      <c r="HN149" s="8"/>
      <c r="HO149" s="8"/>
      <c r="HP149" s="8"/>
      <c r="HQ149" s="8"/>
      <c r="HR149" s="8"/>
      <c r="HS149" s="8"/>
      <c r="HT149" s="8"/>
      <c r="HU149" s="8"/>
      <c r="HV149" s="8"/>
      <c r="HW149" s="8"/>
      <c r="HX149" s="8"/>
      <c r="HY149" s="8"/>
      <c r="HZ149" s="8"/>
      <c r="IA149" s="8"/>
      <c r="IB149" s="8"/>
      <c r="IC149" s="8"/>
      <c r="ID149" s="8"/>
      <c r="IE149" s="8"/>
      <c r="IF149" s="8"/>
      <c r="IG149" s="8"/>
      <c r="IH149" s="8"/>
      <c r="II149" s="8"/>
      <c r="IJ149" s="8"/>
      <c r="IK149" s="8"/>
      <c r="IL149" s="8"/>
      <c r="IM149" s="8"/>
      <c r="IN149" s="8"/>
      <c r="IO149" s="8"/>
      <c r="IP149" s="8"/>
      <c r="IQ149" s="8"/>
      <c r="IR149" s="8"/>
      <c r="IS149" s="8"/>
      <c r="IT149" s="8"/>
      <c r="IU149" s="8"/>
      <c r="IV149" s="8"/>
    </row>
    <row r="150" spans="1:256" ht="16.5" customHeight="1" thickBot="1">
      <c r="A150" s="92"/>
      <c r="B150" s="24"/>
      <c r="E150" s="36"/>
      <c r="F150" s="9"/>
    </row>
    <row r="151" spans="1:256" ht="13.5" thickTop="1">
      <c r="A151" s="92"/>
      <c r="B151" s="100" t="s">
        <v>115</v>
      </c>
      <c r="E151" s="29"/>
    </row>
    <row r="152" spans="1:256" s="37" customFormat="1" ht="12.75">
      <c r="A152" s="92"/>
      <c r="C152" s="94"/>
      <c r="D152" s="94"/>
      <c r="E152" s="40"/>
      <c r="F152" s="41"/>
      <c r="G152" s="38"/>
      <c r="H152" s="38"/>
      <c r="I152" s="38"/>
      <c r="J152" s="38"/>
      <c r="K152" s="38"/>
      <c r="L152" s="38"/>
      <c r="M152" s="38"/>
      <c r="N152" s="38"/>
    </row>
    <row r="153" spans="1:256" s="37" customFormat="1" ht="12.75">
      <c r="A153" s="92"/>
      <c r="B153" s="77"/>
      <c r="C153" s="94"/>
      <c r="D153" s="94"/>
      <c r="E153" s="42"/>
      <c r="F153" s="41"/>
      <c r="G153" s="38"/>
      <c r="H153" s="38"/>
      <c r="I153" s="38"/>
      <c r="J153" s="38"/>
      <c r="K153" s="38"/>
      <c r="L153" s="38"/>
      <c r="M153" s="38"/>
      <c r="N153" s="38"/>
    </row>
    <row r="154" spans="1:256" s="37" customFormat="1" ht="12.75">
      <c r="A154" s="92"/>
      <c r="B154" s="78"/>
      <c r="C154" s="68"/>
      <c r="D154" s="69"/>
      <c r="E154" s="14"/>
      <c r="F154" s="2"/>
      <c r="G154" s="38"/>
      <c r="H154" s="38"/>
      <c r="I154" s="38"/>
      <c r="J154" s="38"/>
      <c r="K154" s="38"/>
      <c r="L154" s="38"/>
      <c r="M154" s="38"/>
      <c r="N154" s="38"/>
    </row>
    <row r="155" spans="1:256" s="37" customFormat="1" ht="14.25" customHeight="1">
      <c r="A155" s="92"/>
      <c r="B155" s="71"/>
      <c r="C155" s="68"/>
      <c r="D155" s="69"/>
      <c r="E155" s="14"/>
      <c r="F155" s="2"/>
      <c r="G155" s="38"/>
      <c r="H155" s="38"/>
      <c r="I155" s="38"/>
      <c r="J155" s="38"/>
      <c r="K155" s="38"/>
      <c r="L155" s="38"/>
      <c r="M155" s="38"/>
      <c r="N155" s="38"/>
    </row>
    <row r="156" spans="1:256" ht="18">
      <c r="B156" s="101" t="s">
        <v>116</v>
      </c>
    </row>
    <row r="157" spans="1:256" s="37" customFormat="1" ht="32.25" customHeight="1">
      <c r="A157" s="92"/>
      <c r="B157" s="102"/>
      <c r="C157" s="103"/>
      <c r="D157" s="104"/>
      <c r="E157" s="39"/>
      <c r="F157" s="1"/>
      <c r="G157" s="38"/>
      <c r="H157" s="38"/>
      <c r="I157" s="38"/>
      <c r="J157" s="38"/>
      <c r="K157" s="38"/>
      <c r="L157" s="38"/>
      <c r="M157" s="38"/>
      <c r="N157" s="38"/>
    </row>
    <row r="158" spans="1:256" s="37" customFormat="1" ht="12.75">
      <c r="A158" s="63" t="str">
        <f>A3</f>
        <v>A</v>
      </c>
      <c r="B158" s="64" t="str">
        <f>B3</f>
        <v>GENERALITES</v>
      </c>
      <c r="C158" s="125"/>
      <c r="D158" s="126"/>
      <c r="E158" s="39"/>
      <c r="F158" s="1"/>
      <c r="G158" s="38"/>
      <c r="H158" s="38"/>
      <c r="I158" s="38"/>
      <c r="J158" s="38"/>
      <c r="K158" s="38"/>
      <c r="L158" s="38"/>
      <c r="M158" s="38"/>
      <c r="N158" s="38"/>
    </row>
    <row r="159" spans="1:256" s="37" customFormat="1" ht="15.75">
      <c r="A159" s="89"/>
      <c r="B159" s="107"/>
      <c r="C159" s="103"/>
      <c r="D159" s="104"/>
      <c r="E159" s="39"/>
      <c r="F159" s="1"/>
      <c r="G159" s="38"/>
      <c r="H159" s="38"/>
      <c r="I159" s="38"/>
      <c r="J159" s="38"/>
      <c r="K159" s="38"/>
      <c r="L159" s="38"/>
      <c r="M159" s="38"/>
      <c r="N159" s="38"/>
    </row>
    <row r="160" spans="1:256" ht="12" customHeight="1">
      <c r="A160" s="59">
        <f>A5</f>
        <v>1</v>
      </c>
      <c r="B160" s="60" t="str">
        <f>B5</f>
        <v>Distribution de chantier</v>
      </c>
      <c r="E160" s="45"/>
    </row>
    <row r="161" spans="1:14" s="37" customFormat="1" ht="12.75">
      <c r="A161" s="59"/>
      <c r="B161" s="60"/>
      <c r="C161" s="103"/>
      <c r="D161" s="104"/>
      <c r="E161" s="39"/>
      <c r="F161" s="1"/>
      <c r="G161" s="38"/>
      <c r="H161" s="38"/>
      <c r="I161" s="38"/>
      <c r="J161" s="38"/>
      <c r="K161" s="38"/>
      <c r="L161" s="38"/>
      <c r="M161" s="38"/>
      <c r="N161" s="38"/>
    </row>
    <row r="162" spans="1:14" s="37" customFormat="1" ht="12.75">
      <c r="A162" s="59"/>
      <c r="B162" s="60"/>
      <c r="C162" s="103"/>
      <c r="D162" s="104"/>
      <c r="E162" s="39"/>
      <c r="F162" s="1"/>
      <c r="G162" s="38"/>
      <c r="H162" s="38"/>
      <c r="I162" s="38"/>
      <c r="J162" s="38"/>
      <c r="K162" s="38"/>
      <c r="L162" s="38"/>
      <c r="M162" s="38"/>
      <c r="N162" s="38"/>
    </row>
    <row r="163" spans="1:14" s="37" customFormat="1" ht="12.75">
      <c r="A163" s="59"/>
      <c r="B163" s="60"/>
      <c r="C163" s="103"/>
      <c r="D163" s="104"/>
      <c r="E163" s="39"/>
      <c r="F163" s="1"/>
      <c r="G163" s="38"/>
      <c r="H163" s="38"/>
      <c r="I163" s="38"/>
      <c r="J163" s="38"/>
      <c r="K163" s="38"/>
      <c r="L163" s="38"/>
      <c r="M163" s="38"/>
      <c r="N163" s="38"/>
    </row>
    <row r="164" spans="1:14" s="37" customFormat="1" ht="12.75">
      <c r="A164" s="63" t="str">
        <f>A17</f>
        <v>B</v>
      </c>
      <c r="B164" s="64" t="str">
        <f>B17</f>
        <v xml:space="preserve">PRESCRIPTIONS TECHNIQUES </v>
      </c>
      <c r="C164" s="103"/>
      <c r="D164" s="104"/>
      <c r="E164" s="39"/>
      <c r="F164" s="1"/>
      <c r="G164" s="38"/>
      <c r="H164" s="38"/>
      <c r="I164" s="38"/>
      <c r="J164" s="38"/>
      <c r="K164" s="38"/>
      <c r="L164" s="38"/>
      <c r="M164" s="38"/>
      <c r="N164" s="38"/>
    </row>
    <row r="165" spans="1:14" s="37" customFormat="1" ht="12.75">
      <c r="A165" s="59"/>
      <c r="B165" s="60"/>
      <c r="C165" s="103"/>
      <c r="D165" s="104"/>
      <c r="E165" s="39"/>
      <c r="F165" s="1"/>
      <c r="G165" s="38"/>
      <c r="H165" s="38"/>
      <c r="I165" s="38"/>
      <c r="J165" s="38"/>
      <c r="K165" s="38"/>
      <c r="L165" s="38"/>
      <c r="M165" s="38"/>
      <c r="N165" s="38"/>
    </row>
    <row r="166" spans="1:14" s="37" customFormat="1" ht="12.75">
      <c r="A166" s="59" t="str">
        <f>A19</f>
        <v>0</v>
      </c>
      <c r="B166" s="60" t="str">
        <f>B19</f>
        <v>Objet des travaux - Description des installations existantes</v>
      </c>
      <c r="C166" s="68" t="s">
        <v>36</v>
      </c>
      <c r="D166" s="68" t="s">
        <v>36</v>
      </c>
      <c r="E166" s="39"/>
      <c r="F166" s="1"/>
      <c r="G166" s="38"/>
      <c r="H166" s="38"/>
      <c r="I166" s="38"/>
      <c r="J166" s="38"/>
      <c r="K166" s="38"/>
      <c r="L166" s="38"/>
      <c r="M166" s="38"/>
      <c r="N166" s="38"/>
    </row>
    <row r="167" spans="1:14" s="37" customFormat="1" ht="12.75">
      <c r="A167" s="59"/>
      <c r="B167" s="60"/>
      <c r="C167" s="103"/>
      <c r="D167" s="104"/>
      <c r="E167" s="39"/>
      <c r="F167" s="1"/>
      <c r="G167" s="38"/>
      <c r="H167" s="38"/>
      <c r="I167" s="38"/>
      <c r="J167" s="38"/>
      <c r="K167" s="38"/>
      <c r="L167" s="38"/>
      <c r="M167" s="38"/>
      <c r="N167" s="38"/>
    </row>
    <row r="168" spans="1:14" s="37" customFormat="1" ht="12.75">
      <c r="A168" s="59">
        <f>A23</f>
        <v>1</v>
      </c>
      <c r="B168" s="60" t="str">
        <f>B23</f>
        <v>Travaux de dépose</v>
      </c>
      <c r="C168" s="103"/>
      <c r="D168" s="104"/>
      <c r="E168" s="39"/>
      <c r="F168" s="1"/>
      <c r="G168" s="38"/>
      <c r="H168" s="38"/>
      <c r="I168" s="38"/>
      <c r="J168" s="38"/>
      <c r="K168" s="38"/>
      <c r="L168" s="38"/>
      <c r="M168" s="38"/>
      <c r="N168" s="38"/>
    </row>
    <row r="169" spans="1:14" s="37" customFormat="1" ht="12.75">
      <c r="A169" s="59"/>
      <c r="B169" s="60"/>
      <c r="C169" s="103"/>
      <c r="D169" s="104"/>
      <c r="E169" s="39"/>
      <c r="F169" s="1"/>
      <c r="G169" s="38"/>
      <c r="H169" s="38"/>
      <c r="I169" s="38"/>
      <c r="J169" s="38"/>
      <c r="K169" s="38"/>
      <c r="L169" s="38"/>
      <c r="M169" s="38"/>
      <c r="N169" s="38"/>
    </row>
    <row r="170" spans="1:14" s="37" customFormat="1" ht="12.75">
      <c r="A170" s="59">
        <f>A36</f>
        <v>2</v>
      </c>
      <c r="B170" s="60" t="str">
        <f>B36</f>
        <v>Equipements Coffret électrique C1QR existant</v>
      </c>
      <c r="C170" s="103"/>
      <c r="D170" s="104"/>
      <c r="E170" s="39"/>
      <c r="F170" s="1"/>
      <c r="G170" s="38"/>
      <c r="H170" s="38"/>
      <c r="I170" s="38"/>
      <c r="J170" s="38"/>
      <c r="K170" s="38"/>
      <c r="L170" s="38"/>
      <c r="M170" s="38"/>
      <c r="N170" s="38"/>
    </row>
    <row r="171" spans="1:14" s="37" customFormat="1" ht="12.75">
      <c r="A171" s="59">
        <f>A61</f>
        <v>0</v>
      </c>
      <c r="B171" s="60">
        <f>B61</f>
        <v>0</v>
      </c>
      <c r="C171" s="103"/>
      <c r="D171" s="104"/>
      <c r="E171" s="39"/>
      <c r="F171" s="1"/>
      <c r="G171" s="38"/>
      <c r="H171" s="38"/>
      <c r="I171" s="38"/>
      <c r="J171" s="38"/>
      <c r="K171" s="38"/>
      <c r="L171" s="38"/>
      <c r="M171" s="38"/>
      <c r="N171" s="38"/>
    </row>
    <row r="172" spans="1:14" s="37" customFormat="1" ht="12.75">
      <c r="A172" s="59">
        <f>A46</f>
        <v>3</v>
      </c>
      <c r="B172" s="60" t="str">
        <f>B46</f>
        <v>Alimentations électriques</v>
      </c>
      <c r="C172" s="103"/>
      <c r="D172" s="104"/>
      <c r="E172" s="39"/>
      <c r="F172" s="1"/>
      <c r="G172" s="38"/>
      <c r="H172" s="38"/>
      <c r="I172" s="38"/>
      <c r="J172" s="38"/>
      <c r="K172" s="38"/>
      <c r="L172" s="38"/>
      <c r="M172" s="38"/>
      <c r="N172" s="38"/>
    </row>
    <row r="173" spans="1:14" s="6" customFormat="1" ht="12" customHeight="1">
      <c r="A173" s="59"/>
      <c r="B173" s="108"/>
      <c r="C173" s="105"/>
      <c r="D173" s="106"/>
      <c r="E173" s="39"/>
      <c r="F173" s="5"/>
      <c r="G173" s="17"/>
      <c r="H173" s="17"/>
      <c r="I173" s="17"/>
      <c r="J173" s="17"/>
      <c r="K173" s="17"/>
      <c r="L173" s="17"/>
      <c r="M173" s="17"/>
      <c r="N173" s="17"/>
    </row>
    <row r="174" spans="1:14" s="37" customFormat="1" ht="12.75">
      <c r="A174" s="59">
        <f>A57</f>
        <v>4</v>
      </c>
      <c r="B174" s="60" t="str">
        <f>B57</f>
        <v>Contrôle d'accès</v>
      </c>
      <c r="C174" s="103"/>
      <c r="D174" s="104"/>
      <c r="E174" s="39"/>
      <c r="F174" s="1"/>
      <c r="G174" s="38"/>
      <c r="H174" s="38"/>
      <c r="I174" s="38"/>
      <c r="J174" s="38"/>
      <c r="K174" s="38"/>
      <c r="L174" s="38"/>
      <c r="M174" s="38"/>
      <c r="N174" s="38"/>
    </row>
    <row r="175" spans="1:14" s="6" customFormat="1" ht="12" customHeight="1">
      <c r="A175" s="59"/>
      <c r="B175" s="108"/>
      <c r="C175" s="105"/>
      <c r="D175" s="106"/>
      <c r="E175" s="39"/>
      <c r="F175" s="5"/>
      <c r="G175" s="17"/>
      <c r="H175" s="17"/>
      <c r="I175" s="17"/>
      <c r="J175" s="17"/>
      <c r="K175" s="17"/>
      <c r="L175" s="17"/>
      <c r="M175" s="17"/>
      <c r="N175" s="17"/>
    </row>
    <row r="176" spans="1:14" s="6" customFormat="1" ht="12" customHeight="1">
      <c r="A176" s="59"/>
      <c r="B176" s="108"/>
      <c r="C176" s="105"/>
      <c r="D176" s="106"/>
      <c r="E176" s="39"/>
      <c r="F176" s="5"/>
      <c r="G176" s="17"/>
      <c r="H176" s="17"/>
      <c r="I176" s="17"/>
      <c r="J176" s="17"/>
      <c r="K176" s="17"/>
      <c r="L176" s="17"/>
      <c r="M176" s="17"/>
      <c r="N176" s="17"/>
    </row>
    <row r="177" spans="1:14" s="6" customFormat="1" ht="12" customHeight="1">
      <c r="A177" s="59"/>
      <c r="B177" s="108"/>
      <c r="C177" s="105"/>
      <c r="D177" s="106"/>
      <c r="E177" s="39"/>
      <c r="F177" s="5"/>
      <c r="G177" s="17"/>
      <c r="H177" s="17"/>
      <c r="I177" s="17"/>
      <c r="J177" s="17"/>
      <c r="K177" s="17"/>
      <c r="L177" s="17"/>
      <c r="M177" s="17"/>
      <c r="N177" s="17"/>
    </row>
    <row r="178" spans="1:14" s="6" customFormat="1" ht="12" customHeight="1">
      <c r="A178" s="63" t="s">
        <v>109</v>
      </c>
      <c r="B178" s="109" t="str">
        <f>B140</f>
        <v>PRESCRIPTIONS DIVERSES</v>
      </c>
      <c r="C178" s="105"/>
      <c r="D178" s="106"/>
      <c r="E178" s="39"/>
      <c r="F178" s="5"/>
      <c r="G178" s="17"/>
      <c r="H178" s="17"/>
      <c r="I178" s="17"/>
      <c r="J178" s="17"/>
      <c r="K178" s="17"/>
      <c r="L178" s="17"/>
      <c r="M178" s="17"/>
      <c r="N178" s="17"/>
    </row>
    <row r="179" spans="1:14" s="6" customFormat="1">
      <c r="A179" s="59"/>
      <c r="B179" s="110"/>
      <c r="C179" s="68"/>
      <c r="D179" s="69"/>
      <c r="E179" s="12"/>
      <c r="F179" s="5"/>
      <c r="G179" s="17"/>
      <c r="H179" s="17"/>
      <c r="I179" s="17"/>
      <c r="J179" s="17"/>
      <c r="K179" s="17"/>
      <c r="L179" s="17"/>
      <c r="M179" s="17"/>
      <c r="N179" s="17"/>
    </row>
    <row r="180" spans="1:14" s="6" customFormat="1">
      <c r="A180" s="59"/>
      <c r="B180" s="110"/>
      <c r="C180" s="68"/>
      <c r="D180" s="69"/>
      <c r="E180" s="12"/>
      <c r="F180" s="5"/>
      <c r="G180" s="17"/>
      <c r="H180" s="17"/>
      <c r="I180" s="17"/>
      <c r="J180" s="17"/>
      <c r="K180" s="17"/>
      <c r="L180" s="17"/>
      <c r="M180" s="17"/>
      <c r="N180" s="17"/>
    </row>
    <row r="181" spans="1:14" s="6" customFormat="1">
      <c r="A181" s="59"/>
      <c r="B181" s="110"/>
      <c r="C181" s="68"/>
      <c r="D181" s="69"/>
      <c r="E181" s="12"/>
      <c r="F181" s="5"/>
      <c r="G181" s="17"/>
      <c r="H181" s="17"/>
      <c r="I181" s="17"/>
      <c r="J181" s="17"/>
      <c r="K181" s="17"/>
      <c r="L181" s="17"/>
      <c r="M181" s="17"/>
      <c r="N181" s="17"/>
    </row>
    <row r="182" spans="1:14" s="6" customFormat="1">
      <c r="A182" s="59"/>
      <c r="B182" s="110"/>
      <c r="C182" s="68"/>
      <c r="D182" s="69"/>
      <c r="E182" s="12"/>
      <c r="F182" s="5"/>
      <c r="G182" s="17"/>
      <c r="H182" s="17"/>
      <c r="I182" s="17"/>
      <c r="J182" s="17"/>
      <c r="K182" s="17"/>
      <c r="L182" s="17"/>
      <c r="M182" s="17"/>
      <c r="N182" s="17"/>
    </row>
    <row r="183" spans="1:14" s="6" customFormat="1">
      <c r="A183" s="59"/>
      <c r="B183" s="110"/>
      <c r="C183" s="68"/>
      <c r="D183" s="69"/>
      <c r="E183" s="12"/>
      <c r="F183" s="5"/>
      <c r="G183" s="17"/>
      <c r="H183" s="17"/>
      <c r="I183" s="17"/>
      <c r="J183" s="17"/>
      <c r="K183" s="17"/>
      <c r="L183" s="17"/>
      <c r="M183" s="17"/>
      <c r="N183" s="17"/>
    </row>
    <row r="184" spans="1:14" s="6" customFormat="1">
      <c r="A184" s="59"/>
      <c r="B184" s="110"/>
      <c r="C184" s="68"/>
      <c r="D184" s="69"/>
      <c r="E184" s="12"/>
      <c r="F184" s="5"/>
      <c r="G184" s="17"/>
      <c r="H184" s="17"/>
      <c r="I184" s="17"/>
      <c r="J184" s="17"/>
      <c r="K184" s="17"/>
      <c r="L184" s="17"/>
      <c r="M184" s="17"/>
      <c r="N184" s="17"/>
    </row>
    <row r="185" spans="1:14" s="6" customFormat="1">
      <c r="A185" s="59"/>
      <c r="B185" s="110"/>
      <c r="C185" s="68"/>
      <c r="D185" s="69"/>
      <c r="E185" s="12"/>
      <c r="F185" s="5"/>
      <c r="G185" s="17"/>
      <c r="H185" s="17"/>
      <c r="I185" s="17"/>
      <c r="J185" s="17"/>
      <c r="K185" s="17"/>
      <c r="L185" s="17"/>
      <c r="M185" s="17"/>
      <c r="N185" s="17"/>
    </row>
    <row r="186" spans="1:14" s="6" customFormat="1">
      <c r="A186" s="59"/>
      <c r="B186" s="110"/>
      <c r="C186" s="68"/>
      <c r="D186" s="69"/>
      <c r="E186" s="12"/>
      <c r="F186" s="5"/>
      <c r="G186" s="17"/>
      <c r="H186" s="17"/>
      <c r="I186" s="17"/>
      <c r="J186" s="17"/>
      <c r="K186" s="17"/>
      <c r="L186" s="17"/>
      <c r="M186" s="17"/>
      <c r="N186" s="17"/>
    </row>
    <row r="187" spans="1:14" s="6" customFormat="1">
      <c r="A187" s="59"/>
      <c r="B187" s="110"/>
      <c r="C187" s="68"/>
      <c r="D187" s="69"/>
      <c r="E187" s="12"/>
      <c r="F187" s="5"/>
      <c r="G187" s="17"/>
      <c r="H187" s="17"/>
      <c r="I187" s="17"/>
      <c r="J187" s="17"/>
      <c r="K187" s="17"/>
      <c r="L187" s="17"/>
      <c r="M187" s="17"/>
      <c r="N187" s="17"/>
    </row>
    <row r="188" spans="1:14" s="6" customFormat="1">
      <c r="A188" s="59"/>
      <c r="B188" s="110"/>
      <c r="C188" s="68"/>
      <c r="D188" s="69"/>
      <c r="E188" s="12"/>
      <c r="F188" s="5"/>
      <c r="G188" s="17"/>
      <c r="H188" s="17"/>
      <c r="I188" s="17"/>
      <c r="J188" s="17"/>
      <c r="K188" s="17"/>
      <c r="L188" s="17"/>
      <c r="M188" s="17"/>
      <c r="N188" s="17"/>
    </row>
    <row r="189" spans="1:14" s="6" customFormat="1">
      <c r="A189" s="59"/>
      <c r="B189" s="110"/>
      <c r="C189" s="68"/>
      <c r="D189" s="69"/>
      <c r="E189" s="12"/>
      <c r="F189" s="5"/>
      <c r="G189" s="17"/>
      <c r="H189" s="17"/>
      <c r="I189" s="17"/>
      <c r="J189" s="17"/>
      <c r="K189" s="17"/>
      <c r="L189" s="17"/>
      <c r="M189" s="17"/>
      <c r="N189" s="17"/>
    </row>
    <row r="190" spans="1:14" s="6" customFormat="1">
      <c r="A190" s="59"/>
      <c r="B190" s="110"/>
      <c r="C190" s="68"/>
      <c r="D190" s="69"/>
      <c r="E190" s="12"/>
      <c r="F190" s="5"/>
      <c r="G190" s="17"/>
      <c r="H190" s="17"/>
      <c r="I190" s="17"/>
      <c r="J190" s="17"/>
      <c r="K190" s="17"/>
      <c r="L190" s="17"/>
      <c r="M190" s="17"/>
      <c r="N190" s="17"/>
    </row>
    <row r="191" spans="1:14" s="6" customFormat="1">
      <c r="A191" s="59"/>
      <c r="B191" s="110"/>
      <c r="C191" s="68"/>
      <c r="D191" s="69"/>
      <c r="E191" s="12"/>
      <c r="F191" s="5"/>
      <c r="G191" s="17"/>
      <c r="H191" s="17"/>
      <c r="I191" s="17"/>
      <c r="J191" s="17"/>
      <c r="K191" s="17"/>
      <c r="L191" s="17"/>
      <c r="M191" s="17"/>
      <c r="N191" s="17"/>
    </row>
    <row r="192" spans="1:14" s="6" customFormat="1" ht="12.75" thickBot="1">
      <c r="A192" s="59"/>
      <c r="B192" s="110"/>
      <c r="C192" s="68"/>
      <c r="D192" s="69"/>
      <c r="E192" s="53"/>
      <c r="F192" s="54"/>
      <c r="G192" s="17"/>
      <c r="H192" s="17"/>
      <c r="I192" s="17"/>
      <c r="J192" s="17"/>
      <c r="K192" s="17"/>
      <c r="L192" s="17"/>
      <c r="M192" s="17"/>
      <c r="N192" s="17"/>
    </row>
    <row r="193" spans="1:14" s="6" customFormat="1" ht="12.75" thickTop="1">
      <c r="A193" s="59"/>
      <c r="B193" s="110"/>
      <c r="C193" s="68"/>
      <c r="D193" s="69"/>
      <c r="E193" s="12"/>
      <c r="F193" s="5"/>
      <c r="G193" s="17"/>
      <c r="H193" s="17"/>
      <c r="I193" s="17"/>
      <c r="J193" s="17"/>
      <c r="K193" s="17"/>
      <c r="L193" s="17"/>
      <c r="M193" s="17"/>
      <c r="N193" s="17"/>
    </row>
    <row r="194" spans="1:14" s="6" customFormat="1" ht="15">
      <c r="A194" s="111"/>
      <c r="B194" s="112" t="s">
        <v>117</v>
      </c>
      <c r="C194" s="68"/>
      <c r="D194" s="69"/>
      <c r="E194" s="12"/>
      <c r="F194" s="5"/>
      <c r="G194" s="17"/>
      <c r="H194" s="17"/>
      <c r="I194" s="17"/>
      <c r="J194" s="17"/>
      <c r="K194" s="17"/>
      <c r="L194" s="17"/>
      <c r="M194" s="17"/>
      <c r="N194" s="17"/>
    </row>
    <row r="195" spans="1:14" s="6" customFormat="1" ht="15">
      <c r="A195" s="111"/>
      <c r="B195" s="113"/>
      <c r="C195" s="68"/>
      <c r="D195" s="69"/>
      <c r="E195" s="12"/>
      <c r="F195" s="5"/>
      <c r="G195" s="17"/>
      <c r="H195" s="17"/>
      <c r="I195" s="17"/>
      <c r="J195" s="17"/>
      <c r="K195" s="17"/>
      <c r="L195" s="17"/>
      <c r="M195" s="17"/>
      <c r="N195" s="17"/>
    </row>
    <row r="196" spans="1:14" s="6" customFormat="1" ht="15">
      <c r="A196" s="111"/>
      <c r="B196" s="112" t="s">
        <v>118</v>
      </c>
      <c r="C196" s="68"/>
      <c r="D196" s="69"/>
      <c r="E196" s="12"/>
      <c r="F196" s="5"/>
      <c r="G196" s="17"/>
      <c r="H196" s="17"/>
      <c r="I196" s="17"/>
      <c r="J196" s="17"/>
      <c r="K196" s="17"/>
      <c r="L196" s="17"/>
      <c r="M196" s="17"/>
      <c r="N196" s="17"/>
    </row>
    <row r="197" spans="1:14" ht="15">
      <c r="A197" s="111"/>
      <c r="B197" s="113"/>
      <c r="E197" s="12"/>
      <c r="F197" s="5"/>
    </row>
    <row r="198" spans="1:14" ht="15">
      <c r="A198" s="111"/>
      <c r="B198" s="112" t="s">
        <v>119</v>
      </c>
      <c r="E198" s="12"/>
      <c r="F198" s="5"/>
    </row>
    <row r="199" spans="1:14" s="8" customFormat="1" ht="12.75">
      <c r="A199" s="80"/>
      <c r="B199" s="74"/>
      <c r="C199" s="86"/>
      <c r="D199" s="86"/>
      <c r="E199" s="19"/>
      <c r="F199" s="33"/>
      <c r="G199" s="18"/>
      <c r="H199" s="18"/>
      <c r="I199" s="18"/>
      <c r="J199" s="18"/>
      <c r="K199" s="18"/>
      <c r="L199" s="18"/>
      <c r="M199" s="18"/>
      <c r="N199" s="18"/>
    </row>
    <row r="200" spans="1:14" s="8" customFormat="1" ht="12.75">
      <c r="A200" s="80"/>
      <c r="B200" s="74"/>
      <c r="C200" s="86"/>
      <c r="D200" s="86"/>
      <c r="E200" s="19"/>
      <c r="F200" s="33"/>
      <c r="G200" s="18"/>
      <c r="H200" s="18"/>
      <c r="I200" s="18"/>
      <c r="J200" s="18"/>
      <c r="K200" s="18"/>
      <c r="L200" s="18"/>
      <c r="M200" s="18"/>
      <c r="N200" s="18"/>
    </row>
    <row r="201" spans="1:14" s="8" customFormat="1" ht="12.75">
      <c r="A201" s="80"/>
      <c r="B201" s="74"/>
      <c r="C201" s="86"/>
      <c r="D201" s="86"/>
      <c r="E201" s="19"/>
      <c r="F201" s="33"/>
      <c r="G201" s="18"/>
      <c r="H201" s="18"/>
      <c r="I201" s="18"/>
      <c r="J201" s="18"/>
      <c r="K201" s="18"/>
      <c r="L201" s="18"/>
      <c r="M201" s="18"/>
      <c r="N201" s="18"/>
    </row>
    <row r="202" spans="1:14" s="8" customFormat="1" ht="12.75">
      <c r="A202" s="80"/>
      <c r="B202" s="74"/>
      <c r="C202" s="86"/>
      <c r="D202" s="86"/>
      <c r="E202" s="19"/>
      <c r="F202" s="33"/>
      <c r="G202" s="18"/>
      <c r="H202" s="18"/>
      <c r="I202" s="18"/>
      <c r="J202" s="18"/>
      <c r="K202" s="18"/>
      <c r="L202" s="18"/>
      <c r="M202" s="18"/>
      <c r="N202" s="18"/>
    </row>
    <row r="203" spans="1:14" s="6" customFormat="1" ht="12.75">
      <c r="A203" s="59"/>
      <c r="B203" s="108"/>
      <c r="C203" s="90"/>
      <c r="D203" s="91"/>
      <c r="E203" s="11"/>
      <c r="F203" s="5"/>
      <c r="G203" s="17"/>
      <c r="H203" s="17"/>
      <c r="I203" s="17"/>
      <c r="J203" s="17"/>
      <c r="K203" s="17"/>
      <c r="L203" s="17"/>
      <c r="M203" s="17"/>
      <c r="N203" s="17"/>
    </row>
    <row r="214" spans="1:14" s="6" customFormat="1" ht="12" customHeight="1">
      <c r="A214" s="59"/>
      <c r="B214" s="60"/>
      <c r="C214" s="103"/>
      <c r="D214" s="104"/>
      <c r="E214" s="3"/>
      <c r="F214" s="5"/>
      <c r="G214" s="17"/>
      <c r="H214" s="17"/>
      <c r="I214" s="17"/>
      <c r="J214" s="17"/>
      <c r="K214" s="17"/>
      <c r="L214" s="17"/>
      <c r="M214" s="17"/>
      <c r="N214" s="17"/>
    </row>
    <row r="215" spans="1:14" s="6" customFormat="1" ht="12.75">
      <c r="A215" s="63"/>
      <c r="B215" s="114"/>
      <c r="C215" s="90"/>
      <c r="D215" s="91"/>
      <c r="E215" s="11"/>
      <c r="F215" s="5"/>
      <c r="G215" s="17"/>
      <c r="H215" s="17"/>
      <c r="I215" s="17"/>
      <c r="J215" s="17"/>
      <c r="K215" s="17"/>
      <c r="L215" s="17"/>
      <c r="M215" s="17"/>
      <c r="N215" s="17"/>
    </row>
    <row r="216" spans="1:14" s="6" customFormat="1">
      <c r="A216" s="59"/>
      <c r="B216" s="110"/>
      <c r="C216" s="68"/>
      <c r="D216" s="69"/>
      <c r="E216" s="7"/>
      <c r="F216" s="5"/>
      <c r="G216" s="17"/>
      <c r="H216" s="17"/>
      <c r="I216" s="17"/>
      <c r="J216" s="17"/>
      <c r="K216" s="17"/>
      <c r="L216" s="17"/>
      <c r="M216" s="17"/>
      <c r="N216" s="17"/>
    </row>
    <row r="217" spans="1:14" s="6" customFormat="1">
      <c r="A217" s="59"/>
      <c r="B217" s="110"/>
      <c r="C217" s="68"/>
      <c r="D217" s="69"/>
      <c r="E217" s="7"/>
      <c r="F217" s="5"/>
      <c r="G217" s="17"/>
      <c r="H217" s="17"/>
      <c r="I217" s="17"/>
      <c r="J217" s="17"/>
      <c r="K217" s="17"/>
      <c r="L217" s="17"/>
      <c r="M217" s="17"/>
      <c r="N217" s="17"/>
    </row>
    <row r="218" spans="1:14" s="6" customFormat="1">
      <c r="A218" s="59"/>
      <c r="B218" s="110"/>
      <c r="C218" s="68"/>
      <c r="D218" s="69"/>
      <c r="E218" s="7"/>
      <c r="F218" s="5"/>
      <c r="G218" s="17"/>
      <c r="H218" s="17"/>
      <c r="I218" s="17"/>
      <c r="J218" s="17"/>
      <c r="K218" s="17"/>
      <c r="L218" s="17"/>
      <c r="M218" s="17"/>
      <c r="N218" s="17"/>
    </row>
    <row r="219" spans="1:14" s="6" customFormat="1">
      <c r="A219" s="59"/>
      <c r="B219" s="110"/>
      <c r="C219" s="68"/>
      <c r="D219" s="69"/>
      <c r="E219" s="7"/>
      <c r="F219" s="5"/>
      <c r="G219" s="17"/>
      <c r="H219" s="17"/>
      <c r="I219" s="17"/>
      <c r="J219" s="17"/>
      <c r="K219" s="17"/>
      <c r="L219" s="17"/>
      <c r="M219" s="17"/>
      <c r="N219" s="17"/>
    </row>
    <row r="220" spans="1:14" s="6" customFormat="1">
      <c r="A220" s="59"/>
      <c r="B220" s="110"/>
      <c r="C220" s="68"/>
      <c r="D220" s="69"/>
      <c r="E220" s="7"/>
      <c r="F220" s="5"/>
      <c r="G220" s="17"/>
      <c r="H220" s="17"/>
      <c r="I220" s="17"/>
      <c r="J220" s="17"/>
      <c r="K220" s="17"/>
      <c r="L220" s="17"/>
      <c r="M220" s="17"/>
      <c r="N220" s="17"/>
    </row>
    <row r="221" spans="1:14" s="6" customFormat="1">
      <c r="A221" s="59"/>
      <c r="B221" s="110"/>
      <c r="C221" s="68"/>
      <c r="D221" s="69"/>
      <c r="E221" s="7"/>
      <c r="F221" s="5"/>
      <c r="G221" s="17"/>
      <c r="H221" s="17"/>
      <c r="I221" s="17"/>
      <c r="J221" s="17"/>
      <c r="K221" s="17"/>
      <c r="L221" s="17"/>
      <c r="M221" s="17"/>
      <c r="N221" s="17"/>
    </row>
  </sheetData>
  <sheetProtection password="CB79" sheet="1" formatCells="0" formatColumns="0" formatRows="0" insertColumns="0" insertRows="0"/>
  <phoneticPr fontId="2" type="noConversion"/>
  <pageMargins left="0.59055118110236227" right="0.43307086614173229" top="0.98425196850393704" bottom="0.78740157480314965" header="0.39370078740157483" footer="0.39370078740157483"/>
  <pageSetup paperSize="9" orientation="portrait" r:id="rId1"/>
  <headerFooter>
    <oddHeader>&amp;R&amp;9SECURISATION DU TERRE-PLEIN ELEVATEUR A BATEAUX - PORT DE L’HERBAUDIERE - NOIRMOUTIER EN L’ILE
LOT N°02 : ELECTRICITE - CONTRÔLE D’ACCES</oddHeader>
    <oddFooter>&amp;R&amp;9Page &amp;P</oddFooter>
  </headerFooter>
  <rowBreaks count="2" manualBreakCount="2">
    <brk id="89" max="5" man="1"/>
    <brk id="153" max="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D2EDF9-D2BD-4A37-AFFB-99A07FA36646}">
  <dimension ref="A1"/>
  <sheetViews>
    <sheetView workbookViewId="0"/>
  </sheetViews>
  <sheetFormatPr defaultRowHeight="12.75"/>
  <cols>
    <col min="1" max="256" width="11.42578125" customWidth="1"/>
  </cols>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b5e552c-62c5-4cc9-aca1-2ba5b305d1ba">
      <Terms xmlns="http://schemas.microsoft.com/office/infopath/2007/PartnerControls"/>
    </lcf76f155ced4ddcb4097134ff3c332f>
    <TaxCatchAll xmlns="8f6d53e7-6a8c-4b32-a46a-0f6efb3773ee"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FC53983162D364F83EEC43DD13C1EDF" ma:contentTypeVersion="13" ma:contentTypeDescription="Crée un document." ma:contentTypeScope="" ma:versionID="44090ea6fe694ae45989292be8cef37b">
  <xsd:schema xmlns:xsd="http://www.w3.org/2001/XMLSchema" xmlns:xs="http://www.w3.org/2001/XMLSchema" xmlns:p="http://schemas.microsoft.com/office/2006/metadata/properties" xmlns:ns2="9b5e552c-62c5-4cc9-aca1-2ba5b305d1ba" xmlns:ns3="8f6d53e7-6a8c-4b32-a46a-0f6efb3773ee" targetNamespace="http://schemas.microsoft.com/office/2006/metadata/properties" ma:root="true" ma:fieldsID="bebbf4e0ebb90c7a62c8f62ef7230300" ns2:_="" ns3:_="">
    <xsd:import namespace="9b5e552c-62c5-4cc9-aca1-2ba5b305d1ba"/>
    <xsd:import namespace="8f6d53e7-6a8c-4b32-a46a-0f6efb3773e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b5e552c-62c5-4cc9-aca1-2ba5b305d1b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3691d351-a563-4d6d-b3c3-2ed6f3c9d667"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8f6d53e7-6a8c-4b32-a46a-0f6efb3773e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deb8f8d-343e-43f3-95bf-2a993f426654}" ma:internalName="TaxCatchAll" ma:showField="CatchAllData" ma:web="8f6d53e7-6a8c-4b32-a46a-0f6efb3773e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F046E8E-EB69-4D22-85D2-2BCB62057B9F}"/>
</file>

<file path=customXml/itemProps2.xml><?xml version="1.0" encoding="utf-8"?>
<ds:datastoreItem xmlns:ds="http://schemas.openxmlformats.org/officeDocument/2006/customXml" ds:itemID="{D3A7508A-D806-444D-A029-E7DB2E337A8B}"/>
</file>

<file path=customXml/itemProps3.xml><?xml version="1.0" encoding="utf-8"?>
<ds:datastoreItem xmlns:ds="http://schemas.openxmlformats.org/officeDocument/2006/customXml" ds:itemID="{A5265F44-7043-4A02-A0DF-0CDB8DD5D37D}"/>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mlefrançois</dc:creator>
  <cp:keywords/>
  <dc:description/>
  <cp:lastModifiedBy>GORIN Quentin</cp:lastModifiedBy>
  <cp:revision/>
  <dcterms:created xsi:type="dcterms:W3CDTF">2008-02-22T13:35:24Z</dcterms:created>
  <dcterms:modified xsi:type="dcterms:W3CDTF">2026-02-25T15:04:09Z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axCatchAll">
    <vt:lpwstr/>
  </property>
  <property fmtid="{D5CDD505-2E9C-101B-9397-08002B2CF9AE}" pid="3" name="lcf76f155ced4ddcb4097134ff3c332f">
    <vt:lpwstr/>
  </property>
  <property fmtid="{D5CDD505-2E9C-101B-9397-08002B2CF9AE}" pid="4" name="MediaServiceImageTags">
    <vt:lpwstr/>
  </property>
  <property fmtid="{D5CDD505-2E9C-101B-9397-08002B2CF9AE}" pid="5" name="ContentTypeId">
    <vt:lpwstr>0x0101006FC53983162D364F83EEC43DD13C1EDF</vt:lpwstr>
  </property>
</Properties>
</file>