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CDC\CDC_TOUS\9- UGA\Achats-marchés-Conventions\Marchés\00 CDCS - MARCHES PORTES PAR LE CDCS\01 Projet Marché\AUDIT\Annexe verrouillée\"/>
    </mc:Choice>
  </mc:AlternateContent>
  <xr:revisionPtr revIDLastSave="0" documentId="13_ncr:1_{E4C88265-3446-41CF-B5BA-A430DEA10DFF}" xr6:coauthVersionLast="47" xr6:coauthVersionMax="47" xr10:uidLastSave="{00000000-0000-0000-0000-000000000000}"/>
  <bookViews>
    <workbookView xWindow="-120" yWindow="-120" windowWidth="29040" windowHeight="15360" xr2:uid="{58A82F79-B2BB-43A8-826D-AB4CA36F3FE3}"/>
  </bookViews>
  <sheets>
    <sheet name="Lot 5 - Audit FEF et DGM" sheetId="1" r:id="rId1"/>
  </sheets>
  <definedNames>
    <definedName name="_xlnm.Print_Area" localSheetId="0">'Lot 5 - Audit FEF et DGM'!$A$2:$G$25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3" i="1" l="1"/>
  <c r="G23" i="1" s="1"/>
  <c r="G22" i="1"/>
  <c r="F22" i="1"/>
  <c r="F21" i="1"/>
  <c r="G21" i="1" s="1"/>
  <c r="G20" i="1"/>
  <c r="F20" i="1"/>
  <c r="F19" i="1"/>
  <c r="G19" i="1" s="1"/>
  <c r="G18" i="1"/>
  <c r="F18" i="1"/>
  <c r="F17" i="1"/>
  <c r="F25" i="1" s="1"/>
  <c r="G17" i="1" l="1"/>
  <c r="G25" i="1" s="1"/>
</calcChain>
</file>

<file path=xl/sharedStrings.xml><?xml version="1.0" encoding="utf-8"?>
<sst xmlns="http://schemas.openxmlformats.org/spreadsheetml/2006/main" count="39" uniqueCount="34">
  <si>
    <t>MINISTERE DE L'EUROPE ET DES AFFAIRES ETRANGERES</t>
  </si>
  <si>
    <r>
      <t>MARCHE N°25047</t>
    </r>
    <r>
      <rPr>
        <b/>
        <sz val="10"/>
        <color rgb="FFFF0000"/>
        <rFont val="Arial"/>
        <family val="2"/>
      </rPr>
      <t xml:space="preserve"> </t>
    </r>
    <r>
      <rPr>
        <b/>
        <sz val="10"/>
        <rFont val="Arial"/>
        <family val="2"/>
      </rPr>
      <t>AYANT POUR OBJET les Audits, évaluations de projets humanitaires et cartographie des organisations non gouvernementales humanitaires (ONG) subventionnées par le Centre des opérations humanitaire et de stabilisation (COHS) du Centre de Crise et de Soutien (CDCS), l’Initiative Française pour la Sécurité Alimentaire et la Nutrition (IFSAN), et audits et évaluations des projets portés par le le Fonds Equipe France (FEF), la DCT-CIV et d’autres services de la Direction générale de la mondialisation (DGM) du Ministère de l’Europe et des Affaires étrangères (MEAE).</t>
    </r>
  </si>
  <si>
    <t>DETAIL QUANTITATIF ESTIMATIF</t>
  </si>
  <si>
    <t xml:space="preserve">Nota Bene: </t>
  </si>
  <si>
    <r>
      <t xml:space="preserve">Les montants indiqués doivent être strictement identiques à ceux du BPU et arrondis 2 chiffres après la virgule.
De plus, aucune modification de la trame du document ou </t>
    </r>
    <r>
      <rPr>
        <b/>
        <sz val="10"/>
        <color rgb="FFFF0000"/>
        <rFont val="Arial"/>
        <family val="2"/>
      </rPr>
      <t>des quantités indiquées</t>
    </r>
    <r>
      <rPr>
        <b/>
        <sz val="10"/>
        <rFont val="Arial"/>
        <family val="2"/>
      </rPr>
      <t xml:space="preserve"> n'est permise. </t>
    </r>
  </si>
  <si>
    <r>
      <t>Les quantités indiquées,</t>
    </r>
    <r>
      <rPr>
        <b/>
        <sz val="10"/>
        <color rgb="FF0070C0"/>
        <rFont val="Arial"/>
        <family val="2"/>
      </rPr>
      <t xml:space="preserve"> pour 4 ans</t>
    </r>
    <r>
      <rPr>
        <b/>
        <sz val="10"/>
        <rFont val="Arial"/>
        <family val="2"/>
      </rPr>
      <t xml:space="preserve">, sont purement estimatives et n'engagent en rien le Ministère. </t>
    </r>
  </si>
  <si>
    <t>Le candidat devra renseigner la colone F (Prix TTC) ligne par ligne, dans la mesure où des taux variables de TVA peuvent éventuellement s'appliquer.</t>
  </si>
  <si>
    <t xml:space="preserve"> </t>
  </si>
  <si>
    <t>DESIGNATION DE LA PRESTATION DANS LE BPU</t>
  </si>
  <si>
    <t>Unité</t>
  </si>
  <si>
    <t>Prix unitaire en Euros HT</t>
  </si>
  <si>
    <t>Quantités</t>
  </si>
  <si>
    <t>Prix total en Euros HT</t>
  </si>
  <si>
    <t>Prix total en Euros TTC</t>
  </si>
  <si>
    <t xml:space="preserve"> PRESTATIONS PAR UNITES D'ŒUVRE</t>
  </si>
  <si>
    <t>N° UO</t>
  </si>
  <si>
    <t>Désignation de la prestation</t>
  </si>
  <si>
    <t>n°1</t>
  </si>
  <si>
    <t>Prise de connaissance du projet</t>
  </si>
  <si>
    <t>Jour</t>
  </si>
  <si>
    <t>n°2</t>
  </si>
  <si>
    <t>Réunion de lancement</t>
  </si>
  <si>
    <t>Forfaitaire</t>
  </si>
  <si>
    <t>n°3</t>
  </si>
  <si>
    <t>Audit comptable et financier</t>
  </si>
  <si>
    <t>n°4.1</t>
  </si>
  <si>
    <t>Mission terrain en France métroplitaine</t>
  </si>
  <si>
    <t>n°4.2</t>
  </si>
  <si>
    <t xml:space="preserve">Mission terrain à l’étranger </t>
  </si>
  <si>
    <t>n°5</t>
  </si>
  <si>
    <t>Rédaction du rapport final</t>
  </si>
  <si>
    <t>n°6</t>
  </si>
  <si>
    <t>Réunion de restitution au bailleur</t>
  </si>
  <si>
    <t>TOTAL DU DQE: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</si>
</sst>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1"/>
      <color theme="1"/>
      <name val="Calibri"/>
      <family val="2"/>
      <scheme val="minor"/>
    </font>
    <font>
      <sz val="10"/>
      <name val="Arial"/>
      <family val="2"/>
    </font>
    <font>
      <b/>
      <sz val="12"/>
      <name val="Arial"/>
      <family val="2"/>
    </font>
    <font>
      <b/>
      <sz val="14"/>
      <name val="Arial"/>
      <family val="2"/>
    </font>
    <font>
      <b/>
      <sz val="10"/>
      <name val="Arial"/>
      <family val="2"/>
    </font>
    <font>
      <b/>
      <sz val="10"/>
      <color rgb="FFFF0000"/>
      <name val="Arial"/>
      <family val="2"/>
    </font>
    <font>
      <b/>
      <u/>
      <sz val="10"/>
      <name val="Arial"/>
      <family val="2"/>
    </font>
    <font>
      <b/>
      <sz val="10"/>
      <color rgb="FF0070C0"/>
      <name val="Arial"/>
      <family val="2"/>
    </font>
    <font>
      <sz val="10"/>
      <color indexed="8"/>
      <name val="Arial"/>
      <family val="2"/>
    </font>
    <font>
      <b/>
      <sz val="10"/>
      <color indexed="8"/>
      <name val="Arial"/>
      <family val="2"/>
    </font>
    <font>
      <sz val="12"/>
      <color rgb="FF000000"/>
      <name val="Calibri"/>
      <family val="2"/>
    </font>
    <font>
      <sz val="12"/>
      <color rgb="FF000000"/>
      <name val="Calibri"/>
      <family val="2"/>
      <charset val="1"/>
    </font>
    <font>
      <sz val="12"/>
      <name val="Calibri"/>
      <family val="2"/>
    </font>
    <font>
      <sz val="12"/>
      <name val="Calibri"/>
      <family val="2"/>
      <charset val="1"/>
    </font>
    <font>
      <b/>
      <sz val="11"/>
      <name val="Arial"/>
      <family val="2"/>
    </font>
  </fonts>
  <fills count="7">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theme="8" tint="0.79998168889431442"/>
        <bgColor indexed="64"/>
      </patternFill>
    </fill>
    <fill>
      <patternFill patternType="solid">
        <fgColor rgb="FF99FFCC"/>
        <bgColor indexed="64"/>
      </patternFill>
    </fill>
    <fill>
      <patternFill patternType="solid">
        <fgColor theme="0" tint="-0.34998626667073579"/>
        <bgColor indexed="64"/>
      </patternFill>
    </fill>
  </fills>
  <borders count="13">
    <border>
      <left/>
      <right/>
      <top/>
      <bottom/>
      <diagonal/>
    </border>
    <border>
      <left style="thin">
        <color auto="1"/>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auto="1"/>
      </left>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medium">
        <color auto="1"/>
      </bottom>
      <diagonal/>
    </border>
  </borders>
  <cellStyleXfs count="2">
    <xf numFmtId="0" fontId="0" fillId="0" borderId="0"/>
    <xf numFmtId="0" fontId="1" fillId="0" borderId="0"/>
  </cellStyleXfs>
  <cellXfs count="48">
    <xf numFmtId="0" fontId="0" fillId="0" borderId="0" xfId="0"/>
    <xf numFmtId="0" fontId="1" fillId="0" borderId="0" xfId="1"/>
    <xf numFmtId="2" fontId="1" fillId="0" borderId="0" xfId="1" applyNumberFormat="1"/>
    <xf numFmtId="0" fontId="4" fillId="0" borderId="0" xfId="1" applyFont="1"/>
    <xf numFmtId="0" fontId="6" fillId="0" borderId="0" xfId="1" applyFont="1"/>
    <xf numFmtId="0" fontId="4" fillId="0" borderId="0" xfId="1" applyFont="1" applyAlignment="1">
      <alignment vertical="center" wrapText="1"/>
    </xf>
    <xf numFmtId="0" fontId="1" fillId="0" borderId="1" xfId="1" applyBorder="1"/>
    <xf numFmtId="0" fontId="4" fillId="2" borderId="3"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5" xfId="1" applyFont="1" applyFill="1" applyBorder="1" applyAlignment="1">
      <alignment horizontal="center" vertical="center" wrapText="1"/>
    </xf>
    <xf numFmtId="49" fontId="8" fillId="0" borderId="0" xfId="1" applyNumberFormat="1" applyFont="1" applyAlignment="1">
      <alignment horizontal="center" vertical="center"/>
    </xf>
    <xf numFmtId="0" fontId="1" fillId="3" borderId="0" xfId="1" applyFill="1"/>
    <xf numFmtId="49" fontId="8" fillId="0" borderId="0" xfId="1" applyNumberFormat="1" applyFont="1" applyAlignment="1">
      <alignment horizontal="center"/>
    </xf>
    <xf numFmtId="0" fontId="9" fillId="0" borderId="5"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7" xfId="1" applyFont="1" applyBorder="1" applyAlignment="1">
      <alignment vertical="center"/>
    </xf>
    <xf numFmtId="0" fontId="4" fillId="0" borderId="8" xfId="1" applyFont="1" applyBorder="1" applyAlignment="1">
      <alignment vertical="center"/>
    </xf>
    <xf numFmtId="49" fontId="1" fillId="0" borderId="4" xfId="1" applyNumberFormat="1" applyBorder="1" applyAlignment="1">
      <alignment horizontal="center" vertical="center"/>
    </xf>
    <xf numFmtId="0" fontId="10" fillId="0" borderId="4" xfId="0" applyFont="1" applyBorder="1" applyAlignment="1">
      <alignment horizontal="left" vertical="center" wrapText="1"/>
    </xf>
    <xf numFmtId="0" fontId="11" fillId="0" borderId="4" xfId="0" applyFont="1" applyBorder="1" applyAlignment="1">
      <alignment horizontal="center" vertical="center" wrapText="1"/>
    </xf>
    <xf numFmtId="1" fontId="1" fillId="5" borderId="4" xfId="1" applyNumberFormat="1" applyFill="1" applyBorder="1" applyAlignment="1">
      <alignment horizontal="center" vertical="center"/>
    </xf>
    <xf numFmtId="164" fontId="1" fillId="3" borderId="4" xfId="1" applyNumberFormat="1" applyFill="1" applyBorder="1" applyAlignment="1">
      <alignment horizontal="center" vertical="center" wrapText="1"/>
    </xf>
    <xf numFmtId="0" fontId="10" fillId="0" borderId="4" xfId="0" applyFont="1" applyBorder="1" applyAlignment="1">
      <alignment vertical="center" wrapText="1"/>
    </xf>
    <xf numFmtId="0" fontId="12" fillId="0" borderId="4" xfId="0" applyFont="1" applyBorder="1" applyAlignment="1">
      <alignment vertical="center" wrapText="1"/>
    </xf>
    <xf numFmtId="0" fontId="13" fillId="0" borderId="4" xfId="0" applyFont="1" applyBorder="1" applyAlignment="1">
      <alignment horizontal="center" vertical="center" wrapText="1"/>
    </xf>
    <xf numFmtId="1" fontId="1" fillId="6" borderId="4" xfId="1" applyNumberFormat="1" applyFill="1" applyBorder="1" applyAlignment="1">
      <alignment horizontal="center" vertical="center"/>
    </xf>
    <xf numFmtId="164" fontId="1" fillId="6" borderId="4" xfId="1" applyNumberFormat="1" applyFill="1" applyBorder="1" applyAlignment="1">
      <alignment horizontal="center" vertical="center" wrapText="1"/>
    </xf>
    <xf numFmtId="49" fontId="8" fillId="0" borderId="9" xfId="1" applyNumberFormat="1" applyFont="1" applyBorder="1" applyAlignment="1">
      <alignment horizontal="center" vertical="center"/>
    </xf>
    <xf numFmtId="0" fontId="1" fillId="0" borderId="0" xfId="1" applyAlignment="1">
      <alignment horizontal="left" vertical="center"/>
    </xf>
    <xf numFmtId="164" fontId="4" fillId="0" borderId="12" xfId="1" applyNumberFormat="1" applyFont="1" applyBorder="1" applyAlignment="1">
      <alignment horizontal="center" vertical="center"/>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49" fontId="9" fillId="4" borderId="1" xfId="1" applyNumberFormat="1" applyFont="1" applyFill="1" applyBorder="1" applyAlignment="1">
      <alignment horizontal="center"/>
    </xf>
    <xf numFmtId="49" fontId="9" fillId="4" borderId="0" xfId="1" applyNumberFormat="1" applyFont="1" applyFill="1" applyAlignment="1">
      <alignment horizontal="center"/>
    </xf>
    <xf numFmtId="0" fontId="14" fillId="0" borderId="10" xfId="1" applyFont="1" applyBorder="1" applyAlignment="1">
      <alignment horizontal="center" vertical="center"/>
    </xf>
    <xf numFmtId="0" fontId="14" fillId="0" borderId="11" xfId="1" applyFont="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wrapText="1"/>
    </xf>
    <xf numFmtId="0" fontId="3" fillId="0" borderId="0" xfId="1" applyFont="1" applyAlignment="1">
      <alignment horizontal="center" vertical="center" wrapText="1"/>
    </xf>
    <xf numFmtId="0" fontId="4" fillId="0" borderId="0" xfId="1" applyFont="1" applyAlignment="1">
      <alignment horizontal="left" wrapText="1"/>
    </xf>
    <xf numFmtId="0" fontId="4" fillId="0" borderId="0" xfId="1" applyFont="1" applyAlignment="1">
      <alignment horizontal="left"/>
    </xf>
    <xf numFmtId="0" fontId="4" fillId="0" borderId="0" xfId="1" applyFont="1" applyAlignment="1">
      <alignment horizontal="left" vertical="center" wrapText="1"/>
    </xf>
    <xf numFmtId="164" fontId="1" fillId="3" borderId="4" xfId="1" applyNumberFormat="1" applyFill="1" applyBorder="1" applyAlignment="1" applyProtection="1">
      <alignment horizontal="center" vertical="center"/>
      <protection locked="0"/>
    </xf>
    <xf numFmtId="164" fontId="1" fillId="6" borderId="4" xfId="1" applyNumberFormat="1" applyFill="1" applyBorder="1" applyAlignment="1" applyProtection="1">
      <alignment horizontal="center" vertical="center"/>
      <protection locked="0"/>
    </xf>
    <xf numFmtId="0" fontId="1" fillId="0" borderId="0" xfId="1" applyProtection="1">
      <protection locked="0"/>
    </xf>
    <xf numFmtId="0" fontId="2" fillId="0" borderId="0" xfId="1" applyFont="1" applyProtection="1">
      <protection locked="0"/>
    </xf>
    <xf numFmtId="2" fontId="1" fillId="0" borderId="0" xfId="1" applyNumberFormat="1" applyProtection="1">
      <protection locked="0"/>
    </xf>
  </cellXfs>
  <cellStyles count="2">
    <cellStyle name="Normal" xfId="0" builtinId="0"/>
    <cellStyle name="Normal 2" xfId="1" xr:uid="{9E1E4B2E-C263-4C5F-AC5A-D0E46C9104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F8495-2041-48F7-BDCA-D6FC49E33408}">
  <sheetPr>
    <pageSetUpPr fitToPage="1"/>
  </sheetPr>
  <dimension ref="A1:H25"/>
  <sheetViews>
    <sheetView tabSelected="1" view="pageBreakPreview" zoomScaleNormal="90" zoomScaleSheetLayoutView="100" workbookViewId="0">
      <selection sqref="A1:XFD1"/>
    </sheetView>
  </sheetViews>
  <sheetFormatPr baseColWidth="10" defaultColWidth="11.42578125" defaultRowHeight="12.75" x14ac:dyDescent="0.2"/>
  <cols>
    <col min="1" max="1" width="11.5703125" style="1" bestFit="1" customWidth="1"/>
    <col min="2" max="2" width="57.140625" style="1" customWidth="1"/>
    <col min="3" max="3" width="11.5703125" style="1" customWidth="1"/>
    <col min="4" max="4" width="12" style="1" customWidth="1"/>
    <col min="5" max="5" width="12.28515625" style="1" customWidth="1"/>
    <col min="6" max="6" width="13.7109375" style="1" bestFit="1" customWidth="1"/>
    <col min="7" max="7" width="27.7109375" style="1" customWidth="1"/>
    <col min="8" max="16384" width="11.42578125" style="1"/>
  </cols>
  <sheetData>
    <row r="1" spans="1:8" s="45" customFormat="1" ht="15.75" x14ac:dyDescent="0.25">
      <c r="B1" s="46"/>
      <c r="C1" s="46"/>
      <c r="D1" s="47"/>
      <c r="E1" s="47"/>
      <c r="F1" s="47"/>
    </row>
    <row r="2" spans="1:8" ht="18" customHeight="1" x14ac:dyDescent="0.2">
      <c r="A2" s="37" t="s">
        <v>0</v>
      </c>
      <c r="B2" s="37"/>
      <c r="C2" s="37"/>
      <c r="D2" s="37"/>
      <c r="E2" s="37"/>
      <c r="F2" s="37"/>
      <c r="G2" s="37"/>
    </row>
    <row r="3" spans="1:8" ht="15.75" customHeight="1" x14ac:dyDescent="0.2">
      <c r="A3" s="37"/>
      <c r="B3" s="37"/>
      <c r="C3" s="37"/>
      <c r="D3" s="37"/>
      <c r="E3" s="37"/>
      <c r="F3" s="37"/>
      <c r="G3" s="37"/>
    </row>
    <row r="4" spans="1:8" ht="56.25" customHeight="1" x14ac:dyDescent="0.2">
      <c r="A4" s="38" t="s">
        <v>1</v>
      </c>
      <c r="B4" s="38"/>
      <c r="C4" s="38"/>
      <c r="D4" s="38"/>
      <c r="E4" s="38"/>
      <c r="F4" s="38"/>
      <c r="G4" s="38"/>
    </row>
    <row r="5" spans="1:8" ht="33.75" customHeight="1" x14ac:dyDescent="0.2">
      <c r="A5" s="39" t="s">
        <v>2</v>
      </c>
      <c r="B5" s="39"/>
      <c r="C5" s="39"/>
      <c r="D5" s="39"/>
      <c r="E5" s="39"/>
      <c r="F5" s="39"/>
      <c r="G5" s="39"/>
    </row>
    <row r="6" spans="1:8" x14ac:dyDescent="0.2">
      <c r="B6" s="3"/>
      <c r="C6" s="3"/>
      <c r="D6" s="2"/>
      <c r="E6" s="2"/>
      <c r="F6" s="2"/>
    </row>
    <row r="7" spans="1:8" x14ac:dyDescent="0.2">
      <c r="B7" s="4" t="s">
        <v>3</v>
      </c>
      <c r="C7" s="4"/>
      <c r="D7" s="2"/>
      <c r="E7" s="2"/>
      <c r="F7" s="2"/>
    </row>
    <row r="8" spans="1:8" ht="28.5" customHeight="1" x14ac:dyDescent="0.2">
      <c r="B8" s="40" t="s">
        <v>4</v>
      </c>
      <c r="C8" s="41"/>
      <c r="D8" s="41"/>
      <c r="E8" s="41"/>
      <c r="F8" s="41"/>
      <c r="G8" s="41"/>
    </row>
    <row r="9" spans="1:8" ht="18.75" customHeight="1" x14ac:dyDescent="0.2">
      <c r="B9" s="42" t="s">
        <v>5</v>
      </c>
      <c r="C9" s="42"/>
      <c r="D9" s="42"/>
      <c r="E9" s="42"/>
      <c r="F9" s="42"/>
      <c r="G9" s="42"/>
    </row>
    <row r="10" spans="1:8" x14ac:dyDescent="0.2">
      <c r="B10" s="42" t="s">
        <v>6</v>
      </c>
      <c r="C10" s="42"/>
      <c r="D10" s="42"/>
      <c r="E10" s="42"/>
      <c r="F10" s="42"/>
      <c r="G10" s="42"/>
      <c r="H10" s="42"/>
    </row>
    <row r="11" spans="1:8" ht="30.75" customHeight="1" x14ac:dyDescent="0.2">
      <c r="B11" s="5" t="s">
        <v>7</v>
      </c>
      <c r="C11" s="5"/>
      <c r="D11" s="2"/>
      <c r="E11" s="2"/>
      <c r="F11" s="2"/>
      <c r="H11" s="6"/>
    </row>
    <row r="12" spans="1:8" ht="38.25" x14ac:dyDescent="0.2">
      <c r="A12" s="31" t="s">
        <v>8</v>
      </c>
      <c r="B12" s="32"/>
      <c r="C12" s="7" t="s">
        <v>9</v>
      </c>
      <c r="D12" s="8" t="s">
        <v>10</v>
      </c>
      <c r="E12" s="8" t="s">
        <v>11</v>
      </c>
      <c r="F12" s="9" t="s">
        <v>12</v>
      </c>
      <c r="G12" s="8" t="s">
        <v>13</v>
      </c>
    </row>
    <row r="13" spans="1:8" ht="12.75" customHeight="1" x14ac:dyDescent="0.2">
      <c r="A13" s="10"/>
      <c r="D13" s="11"/>
      <c r="E13" s="11"/>
      <c r="F13" s="11"/>
      <c r="G13" s="11"/>
    </row>
    <row r="14" spans="1:8" ht="11.25" customHeight="1" x14ac:dyDescent="0.2">
      <c r="A14" s="33" t="s">
        <v>14</v>
      </c>
      <c r="B14" s="34"/>
      <c r="C14" s="34"/>
      <c r="D14" s="34"/>
      <c r="E14" s="34"/>
      <c r="F14" s="34"/>
      <c r="G14" s="34"/>
    </row>
    <row r="15" spans="1:8" ht="15" customHeight="1" x14ac:dyDescent="0.2">
      <c r="A15" s="12"/>
      <c r="D15" s="11"/>
      <c r="E15" s="11"/>
      <c r="F15" s="11"/>
      <c r="G15" s="11"/>
    </row>
    <row r="16" spans="1:8" ht="15" customHeight="1" x14ac:dyDescent="0.2">
      <c r="A16" s="13" t="s">
        <v>15</v>
      </c>
      <c r="B16" s="14" t="s">
        <v>16</v>
      </c>
      <c r="C16" s="15"/>
      <c r="D16" s="16"/>
      <c r="E16" s="16"/>
      <c r="F16" s="16"/>
      <c r="G16" s="17"/>
    </row>
    <row r="17" spans="1:7" ht="15.75" x14ac:dyDescent="0.2">
      <c r="A17" s="18" t="s">
        <v>17</v>
      </c>
      <c r="B17" s="19" t="s">
        <v>18</v>
      </c>
      <c r="C17" s="20" t="s">
        <v>19</v>
      </c>
      <c r="D17" s="43"/>
      <c r="E17" s="21">
        <v>160</v>
      </c>
      <c r="F17" s="22">
        <f>D17*E17</f>
        <v>0</v>
      </c>
      <c r="G17" s="22">
        <f>F17*1.2</f>
        <v>0</v>
      </c>
    </row>
    <row r="18" spans="1:7" ht="15.75" x14ac:dyDescent="0.2">
      <c r="A18" s="18" t="s">
        <v>20</v>
      </c>
      <c r="B18" s="23" t="s">
        <v>21</v>
      </c>
      <c r="C18" s="20" t="s">
        <v>22</v>
      </c>
      <c r="D18" s="43"/>
      <c r="E18" s="21">
        <v>80</v>
      </c>
      <c r="F18" s="22">
        <f t="shared" ref="F18:F23" si="0">D18*E18</f>
        <v>0</v>
      </c>
      <c r="G18" s="22">
        <f t="shared" ref="G18:G23" si="1">F18*1.2</f>
        <v>0</v>
      </c>
    </row>
    <row r="19" spans="1:7" ht="15" customHeight="1" x14ac:dyDescent="0.2">
      <c r="A19" s="18" t="s">
        <v>23</v>
      </c>
      <c r="B19" s="23" t="s">
        <v>24</v>
      </c>
      <c r="C19" s="20" t="s">
        <v>19</v>
      </c>
      <c r="D19" s="43"/>
      <c r="E19" s="21">
        <v>2400</v>
      </c>
      <c r="F19" s="22">
        <f t="shared" si="0"/>
        <v>0</v>
      </c>
      <c r="G19" s="22">
        <f t="shared" si="1"/>
        <v>0</v>
      </c>
    </row>
    <row r="20" spans="1:7" ht="15" customHeight="1" x14ac:dyDescent="0.2">
      <c r="A20" s="18" t="s">
        <v>25</v>
      </c>
      <c r="B20" s="24" t="s">
        <v>26</v>
      </c>
      <c r="C20" s="25" t="s">
        <v>19</v>
      </c>
      <c r="D20" s="44"/>
      <c r="E20" s="26">
        <v>80</v>
      </c>
      <c r="F20" s="27">
        <f t="shared" si="0"/>
        <v>0</v>
      </c>
      <c r="G20" s="27">
        <f t="shared" si="1"/>
        <v>0</v>
      </c>
    </row>
    <row r="21" spans="1:7" ht="15" customHeight="1" x14ac:dyDescent="0.2">
      <c r="A21" s="18" t="s">
        <v>27</v>
      </c>
      <c r="B21" s="23" t="s">
        <v>28</v>
      </c>
      <c r="C21" s="20" t="s">
        <v>19</v>
      </c>
      <c r="D21" s="44"/>
      <c r="E21" s="26">
        <v>800</v>
      </c>
      <c r="F21" s="27">
        <f t="shared" si="0"/>
        <v>0</v>
      </c>
      <c r="G21" s="27">
        <f t="shared" si="1"/>
        <v>0</v>
      </c>
    </row>
    <row r="22" spans="1:7" ht="15" customHeight="1" x14ac:dyDescent="0.2">
      <c r="A22" s="18" t="s">
        <v>29</v>
      </c>
      <c r="B22" s="23" t="s">
        <v>30</v>
      </c>
      <c r="C22" s="20" t="s">
        <v>19</v>
      </c>
      <c r="D22" s="43"/>
      <c r="E22" s="21">
        <v>320</v>
      </c>
      <c r="F22" s="22">
        <f t="shared" si="0"/>
        <v>0</v>
      </c>
      <c r="G22" s="22">
        <f t="shared" si="1"/>
        <v>0</v>
      </c>
    </row>
    <row r="23" spans="1:7" ht="15" customHeight="1" x14ac:dyDescent="0.2">
      <c r="A23" s="18" t="s">
        <v>31</v>
      </c>
      <c r="B23" s="23" t="s">
        <v>32</v>
      </c>
      <c r="C23" s="20" t="s">
        <v>22</v>
      </c>
      <c r="D23" s="43"/>
      <c r="E23" s="21">
        <v>80</v>
      </c>
      <c r="F23" s="22">
        <f t="shared" si="0"/>
        <v>0</v>
      </c>
      <c r="G23" s="22">
        <f t="shared" si="1"/>
        <v>0</v>
      </c>
    </row>
    <row r="24" spans="1:7" ht="15" customHeight="1" thickBot="1" x14ac:dyDescent="0.25">
      <c r="A24" s="28"/>
      <c r="B24" s="29"/>
      <c r="C24" s="29"/>
      <c r="D24" s="11"/>
      <c r="E24" s="11"/>
      <c r="F24" s="11"/>
      <c r="G24" s="11"/>
    </row>
    <row r="25" spans="1:7" ht="15.75" thickBot="1" x14ac:dyDescent="0.25">
      <c r="D25" s="35" t="s">
        <v>33</v>
      </c>
      <c r="E25" s="36"/>
      <c r="F25" s="30">
        <f>SUM(F17:F23)</f>
        <v>0</v>
      </c>
      <c r="G25" s="30">
        <f>SUM(G17:G23)</f>
        <v>0</v>
      </c>
    </row>
  </sheetData>
  <sheetProtection algorithmName="SHA-512" hashValue="6XlHJcZfGLmOjhyRXAyTWKY0ejUhSsakI6k979raSGcxy/Aot6Jjb78rHyq5zuQc+P44cO/AVPtH84L257TswA==" saltValue="4+zpROuO8ZeVfhNLQT8wQw==" spinCount="100000" sheet="1" objects="1" scenarios="1" selectLockedCells="1"/>
  <mergeCells count="9">
    <mergeCell ref="A12:B12"/>
    <mergeCell ref="A14:G14"/>
    <mergeCell ref="D25:E25"/>
    <mergeCell ref="A2:G3"/>
    <mergeCell ref="A4:G4"/>
    <mergeCell ref="A5:G5"/>
    <mergeCell ref="B8:G8"/>
    <mergeCell ref="B9:G9"/>
    <mergeCell ref="B10:H10"/>
  </mergeCells>
  <pageMargins left="0.25" right="0.25" top="0.75" bottom="0.75" header="0.3" footer="0.3"/>
  <pageSetup paperSize="9" scale="9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5 - Audit FEF et DGM</vt:lpstr>
      <vt:lpstr>'Lot 5 - Audit FEF et DGM'!Zone_d_impression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MOUTTAPA Maria</dc:creator>
  <cp:lastModifiedBy>MOUTTAPA Maria</cp:lastModifiedBy>
  <dcterms:created xsi:type="dcterms:W3CDTF">2026-02-25T15:29:53Z</dcterms:created>
  <dcterms:modified xsi:type="dcterms:W3CDTF">2026-03-03T14:06:26Z</dcterms:modified>
</cp:coreProperties>
</file>