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E7009164-5516-4E6D-8C8C-92FFEF3CBD17}" xr6:coauthVersionLast="47" xr6:coauthVersionMax="47" xr10:uidLastSave="{00000000-0000-0000-0000-000000000000}"/>
  <bookViews>
    <workbookView xWindow="-120" yWindow="-120" windowWidth="29040" windowHeight="15360" xr2:uid="{C60F421C-EBE5-4913-8752-395FB062955C}"/>
  </bookViews>
  <sheets>
    <sheet name="Lot 2 - Evaluation" sheetId="1" r:id="rId1"/>
  </sheets>
  <definedNames>
    <definedName name="_xlnm.Print_Area" localSheetId="0">'Lot 2 - Evaluation'!$A$2:$G$32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0" i="1" l="1"/>
  <c r="G30" i="1" s="1"/>
  <c r="F29" i="1"/>
  <c r="G29" i="1" s="1"/>
  <c r="F28" i="1"/>
  <c r="G28" i="1" s="1"/>
  <c r="F27" i="1"/>
  <c r="G27" i="1" s="1"/>
  <c r="F26" i="1"/>
  <c r="G26" i="1" s="1"/>
  <c r="F25" i="1"/>
  <c r="G25" i="1" s="1"/>
  <c r="F24" i="1"/>
  <c r="G24" i="1" s="1"/>
  <c r="F23" i="1"/>
  <c r="G23" i="1" s="1"/>
  <c r="F22" i="1"/>
  <c r="G22" i="1" s="1"/>
  <c r="F21" i="1"/>
  <c r="G21" i="1" s="1"/>
  <c r="F20" i="1"/>
  <c r="G20" i="1" s="1"/>
  <c r="F19" i="1"/>
  <c r="G19" i="1" s="1"/>
  <c r="F18" i="1"/>
  <c r="G18" i="1" s="1"/>
  <c r="F17" i="1"/>
  <c r="G17" i="1" s="1"/>
  <c r="G32" i="1" l="1"/>
  <c r="F32" i="1"/>
</calcChain>
</file>

<file path=xl/sharedStrings.xml><?xml version="1.0" encoding="utf-8"?>
<sst xmlns="http://schemas.openxmlformats.org/spreadsheetml/2006/main" count="60" uniqueCount="48">
  <si>
    <t>MINISTERE DE L'EUROPE ET DES AFFAIRES ETRANGERES</t>
  </si>
  <si>
    <t>MARCHE N°25047 AYANT POUR OBJET les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le Fonds Equipe France (FEF), la DCT-CIV et d’autres services de la Direction générale de la mondialisation (DGM) du Ministère de l’Europe et des Affaires étrangères (MEAE).</t>
  </si>
  <si>
    <t>DETAIL QUANTITATIF ESTIMATIF</t>
  </si>
  <si>
    <t xml:space="preserve">Nota Bene: </t>
  </si>
  <si>
    <r>
      <t xml:space="preserve">Les montants indiqués doivent être strictement identiques à ceux du BPU et arrondis 2 chiffres après la virgule. De plus, aucune modification de la trame du document ou </t>
    </r>
    <r>
      <rPr>
        <b/>
        <sz val="10"/>
        <color rgb="FFFF0000"/>
        <rFont val="Arial"/>
        <family val="2"/>
      </rPr>
      <t>des quantités indiquées</t>
    </r>
    <r>
      <rPr>
        <b/>
        <sz val="10"/>
        <rFont val="Arial"/>
        <family val="2"/>
      </rPr>
      <t xml:space="preserve"> n'est permise. </t>
    </r>
  </si>
  <si>
    <r>
      <t>Les quantités indiquées,</t>
    </r>
    <r>
      <rPr>
        <b/>
        <sz val="10"/>
        <color rgb="FF0070C0"/>
        <rFont val="Arial"/>
        <family val="2"/>
      </rPr>
      <t xml:space="preserve"> pour 4 ans</t>
    </r>
    <r>
      <rPr>
        <b/>
        <sz val="10"/>
        <rFont val="Arial"/>
        <family val="2"/>
      </rPr>
      <t xml:space="preserve">, sont purement estimatives et n'engagent en rien le Ministère. </t>
    </r>
  </si>
  <si>
    <t>Le candidat devra renseigner la colone F (Prix TTC) ligne par ligne, dans la mesure où des taux variables de TVA peuvent éventuellement s'appliquer.</t>
  </si>
  <si>
    <t xml:space="preserve"> </t>
  </si>
  <si>
    <t>DESIGNATION DE LA PRESTATION DANS LE BPU</t>
  </si>
  <si>
    <t>Unité</t>
  </si>
  <si>
    <t>Prix unitaire en Euros HT</t>
  </si>
  <si>
    <t>Quantités</t>
  </si>
  <si>
    <t>Prix total en Euros HT</t>
  </si>
  <si>
    <t>Prix total en Euros TTC</t>
  </si>
  <si>
    <t xml:space="preserve"> PRESTATIONS PAR UNITES D'ŒUVRE</t>
  </si>
  <si>
    <t>N° UO</t>
  </si>
  <si>
    <t>Désignation de la prestation</t>
  </si>
  <si>
    <t>n°1</t>
  </si>
  <si>
    <t>PHASE 1 - Cadrage:  réunion de lancement</t>
  </si>
  <si>
    <t>forfaitaire</t>
  </si>
  <si>
    <t>n°2</t>
  </si>
  <si>
    <t>PHASE 1 - Cadrage: revue documentaire et entretiens de cadrage</t>
  </si>
  <si>
    <t>jour</t>
  </si>
  <si>
    <t>n°3</t>
  </si>
  <si>
    <t>PHASE 1 - Cadrage: rédaction d'une note de cadrage</t>
  </si>
  <si>
    <t>n°4</t>
  </si>
  <si>
    <t>PHASE 1 - Cadrage: réunion de cadrage avec le commanditaire</t>
  </si>
  <si>
    <t>n°5</t>
  </si>
  <si>
    <t>PHASE 2 - Collecte de données: analyse détaillée des projets et du contexte</t>
  </si>
  <si>
    <t>n°6</t>
  </si>
  <si>
    <t>PHASE 2 - Collecte de données: entretiens à distance ou en France</t>
  </si>
  <si>
    <t>n°7</t>
  </si>
  <si>
    <t>PHASE 2 - Collecte de données: préparation de la mission terrain</t>
  </si>
  <si>
    <t>n°8</t>
  </si>
  <si>
    <t>PHASE 2 - Collecte de données: mission sur le terrain</t>
  </si>
  <si>
    <t>n°9</t>
  </si>
  <si>
    <t>PHASE 2 - Collecte de données:  rédaction d'un rapport intermédiaire</t>
  </si>
  <si>
    <t>n°10</t>
  </si>
  <si>
    <t>PHASE 2 - Collecte de données: réunion sur le rapport intermédiaire avec le commanditaire</t>
  </si>
  <si>
    <t>n°11</t>
  </si>
  <si>
    <t>PHASE 3 - Finalisation et capitalisation: Finalisation de l’analyse et des conclusions et recommandations</t>
  </si>
  <si>
    <t>n°12</t>
  </si>
  <si>
    <t>PHASE 3 - Finalisation et capitalisation: Rédaction d’un rapport final d’évaluation</t>
  </si>
  <si>
    <t>n°13</t>
  </si>
  <si>
    <t>PHASE 3 - Finalisation et capitalisation: Réunion avec le commanditaire pour valider le rapport final</t>
  </si>
  <si>
    <t>n°14</t>
  </si>
  <si>
    <t>PHASE 3 - Finalisation et capitalisation: Réunion de présentation et restitution du rapport d’évaluation ou atelier de capitalisation</t>
  </si>
  <si>
    <t>TOTAL DU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</si>
</sst>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10"/>
      <name val="Arial"/>
      <family val="2"/>
    </font>
    <font>
      <b/>
      <sz val="12"/>
      <name val="Arial"/>
      <family val="2"/>
    </font>
    <font>
      <b/>
      <sz val="14"/>
      <name val="Arial"/>
      <family val="2"/>
    </font>
    <font>
      <b/>
      <sz val="10"/>
      <name val="Arial"/>
      <family val="2"/>
    </font>
    <font>
      <b/>
      <u/>
      <sz val="10"/>
      <name val="Arial"/>
      <family val="2"/>
    </font>
    <font>
      <b/>
      <sz val="10"/>
      <color rgb="FFFF0000"/>
      <name val="Arial"/>
      <family val="2"/>
    </font>
    <font>
      <b/>
      <sz val="10"/>
      <color rgb="FF0070C0"/>
      <name val="Arial"/>
      <family val="2"/>
    </font>
    <font>
      <sz val="10"/>
      <color indexed="8"/>
      <name val="Arial"/>
      <family val="2"/>
    </font>
    <font>
      <b/>
      <sz val="10"/>
      <color indexed="8"/>
      <name val="Arial"/>
      <family val="2"/>
    </font>
    <font>
      <sz val="12"/>
      <color rgb="FF000000"/>
      <name val="Calibri"/>
      <family val="2"/>
    </font>
    <font>
      <b/>
      <sz val="11"/>
      <name val="Arial"/>
      <family val="2"/>
    </font>
  </fonts>
  <fills count="7">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99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0" borderId="0"/>
  </cellStyleXfs>
  <cellXfs count="45">
    <xf numFmtId="0" fontId="0" fillId="0" borderId="0" xfId="0"/>
    <xf numFmtId="0" fontId="1" fillId="0" borderId="0" xfId="1"/>
    <xf numFmtId="0" fontId="2" fillId="0" borderId="0" xfId="1" applyFont="1"/>
    <xf numFmtId="2" fontId="1" fillId="0" borderId="0" xfId="1" applyNumberFormat="1"/>
    <xf numFmtId="0" fontId="4" fillId="0" borderId="0" xfId="1" applyFont="1"/>
    <xf numFmtId="0" fontId="5" fillId="0" borderId="0" xfId="1" applyFont="1"/>
    <xf numFmtId="0" fontId="4" fillId="0" borderId="0" xfId="1" applyFont="1" applyAlignment="1">
      <alignment horizontal="left" vertical="center"/>
    </xf>
    <xf numFmtId="0" fontId="4" fillId="0" borderId="0" xfId="1" applyFont="1" applyAlignment="1">
      <alignment horizontal="left" vertical="center" wrapText="1"/>
    </xf>
    <xf numFmtId="0" fontId="4" fillId="0" borderId="0" xfId="1" applyFont="1" applyAlignment="1">
      <alignment vertical="center" wrapText="1"/>
    </xf>
    <xf numFmtId="0" fontId="1" fillId="0" borderId="2" xfId="1" applyBorder="1"/>
    <xf numFmtId="0" fontId="4" fillId="2" borderId="4" xfId="1" applyFont="1" applyFill="1" applyBorder="1" applyAlignment="1">
      <alignment horizontal="center" vertical="center" wrapText="1"/>
    </xf>
    <xf numFmtId="0" fontId="4" fillId="2" borderId="1" xfId="1" applyFont="1" applyFill="1" applyBorder="1" applyAlignment="1">
      <alignment horizontal="center" vertical="center" wrapText="1"/>
    </xf>
    <xf numFmtId="49" fontId="8" fillId="0" borderId="0" xfId="1" applyNumberFormat="1" applyFont="1" applyAlignment="1">
      <alignment horizontal="center" vertical="center"/>
    </xf>
    <xf numFmtId="0" fontId="1" fillId="3" borderId="0" xfId="1" applyFill="1"/>
    <xf numFmtId="49" fontId="8" fillId="0" borderId="0" xfId="1" applyNumberFormat="1" applyFont="1" applyAlignment="1">
      <alignment horizontal="center"/>
    </xf>
    <xf numFmtId="0" fontId="9"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49" fontId="1" fillId="0" borderId="1" xfId="1" applyNumberFormat="1" applyBorder="1" applyAlignment="1">
      <alignment horizontal="center" vertical="center"/>
    </xf>
    <xf numFmtId="0" fontId="10" fillId="0" borderId="1" xfId="0" applyFont="1" applyBorder="1" applyAlignment="1">
      <alignment vertical="center" wrapText="1"/>
    </xf>
    <xf numFmtId="0" fontId="1" fillId="0" borderId="1" xfId="1" applyBorder="1" applyAlignment="1">
      <alignment horizontal="left" vertical="center" wrapText="1"/>
    </xf>
    <xf numFmtId="1" fontId="1" fillId="5" borderId="1" xfId="1" applyNumberFormat="1" applyFill="1" applyBorder="1" applyAlignment="1">
      <alignment horizontal="center" vertical="center"/>
    </xf>
    <xf numFmtId="164" fontId="1" fillId="3" borderId="1" xfId="1" applyNumberFormat="1" applyFill="1" applyBorder="1" applyAlignment="1">
      <alignment horizontal="center" vertical="center" wrapText="1"/>
    </xf>
    <xf numFmtId="0" fontId="10" fillId="0" borderId="9" xfId="0" applyFont="1" applyBorder="1" applyAlignment="1">
      <alignment horizontal="left" vertical="center" wrapText="1"/>
    </xf>
    <xf numFmtId="1" fontId="1" fillId="6" borderId="1" xfId="1" applyNumberFormat="1" applyFill="1" applyBorder="1" applyAlignment="1">
      <alignment horizontal="center" vertical="center"/>
    </xf>
    <xf numFmtId="164" fontId="1" fillId="6" borderId="1" xfId="1" applyNumberFormat="1" applyFill="1" applyBorder="1" applyAlignment="1">
      <alignment horizontal="center" vertical="center" wrapText="1"/>
    </xf>
    <xf numFmtId="3" fontId="1" fillId="5" borderId="1" xfId="1" applyNumberFormat="1" applyFill="1" applyBorder="1" applyAlignment="1">
      <alignment horizontal="center" vertical="center"/>
    </xf>
    <xf numFmtId="49" fontId="8" fillId="0" borderId="10" xfId="1" applyNumberFormat="1" applyFont="1" applyBorder="1" applyAlignment="1">
      <alignment horizontal="center" vertical="center"/>
    </xf>
    <xf numFmtId="0" fontId="1" fillId="0" borderId="0" xfId="1" applyAlignment="1">
      <alignment horizontal="left" vertical="center"/>
    </xf>
    <xf numFmtId="164" fontId="4" fillId="0" borderId="13" xfId="1" applyNumberFormat="1" applyFont="1" applyBorder="1" applyAlignment="1">
      <alignment horizontal="center" vertical="center"/>
    </xf>
    <xf numFmtId="49" fontId="9" fillId="4" borderId="2" xfId="1" applyNumberFormat="1" applyFont="1" applyFill="1" applyBorder="1" applyAlignment="1">
      <alignment horizontal="center"/>
    </xf>
    <xf numFmtId="49" fontId="9" fillId="4" borderId="0" xfId="1" applyNumberFormat="1" applyFont="1" applyFill="1" applyAlignment="1">
      <alignment horizont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3" fillId="0" borderId="1" xfId="1" applyFont="1" applyBorder="1" applyAlignment="1">
      <alignment horizontal="center" vertical="center" wrapText="1"/>
    </xf>
    <xf numFmtId="0" fontId="4" fillId="0" borderId="0" xfId="1" applyFont="1" applyAlignment="1">
      <alignment horizontal="left"/>
    </xf>
    <xf numFmtId="0" fontId="4" fillId="0" borderId="0" xfId="1" applyFont="1" applyAlignment="1">
      <alignment horizontal="left"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164" fontId="1" fillId="3" borderId="1" xfId="1" applyNumberFormat="1" applyFill="1" applyBorder="1" applyAlignment="1" applyProtection="1">
      <alignment horizontal="center" vertical="center"/>
      <protection locked="0"/>
    </xf>
    <xf numFmtId="164" fontId="1" fillId="6" borderId="1" xfId="1" applyNumberFormat="1" applyFill="1" applyBorder="1" applyAlignment="1" applyProtection="1">
      <alignment horizontal="center" vertical="center"/>
      <protection locked="0"/>
    </xf>
  </cellXfs>
  <cellStyles count="2">
    <cellStyle name="Normal" xfId="0" builtinId="0"/>
    <cellStyle name="Normal 2" xfId="1" xr:uid="{022A5BA9-8090-42CC-AB06-F960116A4A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93F2E-3055-43E5-AE92-BB73448ED5A7}">
  <sheetPr>
    <pageSetUpPr fitToPage="1"/>
  </sheetPr>
  <dimension ref="A1:H32"/>
  <sheetViews>
    <sheetView tabSelected="1" view="pageBreakPreview" topLeftCell="A7" zoomScale="90" zoomScaleNormal="90" zoomScaleSheetLayoutView="90" workbookViewId="0">
      <selection activeCell="D17" sqref="D17:D30"/>
    </sheetView>
  </sheetViews>
  <sheetFormatPr baseColWidth="10" defaultColWidth="11.42578125" defaultRowHeight="12.75" x14ac:dyDescent="0.2"/>
  <cols>
    <col min="1" max="1" width="11.5703125" style="1" bestFit="1" customWidth="1"/>
    <col min="2" max="2" width="116.85546875" style="1" customWidth="1"/>
    <col min="3" max="3" width="11.5703125" style="1" customWidth="1"/>
    <col min="4" max="4" width="12" style="1" customWidth="1"/>
    <col min="5" max="5" width="12.28515625" style="1" customWidth="1"/>
    <col min="6" max="6" width="13.7109375" style="1" bestFit="1" customWidth="1"/>
    <col min="7" max="7" width="27.7109375" style="1" customWidth="1"/>
    <col min="8" max="16384" width="11.42578125" style="1"/>
  </cols>
  <sheetData>
    <row r="1" spans="1:8" ht="15.75" x14ac:dyDescent="0.25">
      <c r="B1" s="2"/>
      <c r="C1" s="2"/>
      <c r="D1" s="3"/>
      <c r="E1" s="3"/>
      <c r="F1" s="3"/>
    </row>
    <row r="2" spans="1:8" ht="18" customHeight="1" x14ac:dyDescent="0.2">
      <c r="A2" s="36" t="s">
        <v>0</v>
      </c>
      <c r="B2" s="36"/>
      <c r="C2" s="36"/>
      <c r="D2" s="36"/>
      <c r="E2" s="36"/>
      <c r="F2" s="36"/>
      <c r="G2" s="36"/>
    </row>
    <row r="3" spans="1:8" ht="15.75" customHeight="1" x14ac:dyDescent="0.2">
      <c r="A3" s="36"/>
      <c r="B3" s="36"/>
      <c r="C3" s="36"/>
      <c r="D3" s="36"/>
      <c r="E3" s="36"/>
      <c r="F3" s="36"/>
      <c r="G3" s="36"/>
    </row>
    <row r="4" spans="1:8" ht="40.5" customHeight="1" x14ac:dyDescent="0.2">
      <c r="A4" s="37" t="s">
        <v>1</v>
      </c>
      <c r="B4" s="37"/>
      <c r="C4" s="37"/>
      <c r="D4" s="37"/>
      <c r="E4" s="37"/>
      <c r="F4" s="37"/>
      <c r="G4" s="37"/>
    </row>
    <row r="5" spans="1:8" ht="33.75" customHeight="1" x14ac:dyDescent="0.2">
      <c r="A5" s="38" t="s">
        <v>2</v>
      </c>
      <c r="B5" s="38"/>
      <c r="C5" s="38"/>
      <c r="D5" s="38"/>
      <c r="E5" s="38"/>
      <c r="F5" s="38"/>
      <c r="G5" s="38"/>
    </row>
    <row r="6" spans="1:8" x14ac:dyDescent="0.2">
      <c r="B6" s="4"/>
      <c r="C6" s="4"/>
      <c r="D6" s="3"/>
      <c r="E6" s="3"/>
      <c r="F6" s="3"/>
    </row>
    <row r="7" spans="1:8" x14ac:dyDescent="0.2">
      <c r="B7" s="5" t="s">
        <v>3</v>
      </c>
      <c r="C7" s="5"/>
      <c r="D7" s="3"/>
      <c r="E7" s="3"/>
      <c r="F7" s="3"/>
    </row>
    <row r="8" spans="1:8" ht="15" customHeight="1" x14ac:dyDescent="0.2">
      <c r="B8" s="39" t="s">
        <v>4</v>
      </c>
      <c r="C8" s="39"/>
      <c r="D8" s="39"/>
      <c r="E8" s="39"/>
      <c r="F8" s="39"/>
      <c r="G8" s="39"/>
    </row>
    <row r="9" spans="1:8" ht="18.75" customHeight="1" x14ac:dyDescent="0.2">
      <c r="B9" s="40" t="s">
        <v>5</v>
      </c>
      <c r="C9" s="40"/>
      <c r="D9" s="40"/>
      <c r="E9" s="40"/>
      <c r="F9" s="40"/>
      <c r="G9" s="40"/>
    </row>
    <row r="10" spans="1:8" ht="12.75" customHeight="1" x14ac:dyDescent="0.2">
      <c r="B10" s="6" t="s">
        <v>6</v>
      </c>
      <c r="C10" s="6"/>
      <c r="D10" s="7"/>
      <c r="E10" s="7"/>
      <c r="F10" s="7"/>
      <c r="G10" s="7"/>
    </row>
    <row r="11" spans="1:8" ht="30.75" customHeight="1" x14ac:dyDescent="0.2">
      <c r="B11" s="8" t="s">
        <v>7</v>
      </c>
      <c r="C11" s="8"/>
      <c r="D11" s="3"/>
      <c r="E11" s="3"/>
      <c r="F11" s="3"/>
      <c r="H11" s="9"/>
    </row>
    <row r="12" spans="1:8" ht="38.25" x14ac:dyDescent="0.2">
      <c r="A12" s="41" t="s">
        <v>8</v>
      </c>
      <c r="B12" s="42"/>
      <c r="C12" s="10" t="s">
        <v>9</v>
      </c>
      <c r="D12" s="11" t="s">
        <v>10</v>
      </c>
      <c r="E12" s="11" t="s">
        <v>11</v>
      </c>
      <c r="F12" s="11" t="s">
        <v>12</v>
      </c>
      <c r="G12" s="11" t="s">
        <v>13</v>
      </c>
    </row>
    <row r="13" spans="1:8" ht="12.75" customHeight="1" x14ac:dyDescent="0.2">
      <c r="A13" s="12"/>
      <c r="D13" s="13"/>
      <c r="E13" s="13"/>
      <c r="F13" s="13"/>
      <c r="G13" s="13"/>
    </row>
    <row r="14" spans="1:8" ht="16.5" customHeight="1" x14ac:dyDescent="0.2">
      <c r="A14" s="32" t="s">
        <v>14</v>
      </c>
      <c r="B14" s="33"/>
      <c r="C14" s="33"/>
      <c r="D14" s="33"/>
      <c r="E14" s="33"/>
      <c r="F14" s="33"/>
      <c r="G14" s="33"/>
    </row>
    <row r="15" spans="1:8" ht="15" customHeight="1" x14ac:dyDescent="0.2">
      <c r="A15" s="14"/>
      <c r="D15" s="13"/>
      <c r="E15" s="13"/>
      <c r="F15" s="13"/>
      <c r="G15" s="13"/>
    </row>
    <row r="16" spans="1:8" ht="15" customHeight="1" x14ac:dyDescent="0.2">
      <c r="A16" s="15" t="s">
        <v>15</v>
      </c>
      <c r="B16" s="16" t="s">
        <v>16</v>
      </c>
      <c r="C16" s="17"/>
      <c r="D16" s="18"/>
      <c r="E16" s="18"/>
      <c r="F16" s="18"/>
      <c r="G16" s="19"/>
    </row>
    <row r="17" spans="1:7" ht="15.75" x14ac:dyDescent="0.2">
      <c r="A17" s="20" t="s">
        <v>17</v>
      </c>
      <c r="B17" s="21" t="s">
        <v>18</v>
      </c>
      <c r="C17" s="22" t="s">
        <v>19</v>
      </c>
      <c r="D17" s="43"/>
      <c r="E17" s="23">
        <v>14</v>
      </c>
      <c r="F17" s="24">
        <f>D17*E17</f>
        <v>0</v>
      </c>
      <c r="G17" s="24">
        <f>F17*1.2</f>
        <v>0</v>
      </c>
    </row>
    <row r="18" spans="1:7" ht="15.75" x14ac:dyDescent="0.2">
      <c r="A18" s="20" t="s">
        <v>20</v>
      </c>
      <c r="B18" s="21" t="s">
        <v>21</v>
      </c>
      <c r="C18" s="22" t="s">
        <v>22</v>
      </c>
      <c r="D18" s="43"/>
      <c r="E18" s="23">
        <v>200</v>
      </c>
      <c r="F18" s="24">
        <f t="shared" ref="F18:F30" si="0">D18*E18</f>
        <v>0</v>
      </c>
      <c r="G18" s="24">
        <f t="shared" ref="G18:G30" si="1">F18*1.2</f>
        <v>0</v>
      </c>
    </row>
    <row r="19" spans="1:7" ht="15" customHeight="1" x14ac:dyDescent="0.2">
      <c r="A19" s="20" t="s">
        <v>23</v>
      </c>
      <c r="B19" s="21" t="s">
        <v>24</v>
      </c>
      <c r="C19" s="22" t="s">
        <v>22</v>
      </c>
      <c r="D19" s="43"/>
      <c r="E19" s="23">
        <v>55</v>
      </c>
      <c r="F19" s="24">
        <f t="shared" si="0"/>
        <v>0</v>
      </c>
      <c r="G19" s="24">
        <f t="shared" si="1"/>
        <v>0</v>
      </c>
    </row>
    <row r="20" spans="1:7" ht="15" customHeight="1" x14ac:dyDescent="0.2">
      <c r="A20" s="20" t="s">
        <v>25</v>
      </c>
      <c r="B20" s="21" t="s">
        <v>26</v>
      </c>
      <c r="C20" s="22" t="s">
        <v>19</v>
      </c>
      <c r="D20" s="43"/>
      <c r="E20" s="23">
        <v>14</v>
      </c>
      <c r="F20" s="24">
        <f t="shared" si="0"/>
        <v>0</v>
      </c>
      <c r="G20" s="24">
        <f t="shared" si="1"/>
        <v>0</v>
      </c>
    </row>
    <row r="21" spans="1:7" ht="15" customHeight="1" x14ac:dyDescent="0.2">
      <c r="A21" s="20" t="s">
        <v>27</v>
      </c>
      <c r="B21" s="25" t="s">
        <v>28</v>
      </c>
      <c r="C21" s="22" t="s">
        <v>22</v>
      </c>
      <c r="D21" s="43"/>
      <c r="E21" s="23">
        <v>100</v>
      </c>
      <c r="F21" s="24">
        <f t="shared" si="0"/>
        <v>0</v>
      </c>
      <c r="G21" s="24">
        <f t="shared" si="1"/>
        <v>0</v>
      </c>
    </row>
    <row r="22" spans="1:7" ht="15" customHeight="1" x14ac:dyDescent="0.2">
      <c r="A22" s="20" t="s">
        <v>29</v>
      </c>
      <c r="B22" s="25" t="s">
        <v>30</v>
      </c>
      <c r="C22" s="22" t="s">
        <v>22</v>
      </c>
      <c r="D22" s="43"/>
      <c r="E22" s="23">
        <v>100</v>
      </c>
      <c r="F22" s="24">
        <f t="shared" si="0"/>
        <v>0</v>
      </c>
      <c r="G22" s="24">
        <f t="shared" si="1"/>
        <v>0</v>
      </c>
    </row>
    <row r="23" spans="1:7" ht="15" customHeight="1" x14ac:dyDescent="0.2">
      <c r="A23" s="20" t="s">
        <v>31</v>
      </c>
      <c r="B23" s="25" t="s">
        <v>32</v>
      </c>
      <c r="C23" s="22" t="s">
        <v>22</v>
      </c>
      <c r="D23" s="43"/>
      <c r="E23" s="23">
        <v>100</v>
      </c>
      <c r="F23" s="24">
        <f t="shared" si="0"/>
        <v>0</v>
      </c>
      <c r="G23" s="24">
        <f t="shared" si="1"/>
        <v>0</v>
      </c>
    </row>
    <row r="24" spans="1:7" ht="15" customHeight="1" x14ac:dyDescent="0.2">
      <c r="A24" s="20" t="s">
        <v>33</v>
      </c>
      <c r="B24" s="25" t="s">
        <v>34</v>
      </c>
      <c r="C24" s="22" t="s">
        <v>22</v>
      </c>
      <c r="D24" s="44"/>
      <c r="E24" s="26">
        <v>140</v>
      </c>
      <c r="F24" s="27">
        <f t="shared" si="0"/>
        <v>0</v>
      </c>
      <c r="G24" s="27">
        <f t="shared" si="1"/>
        <v>0</v>
      </c>
    </row>
    <row r="25" spans="1:7" ht="15" customHeight="1" x14ac:dyDescent="0.2">
      <c r="A25" s="20" t="s">
        <v>35</v>
      </c>
      <c r="B25" s="25" t="s">
        <v>36</v>
      </c>
      <c r="C25" s="22" t="s">
        <v>22</v>
      </c>
      <c r="D25" s="43"/>
      <c r="E25" s="23">
        <v>80</v>
      </c>
      <c r="F25" s="24">
        <f t="shared" si="0"/>
        <v>0</v>
      </c>
      <c r="G25" s="24">
        <f t="shared" si="1"/>
        <v>0</v>
      </c>
    </row>
    <row r="26" spans="1:7" ht="15" customHeight="1" x14ac:dyDescent="0.2">
      <c r="A26" s="20" t="s">
        <v>37</v>
      </c>
      <c r="B26" s="25" t="s">
        <v>38</v>
      </c>
      <c r="C26" s="22" t="s">
        <v>19</v>
      </c>
      <c r="D26" s="43"/>
      <c r="E26" s="23">
        <v>14</v>
      </c>
      <c r="F26" s="24">
        <f t="shared" si="0"/>
        <v>0</v>
      </c>
      <c r="G26" s="24">
        <f t="shared" si="1"/>
        <v>0</v>
      </c>
    </row>
    <row r="27" spans="1:7" ht="15" customHeight="1" x14ac:dyDescent="0.2">
      <c r="A27" s="20" t="s">
        <v>39</v>
      </c>
      <c r="B27" s="25" t="s">
        <v>40</v>
      </c>
      <c r="C27" s="22" t="s">
        <v>22</v>
      </c>
      <c r="D27" s="43"/>
      <c r="E27" s="23">
        <v>60</v>
      </c>
      <c r="F27" s="24">
        <f t="shared" si="0"/>
        <v>0</v>
      </c>
      <c r="G27" s="24">
        <f t="shared" si="1"/>
        <v>0</v>
      </c>
    </row>
    <row r="28" spans="1:7" ht="15" customHeight="1" x14ac:dyDescent="0.2">
      <c r="A28" s="20" t="s">
        <v>41</v>
      </c>
      <c r="B28" s="25" t="s">
        <v>42</v>
      </c>
      <c r="C28" s="22" t="s">
        <v>22</v>
      </c>
      <c r="D28" s="43"/>
      <c r="E28" s="23">
        <v>60</v>
      </c>
      <c r="F28" s="24">
        <f t="shared" si="0"/>
        <v>0</v>
      </c>
      <c r="G28" s="24">
        <f t="shared" si="1"/>
        <v>0</v>
      </c>
    </row>
    <row r="29" spans="1:7" ht="15" customHeight="1" x14ac:dyDescent="0.2">
      <c r="A29" s="20" t="s">
        <v>43</v>
      </c>
      <c r="B29" s="25" t="s">
        <v>44</v>
      </c>
      <c r="C29" s="22" t="s">
        <v>19</v>
      </c>
      <c r="D29" s="43"/>
      <c r="E29" s="23">
        <v>14</v>
      </c>
      <c r="F29" s="24">
        <f t="shared" si="0"/>
        <v>0</v>
      </c>
      <c r="G29" s="24">
        <f t="shared" si="1"/>
        <v>0</v>
      </c>
    </row>
    <row r="30" spans="1:7" ht="15" customHeight="1" x14ac:dyDescent="0.2">
      <c r="A30" s="20" t="s">
        <v>45</v>
      </c>
      <c r="B30" s="25" t="s">
        <v>46</v>
      </c>
      <c r="C30" s="22" t="s">
        <v>19</v>
      </c>
      <c r="D30" s="43"/>
      <c r="E30" s="28">
        <v>14</v>
      </c>
      <c r="F30" s="24">
        <f t="shared" si="0"/>
        <v>0</v>
      </c>
      <c r="G30" s="24">
        <f t="shared" si="1"/>
        <v>0</v>
      </c>
    </row>
    <row r="31" spans="1:7" ht="15" customHeight="1" thickBot="1" x14ac:dyDescent="0.25">
      <c r="A31" s="29"/>
      <c r="B31" s="30"/>
      <c r="C31" s="30"/>
      <c r="D31" s="13"/>
      <c r="E31" s="13"/>
      <c r="F31" s="13"/>
      <c r="G31" s="13"/>
    </row>
    <row r="32" spans="1:7" ht="15.75" thickBot="1" x14ac:dyDescent="0.25">
      <c r="D32" s="34" t="s">
        <v>47</v>
      </c>
      <c r="E32" s="35"/>
      <c r="F32" s="31">
        <f>SUM(F17:F30)</f>
        <v>0</v>
      </c>
      <c r="G32" s="31">
        <f>SUM(G17:G30)</f>
        <v>0</v>
      </c>
    </row>
  </sheetData>
  <sheetProtection algorithmName="SHA-512" hashValue="zoW5b1DoM/T4Sq43kRMQ3WtDoa5A0dzd6GiofJhuyHMzChJ/6VWf0sq16e6uEs+r2ZcDq4i9pDQAnbhmczrp5Q==" saltValue="O23MRMMw5ViqykUbippTYw==" spinCount="100000" sheet="1" objects="1" scenarios="1" selectLockedCells="1"/>
  <mergeCells count="8">
    <mergeCell ref="A14:G14"/>
    <mergeCell ref="D32:E32"/>
    <mergeCell ref="A2:G3"/>
    <mergeCell ref="A4:G4"/>
    <mergeCell ref="A5:G5"/>
    <mergeCell ref="B8:G8"/>
    <mergeCell ref="B9:G9"/>
    <mergeCell ref="A12:B12"/>
  </mergeCells>
  <pageMargins left="0.25" right="0.25" top="0.75" bottom="0.75"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2 - Evaluation</vt:lpstr>
      <vt:lpstr>'Lot 2 - Evaluation'!Zone_d_impression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MOUTTAPA Maria</dc:creator>
  <cp:lastModifiedBy>MOUTTAPA Maria</cp:lastModifiedBy>
  <dcterms:created xsi:type="dcterms:W3CDTF">2026-02-25T15:27:16Z</dcterms:created>
  <dcterms:modified xsi:type="dcterms:W3CDTF">2026-03-03T14:01:05Z</dcterms:modified>
</cp:coreProperties>
</file>