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xlwcv="http://schemas.microsoft.com/office/spreadsheetml/2024/workbookCompatibilityVersio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6" rupBuild="27932"/>
  <x:workbookPr/>
  <mc:AlternateContent xmlns:mc="http://schemas.openxmlformats.org/markup-compatibility/2006">
    <mc:Choice Requires="x15">
      <x15ac:absPath xmlns:x15ac="http://schemas.microsoft.com/office/spreadsheetml/2010/11/ac" url="\\FRPARNET29\Métiers\SGN\_Achats\2026\1 - Passation de marché\SDD\CLN\CLN-2026-0087 Support for MDLF in Palestine\2 Préparation DCE\FR\"/>
    </mc:Choice>
  </mc:AlternateContent>
  <xr:revisionPtr revIDLastSave="0" documentId="13_ncr:1_{D2FAB5BC-5C6E-4DAD-9D3E-7392249D4043}" xr6:coauthVersionLast="47" xr6:coauthVersionMax="47" xr10:uidLastSave="{00000000-0000-0000-0000-000000000000}"/>
  <x:bookViews>
    <x:workbookView xWindow="-3876" yWindow="-17388" windowWidth="30936" windowHeight="16776" xr2:uid="{00000000-000D-0000-FFFF-FFFF00000000}"/>
  </x:bookViews>
  <x:sheets>
    <x:sheet name="MISSION AU FORFAIT FRANCAIS" sheetId="2" r:id="rId1"/>
  </x:sheets>
  <x:definedNames>
    <x:definedName name="_Toc25250064" localSheetId="0">'MISSION AU FORFAIT FRANCAIS'!$C$26</x:definedName>
    <x:definedName name="_Toc25250065" localSheetId="0">'MISSION AU FORFAIT FRANCAIS'!#REF!</x:definedName>
    <x:definedName name="_xlnm.Print_Area" localSheetId="0">'MISSION AU FORFAIT FRANCAIS'!$C$17:$O$118</x:definedName>
  </x:definedNames>
  <x:calcPr calcId="191029"/>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 xmlns:xlwcv="http://schemas.microsoft.com/office/spreadsheetml/2024/workbookCompatibilityVersion" uri="{D14903EA-33C4-47F7-8F05-3474C54BE107}">
      <xlwcv:version setVersion="1"/>
    </x:ext>
  </x:extLst>
</x:workbook>
</file>

<file path=xl/calcChain.xml><?xml version="1.0" encoding="utf-8"?>
<calcChain xmlns="http://schemas.openxmlformats.org/spreadsheetml/2006/main">
  <c r="F62" i="2" l="1"/>
  <c r="G62" i="2"/>
  <c r="H62" i="2"/>
  <c r="I62" i="2"/>
  <c r="J62" i="2"/>
  <c r="K62" i="2"/>
  <c r="L62" i="2"/>
  <c r="E62" i="2"/>
  <c r="F61" i="2"/>
  <c r="G61" i="2"/>
  <c r="H61" i="2"/>
  <c r="I61" i="2"/>
  <c r="J61" i="2"/>
  <c r="K61" i="2"/>
  <c r="L61" i="2"/>
  <c r="E61" i="2"/>
  <c r="L58" i="2"/>
  <c r="L57" i="2"/>
  <c r="L55" i="2"/>
  <c r="L54" i="2"/>
  <c r="L52" i="2"/>
  <c r="L51" i="2"/>
  <c r="L49" i="2"/>
  <c r="L48" i="2"/>
  <c r="L46" i="2"/>
  <c r="L45" i="2"/>
  <c r="L43" i="2"/>
  <c r="L42" i="2"/>
  <c r="D101" i="2" l="1"/>
  <c r="C101" i="2"/>
  <c r="D100" i="2"/>
  <c r="C100" i="2"/>
  <c r="D99" i="2"/>
  <c r="C99" i="2"/>
  <c r="D98" i="2"/>
  <c r="C98" i="2"/>
  <c r="D97" i="2"/>
  <c r="C97" i="2"/>
  <c r="D96" i="2"/>
  <c r="C96" i="2"/>
  <c r="D95" i="2"/>
  <c r="C95" i="2"/>
  <c r="D94" i="2"/>
  <c r="C94" i="2"/>
  <c r="D93" i="2"/>
  <c r="C93" i="2"/>
  <c r="K80" i="2"/>
  <c r="J80" i="2"/>
  <c r="I80" i="2"/>
  <c r="H80" i="2"/>
  <c r="G80" i="2"/>
  <c r="F80" i="2"/>
  <c r="E80" i="2"/>
  <c r="L79" i="2"/>
  <c r="K76" i="2"/>
  <c r="J76" i="2"/>
  <c r="I76" i="2"/>
  <c r="H76" i="2"/>
  <c r="G76" i="2"/>
  <c r="F76" i="2"/>
  <c r="E76" i="2"/>
  <c r="L75" i="2"/>
  <c r="L73" i="2"/>
  <c r="K73" i="2"/>
  <c r="J73" i="2"/>
  <c r="I73" i="2"/>
  <c r="H73" i="2"/>
  <c r="G73" i="2"/>
  <c r="F73" i="2"/>
  <c r="E73" i="2"/>
  <c r="K41" i="2"/>
  <c r="J41" i="2"/>
  <c r="I41" i="2"/>
  <c r="H41" i="2"/>
  <c r="G41" i="2"/>
  <c r="F41" i="2"/>
  <c r="E41" i="2"/>
  <c r="L40" i="2"/>
  <c r="L39" i="2"/>
  <c r="K38" i="2"/>
  <c r="J38" i="2"/>
  <c r="I38" i="2"/>
  <c r="H38" i="2"/>
  <c r="G38" i="2"/>
  <c r="F38" i="2"/>
  <c r="E38" i="2"/>
  <c r="L37" i="2"/>
  <c r="L36" i="2"/>
  <c r="K35" i="2"/>
  <c r="J35" i="2"/>
  <c r="I35" i="2"/>
  <c r="H35" i="2"/>
  <c r="G35" i="2"/>
  <c r="F35" i="2"/>
  <c r="E35" i="2"/>
  <c r="L34" i="2"/>
  <c r="L33" i="2"/>
  <c r="K32" i="2"/>
  <c r="J32" i="2"/>
  <c r="I32" i="2"/>
  <c r="H32" i="2"/>
  <c r="G32" i="2"/>
  <c r="F32" i="2"/>
  <c r="E32" i="2"/>
  <c r="L31" i="2"/>
  <c r="L30" i="2"/>
  <c r="C18" i="2"/>
  <c r="G47" i="2" l="1"/>
  <c r="G44" i="2"/>
  <c r="G53" i="2"/>
  <c r="G50" i="2"/>
  <c r="H44" i="2"/>
  <c r="H53" i="2"/>
  <c r="H50" i="2"/>
  <c r="H47" i="2"/>
  <c r="F50" i="2"/>
  <c r="F47" i="2"/>
  <c r="F44" i="2"/>
  <c r="F53" i="2"/>
  <c r="K44" i="2"/>
  <c r="K53" i="2"/>
  <c r="K47" i="2"/>
  <c r="K50" i="2"/>
  <c r="I53" i="2"/>
  <c r="I50" i="2"/>
  <c r="I47" i="2"/>
  <c r="I44" i="2"/>
  <c r="J47" i="2"/>
  <c r="J53" i="2"/>
  <c r="J50" i="2"/>
  <c r="J44" i="2"/>
  <c r="E53" i="2"/>
  <c r="E50" i="2"/>
  <c r="E47" i="2"/>
  <c r="E44" i="2"/>
  <c r="L80" i="2"/>
  <c r="L32" i="2"/>
  <c r="L35" i="2"/>
  <c r="L41" i="2"/>
  <c r="L76" i="2"/>
  <c r="L38" i="2"/>
  <c r="H59" i="2" l="1"/>
  <c r="H56" i="2"/>
  <c r="G56" i="2"/>
  <c r="G59" i="2"/>
  <c r="K59" i="2"/>
  <c r="K56" i="2"/>
  <c r="L47" i="2"/>
  <c r="L44" i="2"/>
  <c r="L50" i="2"/>
  <c r="E59" i="2"/>
  <c r="E56" i="2"/>
  <c r="I59" i="2"/>
  <c r="I56" i="2"/>
  <c r="J59" i="2"/>
  <c r="J56" i="2"/>
  <c r="L53" i="2"/>
  <c r="F59" i="2"/>
  <c r="F56" i="2"/>
  <c r="E66" i="2"/>
  <c r="E85" i="2" s="1"/>
  <c r="E82" i="2"/>
  <c r="L56" i="2" l="1"/>
  <c r="L59" i="2"/>
  <c r="E67" i="2"/>
  <c r="E87" i="2" s="1"/>
  <c r="E86"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PRIMATESTA Gurvann</author>
  </authors>
  <commentList>
    <comment ref="E64" authorId="0" shapeId="0" xr:uid="{76593B9A-FD0E-4EC5-BE11-EA60F4F1227E}">
      <text>
        <r>
          <rPr>
            <b/>
            <sz val="9"/>
            <color indexed="81"/>
            <rFont val="Tahoma"/>
            <family val="2"/>
          </rPr>
          <t>PRIMATESTA Gurvann:</t>
        </r>
        <r>
          <rPr>
            <sz val="9"/>
            <color indexed="81"/>
            <rFont val="Tahoma"/>
            <family val="2"/>
          </rPr>
          <t xml:space="preserve">
Exonération de TVA</t>
        </r>
      </text>
    </comment>
  </commentList>
</comments>
</file>

<file path=xl/sharedStrings.xml><?xml version="1.0" encoding="utf-8"?>
<x:sst xmlns:x="http://schemas.openxmlformats.org/spreadsheetml/2006/main" count="124" uniqueCount="84">
  <x:si>
    <x:t xml:space="preserve">NAME OF BIDDER OR DETAIL OF CONSORTIUM:</x:t>
  </x:si>
  <x:si>
    <x:t xml:space="preserve">MANDATORY DETAIL IN CASE OF CONSORTIUM:</x:t>
  </x:si>
  <x:si>
    <x:r>
      <x:t xml:space="preserve">INFO: REFERENTIAL PROFILES </x:t>
    </x:r>
    <x:r>
      <x:rPr>
        <x:b/>
        <x:sz val="20"/>
        <x:color theme="0"/>
        <x:rFont val="Calibri"/>
        <x:family val="2"/>
      </x:rPr>
      <x:t xml:space="preserve">AFD</x:t>
    </x:r>
    <x:r>
      <x:rPr>
        <x:b/>
        <x:sz val="14"/>
        <x:color theme="0"/>
        <x:rFont val="Calibri"/>
        <x:family val="2"/>
      </x:rPr>
      <x:t xml:space="preserve"> STUDIES</x:t>
    </x:r>
  </x:si>
  <x:si>
    <x:t xml:space="preserve">REPRESENTATIVE</x:t>
  </x:si>
  <x:si>
    <x:t xml:space="preserve">SUPPORT / BACKSTOPPING</x:t>
  </x:si>
  <x:si>
    <x:t>//</x:t>
  </x:si>
  <x:si>
    <x:t xml:space="preserve">COTRAITANT 1</x:t>
  </x:si>
  <x:si>
    <x:t xml:space="preserve">JUNIOR PROFILE</x:t>
  </x:si>
  <x:si>
    <x:t xml:space="preserve">COTRAITANT 2</x:t>
  </x:si>
  <x:si>
    <x:t xml:space="preserve">PROFILE CONFIRMED</x:t>
  </x:si>
  <x:si>
    <x:t xml:space="preserve">COTRAITANT 3</x:t>
  </x:si>
  <x:si>
    <x:t xml:space="preserve">SENIOR PROFILE</x:t>
  </x:si>
  <x:si>
    <x:t xml:space="preserve">COTRAITANT 4</x:t>
  </x:si>
  <x:si>
    <x:t xml:space="preserve">SUBCONTRACTOR 1</x:t>
  </x:si>
  <x:si>
    <x:t xml:space="preserve">SUBCONTRACTING 2</x:t>
  </x:si>
  <x:si>
    <x:t xml:space="preserve">SUBCONTRACTING 3</x:t>
  </x:si>
  <x:si>
    <x:t xml:space="preserve">SUBCONTRACTING 4</x:t>
  </x:si>
  <x:si>
    <x:t xml:space="preserve">THE PROFILES</x:t>
  </x:si>
  <x:si>
    <x:t xml:space="preserve">SUPPORT/BACKSTOPPING</x:t>
  </x:si>
  <x:si>
    <x:t xml:space="preserve">PROFILE 1</x:t>
  </x:si>
  <x:si>
    <x:t xml:space="preserve">PROFILE 2</x:t>
  </x:si>
  <x:si>
    <x:t xml:space="preserve">PROFILE 3</x:t>
  </x:si>
  <x:si>
    <x:t xml:space="preserve">PROFILE 4</x:t>
  </x:si>
  <x:si>
    <x:t xml:space="preserve">PROFILE 5</x:t>
  </x:si>
  <x:si>
    <x:t xml:space="preserve">PROFILES SELECTED FOR THE MISSION</x:t>
  </x:si>
  <x:si>
    <x:t xml:space="preserve">Gender Expert, Head of Mission Gender... </x:t>
  </x:si>
  <x:si>
    <x:t xml:space="preserve">MAIN EXPERTISE</x:t>
  </x:si>
  <x:si>
    <x:t xml:space="preserve">Like...</x:t>
  </x:si>
  <x:si>
    <x:t xml:space="preserve">NUMBER OF YEARS OF EXPERIENCE</x:t>
  </x:si>
  <x:si>
    <x:t xml:space="preserve">LEVEL OF SENIORITY: CHOOSE THE CATEGORY VIA MOVING LIST</x:t>
  </x:si>
  <x:si>
    <x:t xml:space="preserve">STRUCTURE / MEMBERSHIP COMPANY</x:t>
  </x:si>
  <x:si>
    <x:t xml:space="preserve">Company A</x:t>
  </x:si>
  <x:si>
    <x:t xml:space="preserve">TYPE OF EXPERTISE: LOCAL / INTERNATIONAL</x:t>
  </x:si>
  <x:si>
    <x:t xml:space="preserve">Local</x:t>
  </x:si>
  <x:si>
    <x:t xml:space="preserve">COUNTRY OF ESTABLISHMENT OF THE PROFILE - PROFESSIONAL RESIDENCE</x:t>
  </x:si>
  <x:si>
    <x:t xml:space="preserve">Cameroon</x:t>
  </x:si>
  <x:si>
    <x:r>
      <x:t xml:space="preserve">DAY RATE in € excluding tax</x:t>
    </x:r>
    <x:r>
      <x:rPr>
        <x:b/>
        <x:sz val="20"/>
        <x:rFont val="Roboto Bold"/>
      </x:rPr>
      <x:t xml:space="preserve"/>
    </x:r>
  </x:si>
  <x:si>
    <x:t xml:space="preserve">THE DELIVERABLES</x:t>
  </x:si>
  <x:si>
    <x:t xml:space="preserve">PROFILE 6</x:t>
  </x:si>
  <x:si>
    <x:t xml:space="preserve">TOTAL</x:t>
  </x:si>
  <x:si>
    <x:t xml:space="preserve">NUMBER OF DAYS "ON SITE"</x:t>
  </x:si>
  <x:si>
    <x:t xml:space="preserve">NUMBER OF DAYS "IN DISTANCE"</x:t>
  </x:si>
  <x:si>
    <x:t xml:space="preserve">TOTAL DAYS</x:t>
  </x:si>
  <x:si>
    <x:t xml:space="preserve">TOTAL AMOUNT IN EUROS EXCLUDING TAX BEFORE POSSIBLE DISCOUNT</x:t>
  </x:si>
  <x:si>
    <x:t xml:space="preserve">VAT APPLICABLE</x:t>
  </x:si>
  <x:si>
    <x:r>
      <x:t xml:space="preserve">TOTAL AMOUNT OF THE MISSION EXCLUDING TAXES </x:t>
    </x:r>
    <x:r>
      <x:rPr>
        <x:b/>
        <x:sz val="16"/>
        <x:color rgb="FF002060"/>
        <x:rFont val="Roboto Bold"/>
      </x:rPr>
      <x:t xml:space="preserve">AFTER POSSIBLE REMITTANCE</x:t>
    </x:r>
    <x:r>
      <x:rPr>
        <x:b/>
        <x:sz val="14"/>
        <x:color rgb="FF002060"/>
        <x:rFont val="Roboto Bold"/>
      </x:rPr>
      <x:t xml:space="preserve"/>
    </x:r>
  </x:si>
  <x:si>
    <x:r>
      <x:t xml:space="preserve">TOTAL AMOUNT OF THE MISSION INCLUDING TAX </x:t>
    </x:r>
    <x:r>
      <x:rPr>
        <x:b/>
        <x:sz val="16"/>
        <x:color rgb="FF002060"/>
        <x:rFont val="Roboto Bold"/>
      </x:rPr>
      <x:t xml:space="preserve">AFTER POSSIBLE DISCOUNT</x:t>
    </x:r>
    <x:r>
      <x:rPr>
        <x:b/>
        <x:sz val="14"/>
        <x:color rgb="FF002060"/>
        <x:rFont val="Roboto Bold"/>
      </x:rPr>
      <x:t xml:space="preserve"/>
    </x:r>
  </x:si>
  <x:si>
    <x:t xml:space="preserve">THE MISSION EXPENSES</x:t>
  </x:si>
  <x:si>
    <x:t xml:space="preserve">MISSION EXPENSES</x:t>
  </x:si>
  <x:si>
    <x:t>/</x:t>
  </x:si>
  <x:si>
    <x:t xml:space="preserve">NUMBER OF PLANE TICKETS FOR THE ENTIRE MISSION</x:t>
  </x:si>
  <x:si>
    <x:t xml:space="preserve">TOTAL AMOUNT</x:t>
  </x:si>
  <x:si>
    <x:t xml:space="preserve">DAILY PER DIEM RATE</x:t>
  </x:si>
  <x:si>
    <x:t xml:space="preserve">NUMBER OF MISSION DAYS</x:t>
  </x:si>
  <x:si>
    <x:t xml:space="preserve">TOTAL AMOUNT OF MISSION EXPENSES</x:t>
  </x:si>
  <x:si>
    <x:t xml:space="preserve">TOTAL AMOUNT EXCLUDING TAX and EXCLUDING FEES</x:t>
  </x:si>
  <x:si>
    <x:t xml:space="preserve">TOTAL AMOUNT: MISSION + EXPENSES</x:t>
  </x:si>
  <x:si>
    <x:t xml:space="preserve">In case of a consortium, please share the total amount among each member.</x:t>
  </x:si>
  <x:si>
    <x:t xml:space="preserve">TOTAL AMOUNT MISSION INCLUDING TAX EXCLUDING FEES</x:t>
  </x:si>
  <x:si>
    <x:t xml:space="preserve">DETAIL AMOUNT OF THE CONTRACT PER CONSORTIUM MEMBER: TO BE COMPLETED BY THE BIDDER</x:t>
  </x:si>
  <x:si>
    <x:t xml:space="preserve">MISISON AMOUNT EXCLUDING TAX</x:t>
  </x:si>
  <x:si>
    <x:t xml:space="preserve">MISSION AMOUNT INCLUDING TAX</x:t>
  </x:si>
  <x:si>
    <x:t xml:space="preserve">AMOUNT MISSION EXPENSES INCLUDING TAX</x:t>
  </x:si>
  <x:si>
    <x:t xml:space="preserve">POSSIBLE DISCOUNT</x:t>
  </x:si>
  <x:si>
    <x:r>
      <x:t xml:space="preserve">The breakdown below is not contractual. Only the global lump sum will be contractually agreed. The tenderer is asked </x:t>
    </x:r>
    <x:r>
      <x:rPr>
        <x:u/>
        <x:sz val="18"/>
        <x:color rgb="FFC00000"/>
        <x:rFont val="Roboto Bold"/>
      </x:rPr>
      <x:t xml:space="preserve">to fill in only the white cells within each table.</x:t>
    </x:r>
  </x:si>
  <x:si>
    <x:r>
      <x:t xml:space="preserve"/>
    </x:r>
    <x:r>
      <x:rPr>
        <x:i/>
        <x:sz val="16"/>
        <x:color rgb="FFC00000"/>
        <x:rFont val="Roboto Bold"/>
      </x:rPr>
      <x:t xml:space="preserve">POTENTIAL FRAISConforminment with articles X of the Rules of Procedure for the consultation and X of the CCAP, it is requested from bidders to detail hereafter the estimated costs associated with possible mission expenses. This anticipation will be taken into account in the price judgment. Bidders are thus invited to calculate these expenses as accurately as possible.</x:t>
    </x:r>
  </x:si>
  <x:si>
    <x:t xml:space="preserve">LESS THAN 5 YEARS OF EXPERIENCE</x:t>
  </x:si>
  <x:si>
    <x:t xml:space="preserve"> &lt; 5 YEARS OLD WITH 15 YEARS OF EXPERIENCE</x:t>
  </x:si>
  <x:si>
    <x:t xml:space="preserve">MORE THAN 15 YEARS OF EXPERIENCE</x:t>
  </x:si>
  <x:si>
    <x:t xml:space="preserve">JUNIOR(0 to 5 years) </x:t>
  </x:si>
  <x:si>
    <x:t xml:space="preserve">CONFIRM(&gt;5 years - 15 years of experience)</x:t>
  </x:si>
  <x:si>
    <x:t xml:space="preserve">SENIOR(Over 15 years old) </x:t>
  </x:si>
  <x:si>
    <x:t xml:space="preserve">CLN-2026-0087 Support for the MDLF to Climate Finance, PalestineDPGF </x:t>
  </x:si>
  <x:si>
    <x:t xml:space="preserve">Deliverable 1: Inception report including data status assessment highlighting missing data if any; preliminary observations, and detailed work plan </x:t>
  </x:si>
  <x:si>
    <x:t xml:space="preserve">Deliverable 2: Pipeline of climate projects to be formulated, including a review of prioritization criteria, a proposal of up to five projects and an action plan for the next steps.</x:t>
  </x:si>
  <x:si>
    <x:t xml:space="preserve">Deliverable 3:Draft Concept note for a project on Solid Waste Management for submission to the GCF</x:t>
  </x:si>
  <x:si>
    <x:t xml:space="preserve">Deliverable 4:Final Concept note for a project on Solid Waste Management for submission to the GCF </x:t>
  </x:si>
  <x:si>
    <x:t xml:space="preserve">Deliverable 5:Interim Pre-Privatibility Assessment Report (to be sent along with the final concept note)</x:t>
  </x:si>
  <x:si>
    <x:t xml:space="preserve">Deliverable 6: Application form to the GFC’s Project Preparation Facility including written responses to the GFC’s questions/comments on the PPF application.</x:t>
  </x:si>
  <x:si>
    <x:t xml:space="preserve">Deliverable 7: Concept note for the training workshop, including summary of the interviews conducted to assess needs.</x:t>
  </x:si>
  <x:si>
    <x:t xml:space="preserve">Deliverable 8: Final Pre-Peritability assessment report for the project on Solid Waste Management and written responses to the CFG’s questions/comments on the concept note</x:t>
  </x:si>
  <x:si>
    <x:t xml:space="preserve">Deliverable 9 : Résultat des activités de renforcement des capacités incluant (i) le matériel de formation du workshop sur la finance climatique et résumé des formations tenues avec le personnel MDLF (y compris l'online tour), (ii) the summary of the coaching activities for MDLF staff in charge of accreditation and any staff involved in drafting the concept notes; (iii) Further activities / recommendations to build the capacities of MDLF staff in accessing climate finance.</x:t>
  </x:si>
  <x:si>
    <x:t xml:space="preserve">Deliverable 10: Capitalization report including:•  A brief overview of the study context, objectives, methodology, and results•	 The difficulties and constraints encountered in carrying out the activities and measures taken to overcome them•	 An evaluation of the assignment, based on the indicators and targets defined in the inception report, and the monitoring and evaluation work carried out throughout the implementation.	 Conclusions and recommendations for implementing a similar assignment in the future. •  Photo library</x:t>
  </x:si>
  <x:si>
    <x:t xml:space="preserve">UNIT PRICE OF PLANE AND/OR TRAIN TICKETS</x:t>
  </x:si>
</x:sst>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164" formatCode="#,##0&quot; € HT&quot;"/>
    <numFmt numFmtId="165" formatCode="#,##0\ &quot;€&quot;"/>
    <numFmt numFmtId="166" formatCode="_-* #,##0.00\ [$€-40C]_-;\-* #,##0.00\ [$€-40C]_-;_-* &quot;-&quot;??\ [$€-40C]_-;_-@_-"/>
    <numFmt numFmtId="167" formatCode="#,##0.00&quot; € HT&quot;"/>
    <numFmt numFmtId="168" formatCode="0.0%"/>
    <numFmt numFmtId="169" formatCode="###,0\.00&quot; € HT&quot;"/>
    <numFmt numFmtId="170" formatCode="#,##0.00\ &quot;€&quot;\ \T\T\C"/>
    <numFmt numFmtId="171" formatCode="#,##0.00\ &quot;€&quot;"/>
    <numFmt numFmtId="172" formatCode="#,##0\ _€"/>
    <numFmt numFmtId="173" formatCode="_-* #,##0\ [$€-40C]_-;\-* #,##0\ [$€-40C]_-;_-* &quot;-&quot;??\ [$€-40C]_-;_-@_-"/>
    <numFmt numFmtId="174" formatCode="#,##0\ [$֏-42B]"/>
  </numFmts>
  <fonts count="5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2"/>
      <color theme="1"/>
      <name val="Calibri"/>
      <family val="2"/>
    </font>
    <font>
      <sz val="16"/>
      <color theme="1"/>
      <name val="Roboto Black"/>
    </font>
    <font>
      <sz val="28"/>
      <color theme="1"/>
      <name val="Roboto Black"/>
    </font>
    <font>
      <sz val="14"/>
      <color theme="1"/>
      <name val="Calibri"/>
      <family val="2"/>
    </font>
    <font>
      <sz val="18"/>
      <color rgb="FFC00000"/>
      <name val="Roboto Bold"/>
    </font>
    <font>
      <u/>
      <sz val="18"/>
      <color rgb="FFC00000"/>
      <name val="Roboto Bold"/>
    </font>
    <font>
      <b/>
      <sz val="14"/>
      <color theme="0"/>
      <name val="Calibri"/>
      <family val="2"/>
    </font>
    <font>
      <b/>
      <sz val="14"/>
      <color indexed="56"/>
      <name val="Calibri"/>
      <family val="2"/>
    </font>
    <font>
      <sz val="14"/>
      <color indexed="16"/>
      <name val="Calibri"/>
      <family val="2"/>
    </font>
    <font>
      <sz val="14"/>
      <color rgb="FFC00000"/>
      <name val="Roboto Bold"/>
    </font>
    <font>
      <b/>
      <sz val="20"/>
      <color theme="0"/>
      <name val="Calibri"/>
      <family val="2"/>
    </font>
    <font>
      <sz val="14"/>
      <name val="Roboto Bold"/>
    </font>
    <font>
      <sz val="14"/>
      <color theme="1"/>
      <name val="Roboto Bold"/>
    </font>
    <font>
      <b/>
      <sz val="16"/>
      <color theme="1"/>
      <name val="Calibri"/>
      <family val="2"/>
      <scheme val="minor"/>
    </font>
    <font>
      <b/>
      <sz val="14"/>
      <color theme="1"/>
      <name val="Calibri"/>
      <family val="2"/>
      <scheme val="minor"/>
    </font>
    <font>
      <sz val="14"/>
      <color theme="1"/>
      <name val="Calibri"/>
      <family val="2"/>
      <scheme val="minor"/>
    </font>
    <font>
      <b/>
      <sz val="14"/>
      <name val="Roboto Bold"/>
    </font>
    <font>
      <sz val="18"/>
      <color theme="0"/>
      <name val="Roboto Bold"/>
    </font>
    <font>
      <sz val="14"/>
      <color theme="0"/>
      <name val="Calibri"/>
      <family val="2"/>
      <scheme val="minor"/>
    </font>
    <font>
      <b/>
      <sz val="11"/>
      <color theme="0"/>
      <name val="Roboto Bold"/>
    </font>
    <font>
      <b/>
      <i/>
      <sz val="16"/>
      <color rgb="FFFF0000"/>
      <name val="Roboto Bold"/>
    </font>
    <font>
      <sz val="14"/>
      <color rgb="FF002060"/>
      <name val="Roboto Bold"/>
    </font>
    <font>
      <sz val="16"/>
      <color rgb="FF002060"/>
      <name val="Roboto Bold"/>
    </font>
    <font>
      <sz val="11"/>
      <color rgb="FF002060"/>
      <name val="Roboto Bold"/>
    </font>
    <font>
      <b/>
      <i/>
      <sz val="14"/>
      <color rgb="FFFF0000"/>
      <name val="Roboto Bold"/>
    </font>
    <font>
      <b/>
      <sz val="20"/>
      <name val="Roboto Bold"/>
    </font>
    <font>
      <sz val="16"/>
      <name val="Roboto Bold"/>
    </font>
    <font>
      <sz val="11"/>
      <name val="Roboto Bold"/>
    </font>
    <font>
      <sz val="11"/>
      <color theme="1"/>
      <name val="Roboto Bold"/>
    </font>
    <font>
      <sz val="11"/>
      <color rgb="FF009AA0"/>
      <name val="Calibri Light"/>
      <family val="2"/>
    </font>
    <font>
      <b/>
      <sz val="9"/>
      <color theme="0"/>
      <name val="Calibri"/>
      <family val="2"/>
      <scheme val="minor"/>
    </font>
    <font>
      <b/>
      <sz val="11"/>
      <color rgb="FF002060"/>
      <name val="Roboto Bold"/>
    </font>
    <font>
      <sz val="11"/>
      <color rgb="FFC00000"/>
      <name val="Roboto Bold"/>
    </font>
    <font>
      <b/>
      <sz val="14"/>
      <color rgb="FF002060"/>
      <name val="Roboto Bold"/>
    </font>
    <font>
      <b/>
      <sz val="24"/>
      <color theme="1"/>
      <name val="Calibri"/>
      <family val="2"/>
      <scheme val="minor"/>
    </font>
    <font>
      <b/>
      <sz val="22"/>
      <color theme="1"/>
      <name val="Calibri"/>
      <family val="2"/>
      <scheme val="minor"/>
    </font>
    <font>
      <b/>
      <sz val="16"/>
      <name val="Calibri"/>
      <family val="2"/>
      <scheme val="minor"/>
    </font>
    <font>
      <sz val="22"/>
      <name val="Calibri"/>
      <family val="2"/>
      <scheme val="minor"/>
    </font>
    <font>
      <b/>
      <sz val="16"/>
      <color rgb="FF002060"/>
      <name val="Roboto Bold"/>
    </font>
    <font>
      <b/>
      <sz val="24"/>
      <name val="Calibri"/>
      <family val="2"/>
      <scheme val="minor"/>
    </font>
    <font>
      <sz val="16"/>
      <color rgb="FFC00000"/>
      <name val="Roboto Bold"/>
    </font>
    <font>
      <i/>
      <sz val="16"/>
      <color rgb="FFC00000"/>
      <name val="Roboto Bold"/>
    </font>
    <font>
      <b/>
      <sz val="14"/>
      <color theme="0"/>
      <name val="Roboto Bold"/>
    </font>
    <font>
      <b/>
      <sz val="11"/>
      <name val="Roboto Bold"/>
    </font>
    <font>
      <b/>
      <sz val="11"/>
      <name val="Calibri"/>
      <family val="2"/>
      <scheme val="minor"/>
    </font>
    <font>
      <b/>
      <sz val="20"/>
      <color theme="0"/>
      <name val="Roboto Bold"/>
    </font>
    <font>
      <b/>
      <sz val="14"/>
      <color rgb="FFFF0000"/>
      <name val="Roboto Bold"/>
    </font>
    <font>
      <b/>
      <u/>
      <sz val="14"/>
      <name val="Roboto Bold"/>
    </font>
    <font>
      <b/>
      <sz val="16"/>
      <name val="Roboto Bold"/>
    </font>
    <font>
      <sz val="11"/>
      <name val="Calibri"/>
      <family val="2"/>
      <scheme val="minor"/>
    </font>
    <font>
      <sz val="9"/>
      <color indexed="81"/>
      <name val="Tahoma"/>
      <family val="2"/>
    </font>
    <font>
      <b/>
      <sz val="9"/>
      <color indexed="81"/>
      <name val="Tahoma"/>
      <family val="2"/>
    </font>
  </fonts>
  <fills count="11">
    <fill>
      <patternFill patternType="none"/>
    </fill>
    <fill>
      <patternFill patternType="gray125"/>
    </fill>
    <fill>
      <patternFill patternType="solid">
        <fgColor rgb="FF002060"/>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gray125">
        <bgColor theme="4" tint="0.79998168889431442"/>
      </patternFill>
    </fill>
    <fill>
      <patternFill patternType="gray0625">
        <bgColor theme="4" tint="0.79998168889431442"/>
      </patternFill>
    </fill>
    <fill>
      <patternFill patternType="solid">
        <fgColor theme="0" tint="-4.9989318521683403E-2"/>
        <bgColor indexed="64"/>
      </patternFill>
    </fill>
    <fill>
      <patternFill patternType="solid">
        <fgColor theme="4" tint="0.79995117038483843"/>
        <bgColor indexed="64"/>
      </patternFill>
    </fill>
    <fill>
      <patternFill patternType="solid">
        <fgColor theme="5" tint="0.79998168889431442"/>
        <bgColor indexed="64"/>
      </patternFill>
    </fill>
  </fills>
  <borders count="7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rgb="FF002060"/>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style="thin">
        <color theme="0"/>
      </left>
      <right/>
      <top style="medium">
        <color indexed="64"/>
      </top>
      <bottom style="thin">
        <color indexed="64"/>
      </bottom>
      <diagonal/>
    </border>
    <border>
      <left style="thin">
        <color theme="0"/>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0"/>
      </left>
      <right/>
      <top style="medium">
        <color indexed="64"/>
      </top>
      <bottom style="medium">
        <color indexed="64"/>
      </bottom>
      <diagonal/>
    </border>
    <border>
      <left style="thin">
        <color theme="0"/>
      </left>
      <right style="medium">
        <color theme="3"/>
      </right>
      <top style="medium">
        <color indexed="64"/>
      </top>
      <bottom style="medium">
        <color indexed="64"/>
      </bottom>
      <diagonal/>
    </border>
    <border>
      <left style="medium">
        <color rgb="FF002060"/>
      </left>
      <right style="medium">
        <color rgb="FF002060"/>
      </right>
      <top style="medium">
        <color rgb="FF002060"/>
      </top>
      <bottom/>
      <diagonal/>
    </border>
    <border>
      <left style="medium">
        <color rgb="FF002060"/>
      </left>
      <right style="thin">
        <color rgb="FF002060"/>
      </right>
      <top style="medium">
        <color rgb="FF002060"/>
      </top>
      <bottom style="thin">
        <color rgb="FF002060"/>
      </bottom>
      <diagonal/>
    </border>
    <border>
      <left style="thin">
        <color rgb="FF002060"/>
      </left>
      <right style="thin">
        <color rgb="FF002060"/>
      </right>
      <top/>
      <bottom style="thin">
        <color rgb="FF002060"/>
      </bottom>
      <diagonal/>
    </border>
    <border>
      <left style="thin">
        <color rgb="FF002060"/>
      </left>
      <right style="medium">
        <color rgb="FF002060"/>
      </right>
      <top/>
      <bottom style="thin">
        <color rgb="FF002060"/>
      </bottom>
      <diagonal/>
    </border>
    <border>
      <left style="medium">
        <color rgb="FF002060"/>
      </left>
      <right style="medium">
        <color rgb="FF002060"/>
      </right>
      <top/>
      <bottom style="thin">
        <color rgb="FF002060"/>
      </bottom>
      <diagonal/>
    </border>
    <border>
      <left style="medium">
        <color rgb="FF002060"/>
      </left>
      <right style="medium">
        <color rgb="FF002060"/>
      </right>
      <top/>
      <bottom/>
      <diagonal/>
    </border>
    <border>
      <left style="medium">
        <color rgb="FF002060"/>
      </left>
      <right style="thin">
        <color rgb="FF002060"/>
      </right>
      <top style="thin">
        <color rgb="FF002060"/>
      </top>
      <bottom style="thin">
        <color rgb="FF002060"/>
      </bottom>
      <diagonal/>
    </border>
    <border>
      <left style="thin">
        <color rgb="FF002060"/>
      </left>
      <right style="thin">
        <color rgb="FF002060"/>
      </right>
      <top style="thin">
        <color rgb="FF002060"/>
      </top>
      <bottom style="thin">
        <color rgb="FF002060"/>
      </bottom>
      <diagonal/>
    </border>
    <border>
      <left style="thin">
        <color rgb="FF002060"/>
      </left>
      <right style="medium">
        <color rgb="FF002060"/>
      </right>
      <top style="thin">
        <color rgb="FF002060"/>
      </top>
      <bottom style="thin">
        <color rgb="FF002060"/>
      </bottom>
      <diagonal/>
    </border>
    <border>
      <left style="medium">
        <color rgb="FF002060"/>
      </left>
      <right style="medium">
        <color rgb="FF002060"/>
      </right>
      <top style="thin">
        <color rgb="FF002060"/>
      </top>
      <bottom style="thin">
        <color rgb="FF002060"/>
      </bottom>
      <diagonal/>
    </border>
    <border>
      <left style="medium">
        <color rgb="FF002060"/>
      </left>
      <right style="medium">
        <color rgb="FF002060"/>
      </right>
      <top/>
      <bottom style="medium">
        <color rgb="FF002060"/>
      </bottom>
      <diagonal/>
    </border>
    <border>
      <left style="medium">
        <color rgb="FF002060"/>
      </left>
      <right style="thin">
        <color rgb="FF002060"/>
      </right>
      <top style="thin">
        <color rgb="FF002060"/>
      </top>
      <bottom style="medium">
        <color rgb="FF002060"/>
      </bottom>
      <diagonal/>
    </border>
    <border>
      <left style="thin">
        <color rgb="FF002060"/>
      </left>
      <right style="thin">
        <color rgb="FF002060"/>
      </right>
      <top style="thin">
        <color rgb="FF002060"/>
      </top>
      <bottom style="medium">
        <color rgb="FF002060"/>
      </bottom>
      <diagonal/>
    </border>
    <border>
      <left style="thin">
        <color rgb="FF002060"/>
      </left>
      <right style="medium">
        <color rgb="FF002060"/>
      </right>
      <top style="thin">
        <color rgb="FF002060"/>
      </top>
      <bottom style="medium">
        <color rgb="FF002060"/>
      </bottom>
      <diagonal/>
    </border>
    <border>
      <left style="medium">
        <color rgb="FF002060"/>
      </left>
      <right style="medium">
        <color rgb="FF002060"/>
      </right>
      <top style="thin">
        <color rgb="FF002060"/>
      </top>
      <bottom style="medium">
        <color rgb="FF002060"/>
      </bottom>
      <diagonal/>
    </border>
    <border>
      <left style="medium">
        <color rgb="FF002060"/>
      </left>
      <right style="medium">
        <color rgb="FF002060"/>
      </right>
      <top style="medium">
        <color rgb="FF002060"/>
      </top>
      <bottom style="thin">
        <color rgb="FF002060"/>
      </bottom>
      <diagonal/>
    </border>
    <border>
      <left style="medium">
        <color rgb="FF002060"/>
      </left>
      <right/>
      <top style="medium">
        <color rgb="FF002060"/>
      </top>
      <bottom style="medium">
        <color rgb="FF002060"/>
      </bottom>
      <diagonal/>
    </border>
    <border>
      <left/>
      <right style="medium">
        <color rgb="FF002060"/>
      </right>
      <top style="medium">
        <color rgb="FF002060"/>
      </top>
      <bottom style="medium">
        <color rgb="FF002060"/>
      </bottom>
      <diagonal/>
    </border>
    <border>
      <left/>
      <right style="thin">
        <color rgb="FF002060"/>
      </right>
      <top style="medium">
        <color rgb="FF002060"/>
      </top>
      <bottom style="thin">
        <color rgb="FF002060"/>
      </bottom>
      <diagonal/>
    </border>
    <border>
      <left/>
      <right style="thin">
        <color rgb="FF002060"/>
      </right>
      <top style="thin">
        <color rgb="FF002060"/>
      </top>
      <bottom style="medium">
        <color rgb="FF002060"/>
      </bottom>
      <diagonal/>
    </border>
    <border>
      <left style="medium">
        <color rgb="FF002060"/>
      </left>
      <right style="medium">
        <color rgb="FF002060"/>
      </right>
      <top style="medium">
        <color rgb="FF002060"/>
      </top>
      <bottom style="medium">
        <color rgb="FF002060"/>
      </bottom>
      <diagonal/>
    </border>
    <border>
      <left/>
      <right/>
      <top style="medium">
        <color rgb="FF002060"/>
      </top>
      <bottom style="medium">
        <color rgb="FF002060"/>
      </bottom>
      <diagonal/>
    </border>
    <border>
      <left/>
      <right/>
      <top style="mediumDashDot">
        <color theme="3"/>
      </top>
      <bottom/>
      <diagonal/>
    </border>
    <border>
      <left style="medium">
        <color rgb="FF002060"/>
      </left>
      <right/>
      <top style="medium">
        <color rgb="FF002060"/>
      </top>
      <bottom style="thin">
        <color rgb="FF002060"/>
      </bottom>
      <diagonal/>
    </border>
    <border>
      <left/>
      <right style="medium">
        <color rgb="FF002060"/>
      </right>
      <top style="medium">
        <color rgb="FF002060"/>
      </top>
      <bottom style="thin">
        <color rgb="FF002060"/>
      </bottom>
      <diagonal/>
    </border>
    <border>
      <left style="medium">
        <color rgb="FF002060"/>
      </left>
      <right style="thin">
        <color theme="0"/>
      </right>
      <top style="medium">
        <color rgb="FF002060"/>
      </top>
      <bottom style="medium">
        <color rgb="FF002060"/>
      </bottom>
      <diagonal/>
    </border>
    <border>
      <left style="thin">
        <color indexed="64"/>
      </left>
      <right style="thin">
        <color theme="0"/>
      </right>
      <top style="medium">
        <color rgb="FF002060"/>
      </top>
      <bottom style="medium">
        <color rgb="FF002060"/>
      </bottom>
      <diagonal/>
    </border>
    <border>
      <left style="thin">
        <color indexed="64"/>
      </left>
      <right style="medium">
        <color rgb="FF002060"/>
      </right>
      <top style="medium">
        <color rgb="FF002060"/>
      </top>
      <bottom style="medium">
        <color rgb="FF002060"/>
      </bottom>
      <diagonal/>
    </border>
    <border>
      <left/>
      <right/>
      <top style="medium">
        <color rgb="FF002060"/>
      </top>
      <bottom style="thin">
        <color rgb="FF002060"/>
      </bottom>
      <diagonal/>
    </border>
    <border>
      <left style="thin">
        <color rgb="FF002060"/>
      </left>
      <right style="medium">
        <color rgb="FF002060"/>
      </right>
      <top style="medium">
        <color rgb="FF002060"/>
      </top>
      <bottom style="thin">
        <color rgb="FF002060"/>
      </bottom>
      <diagonal/>
    </border>
    <border>
      <left style="medium">
        <color rgb="FF002060"/>
      </left>
      <right/>
      <top style="thin">
        <color rgb="FF002060"/>
      </top>
      <bottom style="thin">
        <color rgb="FF002060"/>
      </bottom>
      <diagonal/>
    </border>
    <border>
      <left/>
      <right/>
      <top style="thin">
        <color rgb="FF002060"/>
      </top>
      <bottom style="thin">
        <color rgb="FF002060"/>
      </bottom>
      <diagonal/>
    </border>
    <border>
      <left style="thin">
        <color rgb="FF002060"/>
      </left>
      <right style="thin">
        <color rgb="FF002060"/>
      </right>
      <top style="thin">
        <color rgb="FF002060"/>
      </top>
      <bottom style="thin">
        <color indexed="64"/>
      </bottom>
      <diagonal/>
    </border>
    <border>
      <left style="medium">
        <color rgb="FF002060"/>
      </left>
      <right/>
      <top style="thin">
        <color rgb="FF002060"/>
      </top>
      <bottom style="medium">
        <color rgb="FF002060"/>
      </bottom>
      <diagonal/>
    </border>
    <border>
      <left/>
      <right/>
      <top style="thin">
        <color rgb="FF002060"/>
      </top>
      <bottom style="medium">
        <color rgb="FF002060"/>
      </bottom>
      <diagonal/>
    </border>
    <border>
      <left style="thin">
        <color rgb="FF002060"/>
      </left>
      <right style="medium">
        <color rgb="FF002060"/>
      </right>
      <top style="thin">
        <color rgb="FF002060"/>
      </top>
      <bottom/>
      <diagonal/>
    </border>
    <border>
      <left/>
      <right style="thin">
        <color rgb="FF002060"/>
      </right>
      <top style="medium">
        <color rgb="FF002060"/>
      </top>
      <bottom style="medium">
        <color rgb="FF002060"/>
      </bottom>
      <diagonal/>
    </border>
    <border>
      <left/>
      <right/>
      <top/>
      <bottom style="thin">
        <color indexed="64"/>
      </bottom>
      <diagonal/>
    </border>
    <border>
      <left/>
      <right/>
      <top/>
      <bottom style="medium">
        <color indexed="64"/>
      </bottom>
      <diagonal/>
    </border>
  </borders>
  <cellStyleXfs count="7">
    <xf numFmtId="0" fontId="0" fillId="0" borderId="0"/>
    <xf numFmtId="0" fontId="5" fillId="0" borderId="0"/>
    <xf numFmtId="0" fontId="1" fillId="0" borderId="0"/>
    <xf numFmtId="44" fontId="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cellStyleXfs>
  <cellXfs count="216">
    <xf numFmtId="0" fontId="0" fillId="0" borderId="0" xfId="0"/>
    <xf numFmtId="0" fontId="5" fillId="0" borderId="0" xfId="1"/>
    <xf numFmtId="0" fontId="5" fillId="0" borderId="0" xfId="1" applyBorder="1"/>
    <xf numFmtId="0" fontId="1" fillId="0" borderId="0" xfId="2" applyProtection="1">
      <protection locked="0"/>
    </xf>
    <xf numFmtId="0" fontId="4" fillId="0" borderId="0" xfId="2" applyFont="1" applyProtection="1">
      <protection locked="0"/>
    </xf>
    <xf numFmtId="0" fontId="6" fillId="0" borderId="1"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vertical="center" wrapText="1"/>
    </xf>
    <xf numFmtId="0" fontId="8" fillId="0" borderId="4" xfId="1" applyFont="1" applyBorder="1"/>
    <xf numFmtId="0" fontId="9" fillId="0" borderId="0" xfId="1" applyFont="1" applyFill="1" applyBorder="1" applyAlignment="1" applyProtection="1">
      <alignment vertical="center"/>
      <protection locked="0"/>
    </xf>
    <xf numFmtId="0" fontId="8" fillId="0" borderId="5" xfId="1" applyFont="1" applyBorder="1"/>
    <xf numFmtId="0" fontId="8" fillId="0" borderId="6" xfId="1" applyFont="1" applyBorder="1"/>
    <xf numFmtId="0" fontId="8" fillId="0" borderId="7" xfId="1" applyFont="1" applyBorder="1"/>
    <xf numFmtId="0" fontId="12" fillId="0" borderId="0" xfId="1" applyFont="1" applyFill="1" applyBorder="1" applyAlignment="1">
      <alignment vertical="center" wrapText="1"/>
    </xf>
    <xf numFmtId="0" fontId="12" fillId="0" borderId="0" xfId="1" applyFont="1" applyFill="1" applyBorder="1" applyAlignment="1">
      <alignment horizontal="center" vertical="center" wrapText="1"/>
    </xf>
    <xf numFmtId="0" fontId="1" fillId="0" borderId="0" xfId="2" applyBorder="1" applyProtection="1">
      <protection locked="0"/>
    </xf>
    <xf numFmtId="0" fontId="13" fillId="0" borderId="9" xfId="1" applyFont="1" applyFill="1" applyBorder="1" applyAlignment="1" applyProtection="1">
      <alignment vertical="center" wrapText="1"/>
      <protection locked="0"/>
    </xf>
    <xf numFmtId="0" fontId="5" fillId="0" borderId="0" xfId="1" applyFill="1"/>
    <xf numFmtId="0" fontId="8" fillId="0" borderId="7" xfId="1" applyFont="1" applyFill="1" applyBorder="1"/>
    <xf numFmtId="0" fontId="13" fillId="0" borderId="0" xfId="1" applyFont="1" applyFill="1" applyBorder="1" applyAlignment="1" applyProtection="1">
      <alignment vertical="center" wrapText="1"/>
      <protection locked="0"/>
    </xf>
    <xf numFmtId="0" fontId="1" fillId="0" borderId="0" xfId="2" applyFont="1" applyProtection="1">
      <protection locked="0"/>
    </xf>
    <xf numFmtId="0" fontId="14" fillId="0" borderId="0" xfId="1" applyFont="1" applyFill="1" applyBorder="1" applyAlignment="1" applyProtection="1">
      <protection locked="0"/>
    </xf>
    <xf numFmtId="0" fontId="14" fillId="3" borderId="0" xfId="1" applyFont="1" applyFill="1" applyBorder="1" applyAlignment="1" applyProtection="1">
      <alignment vertical="center"/>
      <protection locked="0"/>
    </xf>
    <xf numFmtId="0" fontId="16" fillId="4" borderId="10" xfId="2" applyFont="1" applyFill="1" applyBorder="1" applyAlignment="1" applyProtection="1">
      <alignment vertical="center"/>
    </xf>
    <xf numFmtId="0" fontId="17" fillId="0" borderId="10" xfId="2" applyFont="1" applyBorder="1" applyAlignment="1" applyProtection="1">
      <alignment wrapText="1"/>
      <protection locked="0"/>
    </xf>
    <xf numFmtId="0" fontId="18" fillId="5" borderId="11" xfId="2" applyFont="1" applyFill="1" applyBorder="1" applyProtection="1">
      <protection locked="0"/>
    </xf>
    <xf numFmtId="0" fontId="20" fillId="0" borderId="7" xfId="2" applyFont="1" applyBorder="1" applyProtection="1">
      <protection locked="0"/>
    </xf>
    <xf numFmtId="0" fontId="20" fillId="0" borderId="0" xfId="2" applyFont="1" applyBorder="1" applyProtection="1">
      <protection locked="0"/>
    </xf>
    <xf numFmtId="0" fontId="18" fillId="5" borderId="7" xfId="2" applyFont="1" applyFill="1" applyBorder="1" applyProtection="1">
      <protection locked="0"/>
    </xf>
    <xf numFmtId="0" fontId="20" fillId="0" borderId="9" xfId="2" applyFont="1" applyBorder="1" applyProtection="1">
      <protection locked="0"/>
    </xf>
    <xf numFmtId="0" fontId="18" fillId="5" borderId="12" xfId="2" applyFont="1" applyFill="1" applyBorder="1" applyProtection="1">
      <protection locked="0"/>
    </xf>
    <xf numFmtId="0" fontId="21" fillId="0" borderId="0" xfId="2" applyFont="1" applyFill="1" applyBorder="1" applyAlignment="1" applyProtection="1">
      <alignment vertical="center"/>
    </xf>
    <xf numFmtId="0" fontId="1" fillId="0" borderId="7" xfId="2" applyBorder="1" applyProtection="1">
      <protection locked="0"/>
    </xf>
    <xf numFmtId="0" fontId="1" fillId="0" borderId="9" xfId="2" applyBorder="1" applyProtection="1">
      <protection locked="0"/>
    </xf>
    <xf numFmtId="0" fontId="4" fillId="0" borderId="0" xfId="2" applyFont="1" applyBorder="1" applyProtection="1">
      <protection locked="0"/>
    </xf>
    <xf numFmtId="0" fontId="23" fillId="0" borderId="0" xfId="2" applyFont="1" applyBorder="1" applyProtection="1">
      <protection locked="0"/>
    </xf>
    <xf numFmtId="0" fontId="18" fillId="4" borderId="1" xfId="2" applyFont="1" applyFill="1" applyBorder="1" applyAlignment="1" applyProtection="1">
      <alignment horizontal="centerContinuous" vertical="center" wrapText="1"/>
      <protection locked="0"/>
    </xf>
    <xf numFmtId="0" fontId="18" fillId="4" borderId="3" xfId="2" applyFont="1" applyFill="1" applyBorder="1" applyAlignment="1" applyProtection="1">
      <alignment horizontal="centerContinuous" vertical="center" wrapText="1"/>
      <protection locked="0"/>
    </xf>
    <xf numFmtId="0" fontId="24" fillId="2" borderId="14" xfId="2" applyFont="1" applyFill="1" applyBorder="1" applyAlignment="1" applyProtection="1">
      <alignment horizontal="center" vertical="center" wrapText="1"/>
      <protection locked="0"/>
    </xf>
    <xf numFmtId="0" fontId="24" fillId="2" borderId="15" xfId="2" applyFont="1" applyFill="1" applyBorder="1" applyAlignment="1" applyProtection="1">
      <alignment horizontal="center" vertical="center" wrapText="1"/>
      <protection locked="0"/>
    </xf>
    <xf numFmtId="0" fontId="24" fillId="2" borderId="16" xfId="2" applyFont="1" applyFill="1" applyBorder="1" applyAlignment="1" applyProtection="1">
      <alignment horizontal="center" vertical="center" wrapText="1"/>
      <protection locked="0"/>
    </xf>
    <xf numFmtId="0" fontId="24" fillId="0" borderId="0" xfId="2" applyFont="1" applyFill="1" applyBorder="1" applyAlignment="1" applyProtection="1">
      <alignment horizontal="center" vertical="center" wrapText="1"/>
      <protection locked="0"/>
    </xf>
    <xf numFmtId="0" fontId="1" fillId="0" borderId="0" xfId="2" applyFont="1" applyBorder="1" applyProtection="1">
      <protection locked="0"/>
    </xf>
    <xf numFmtId="0" fontId="25" fillId="0" borderId="19" xfId="2" applyFont="1" applyFill="1" applyBorder="1" applyAlignment="1" applyProtection="1">
      <alignment horizontal="centerContinuous" vertical="center" wrapText="1"/>
      <protection locked="0"/>
    </xf>
    <xf numFmtId="0" fontId="26" fillId="0" borderId="19" xfId="2" applyFont="1" applyFill="1" applyBorder="1" applyAlignment="1" applyProtection="1">
      <alignment horizontal="center" vertical="center" wrapText="1"/>
      <protection locked="0"/>
    </xf>
    <xf numFmtId="0" fontId="26" fillId="0" borderId="20" xfId="2" applyFont="1" applyFill="1" applyBorder="1" applyAlignment="1" applyProtection="1">
      <alignment horizontal="center" vertical="center" wrapText="1"/>
      <protection locked="0"/>
    </xf>
    <xf numFmtId="0" fontId="27" fillId="0" borderId="0" xfId="2" applyFont="1" applyFill="1" applyBorder="1" applyAlignment="1" applyProtection="1">
      <alignment vertical="center" wrapText="1"/>
      <protection locked="0"/>
    </xf>
    <xf numFmtId="0" fontId="28" fillId="3" borderId="0" xfId="2" applyFont="1" applyFill="1" applyBorder="1" applyAlignment="1" applyProtection="1">
      <alignment horizontal="center" vertical="center" wrapText="1"/>
      <protection locked="0"/>
    </xf>
    <xf numFmtId="0" fontId="28" fillId="0" borderId="0" xfId="2" applyFont="1" applyFill="1" applyBorder="1" applyAlignment="1" applyProtection="1">
      <alignment horizontal="center" vertical="center" wrapText="1"/>
      <protection locked="0"/>
    </xf>
    <xf numFmtId="0" fontId="29" fillId="0" borderId="19" xfId="2" applyFont="1" applyFill="1" applyBorder="1" applyAlignment="1" applyProtection="1">
      <alignment horizontal="centerContinuous" vertical="center" wrapText="1"/>
      <protection locked="0"/>
    </xf>
    <xf numFmtId="0" fontId="25" fillId="0" borderId="23" xfId="2" applyFont="1" applyFill="1" applyBorder="1" applyAlignment="1" applyProtection="1">
      <alignment horizontal="centerContinuous" vertical="center" wrapText="1"/>
      <protection locked="0"/>
    </xf>
    <xf numFmtId="0" fontId="26" fillId="0" borderId="23" xfId="2" applyFont="1" applyFill="1" applyBorder="1" applyAlignment="1" applyProtection="1">
      <alignment horizontal="center" vertical="center" wrapText="1"/>
      <protection locked="0"/>
    </xf>
    <xf numFmtId="0" fontId="26" fillId="0" borderId="24" xfId="2" applyFont="1" applyFill="1" applyBorder="1" applyAlignment="1" applyProtection="1">
      <alignment horizontal="center" vertical="center" wrapText="1"/>
      <protection locked="0"/>
    </xf>
    <xf numFmtId="164" fontId="25" fillId="0" borderId="27" xfId="2" applyNumberFormat="1" applyFont="1" applyFill="1" applyBorder="1" applyAlignment="1" applyProtection="1">
      <alignment horizontal="centerContinuous" vertical="center" wrapText="1"/>
      <protection locked="0"/>
    </xf>
    <xf numFmtId="164" fontId="16" fillId="0" borderId="27" xfId="3" applyNumberFormat="1" applyFont="1" applyFill="1" applyBorder="1" applyAlignment="1" applyProtection="1">
      <alignment horizontal="center" vertical="center"/>
      <protection locked="0"/>
    </xf>
    <xf numFmtId="164" fontId="16" fillId="0" borderId="28" xfId="3" applyNumberFormat="1" applyFont="1" applyFill="1" applyBorder="1" applyAlignment="1" applyProtection="1">
      <alignment horizontal="center" vertical="center"/>
      <protection locked="0"/>
    </xf>
    <xf numFmtId="165" fontId="31" fillId="0" borderId="0" xfId="3" applyNumberFormat="1" applyFont="1" applyFill="1" applyBorder="1" applyAlignment="1" applyProtection="1">
      <alignment vertical="center"/>
      <protection locked="0"/>
    </xf>
    <xf numFmtId="166" fontId="32" fillId="3" borderId="0" xfId="3" applyNumberFormat="1" applyFont="1" applyFill="1" applyBorder="1" applyAlignment="1" applyProtection="1">
      <alignment horizontal="center" vertical="center"/>
      <protection locked="0"/>
    </xf>
    <xf numFmtId="166" fontId="33" fillId="0" borderId="0" xfId="2" applyNumberFormat="1" applyFont="1" applyBorder="1" applyAlignment="1" applyProtection="1">
      <alignment vertical="center"/>
    </xf>
    <xf numFmtId="0" fontId="33" fillId="0" borderId="0" xfId="2" applyFont="1" applyBorder="1" applyAlignment="1" applyProtection="1">
      <alignment wrapText="1"/>
      <protection locked="0"/>
    </xf>
    <xf numFmtId="0" fontId="33" fillId="3" borderId="0" xfId="2" applyFont="1" applyFill="1" applyBorder="1" applyAlignment="1" applyProtection="1">
      <alignment wrapText="1"/>
      <protection locked="0"/>
    </xf>
    <xf numFmtId="166" fontId="34" fillId="3" borderId="0" xfId="3" applyNumberFormat="1" applyFont="1" applyFill="1" applyBorder="1" applyAlignment="1" applyProtection="1">
      <alignment horizontal="center" vertical="center"/>
      <protection locked="0"/>
    </xf>
    <xf numFmtId="0" fontId="33" fillId="0" borderId="0" xfId="2" applyFont="1" applyBorder="1" applyAlignment="1" applyProtection="1">
      <alignment horizontal="left" wrapText="1"/>
      <protection locked="0"/>
    </xf>
    <xf numFmtId="0" fontId="24" fillId="2" borderId="1" xfId="2" applyFont="1" applyFill="1" applyBorder="1" applyAlignment="1" applyProtection="1">
      <alignment horizontal="center" vertical="center" wrapText="1"/>
      <protection locked="0"/>
    </xf>
    <xf numFmtId="0" fontId="24" fillId="2" borderId="29" xfId="2" applyFont="1" applyFill="1" applyBorder="1" applyAlignment="1" applyProtection="1">
      <alignment horizontal="center" vertical="center" wrapText="1"/>
      <protection locked="0"/>
    </xf>
    <xf numFmtId="0" fontId="24" fillId="2" borderId="30" xfId="2" applyFont="1" applyFill="1" applyBorder="1" applyAlignment="1" applyProtection="1">
      <alignment horizontal="center" vertical="center" wrapText="1"/>
      <protection locked="0"/>
    </xf>
    <xf numFmtId="0" fontId="24" fillId="2" borderId="3" xfId="2" applyFont="1" applyFill="1" applyBorder="1" applyAlignment="1" applyProtection="1">
      <alignment horizontal="center" vertical="center" wrapText="1"/>
      <protection locked="0"/>
    </xf>
    <xf numFmtId="0" fontId="35" fillId="0" borderId="0" xfId="2" applyFont="1" applyFill="1" applyBorder="1" applyAlignment="1" applyProtection="1">
      <alignment horizontal="center" vertical="center" wrapText="1"/>
      <protection locked="0"/>
    </xf>
    <xf numFmtId="0" fontId="2" fillId="0" borderId="0" xfId="2" applyFont="1" applyFill="1" applyBorder="1" applyAlignment="1" applyProtection="1">
      <alignment horizontal="center" vertical="center"/>
      <protection locked="0"/>
    </xf>
    <xf numFmtId="0" fontId="2" fillId="0" borderId="0" xfId="2" applyFont="1" applyFill="1" applyBorder="1" applyAlignment="1" applyProtection="1">
      <alignment horizontal="center" vertical="center" wrapText="1"/>
      <protection locked="0"/>
    </xf>
    <xf numFmtId="0" fontId="36" fillId="4" borderId="32" xfId="2" applyFont="1" applyFill="1" applyBorder="1" applyAlignment="1" applyProtection="1">
      <alignment vertical="center" wrapText="1"/>
    </xf>
    <xf numFmtId="0" fontId="16" fillId="3" borderId="33" xfId="2" applyFont="1" applyFill="1" applyBorder="1" applyAlignment="1" applyProtection="1">
      <alignment horizontal="center" vertical="center" wrapText="1"/>
    </xf>
    <xf numFmtId="0" fontId="16" fillId="3" borderId="34" xfId="2" applyFont="1" applyFill="1" applyBorder="1" applyAlignment="1" applyProtection="1">
      <alignment horizontal="center" vertical="center" wrapText="1"/>
    </xf>
    <xf numFmtId="0" fontId="16" fillId="4" borderId="35" xfId="2" applyFont="1" applyFill="1" applyBorder="1" applyAlignment="1" applyProtection="1">
      <alignment horizontal="center" vertical="center" wrapText="1"/>
    </xf>
    <xf numFmtId="0" fontId="32" fillId="3" borderId="0" xfId="2" applyFont="1" applyFill="1" applyBorder="1" applyAlignment="1" applyProtection="1">
      <alignment horizontal="center" vertical="center" wrapText="1"/>
    </xf>
    <xf numFmtId="0" fontId="3" fillId="0" borderId="0" xfId="2" applyFont="1" applyFill="1" applyBorder="1" applyAlignment="1" applyProtection="1">
      <alignment horizontal="center" vertical="center" wrapText="1"/>
      <protection locked="0"/>
    </xf>
    <xf numFmtId="0" fontId="3" fillId="0" borderId="0" xfId="2" applyFont="1" applyFill="1" applyBorder="1" applyAlignment="1" applyProtection="1">
      <alignment horizontal="center" vertical="center"/>
      <protection locked="0"/>
    </xf>
    <xf numFmtId="0" fontId="36" fillId="4" borderId="37" xfId="2" applyFont="1" applyFill="1" applyBorder="1" applyAlignment="1" applyProtection="1">
      <alignment vertical="center" wrapText="1"/>
    </xf>
    <xf numFmtId="0" fontId="16" fillId="3" borderId="38" xfId="2" applyFont="1" applyFill="1" applyBorder="1" applyAlignment="1" applyProtection="1">
      <alignment horizontal="center" vertical="center" wrapText="1"/>
    </xf>
    <xf numFmtId="0" fontId="16" fillId="3" borderId="39" xfId="2" applyFont="1" applyFill="1" applyBorder="1" applyAlignment="1" applyProtection="1">
      <alignment horizontal="center" vertical="center" wrapText="1"/>
    </xf>
    <xf numFmtId="0" fontId="16" fillId="4" borderId="40" xfId="2" applyFont="1" applyFill="1" applyBorder="1" applyAlignment="1" applyProtection="1">
      <alignment horizontal="center" vertical="center" wrapText="1"/>
    </xf>
    <xf numFmtId="0" fontId="36" fillId="6" borderId="42" xfId="2" applyFont="1" applyFill="1" applyBorder="1" applyAlignment="1" applyProtection="1">
      <alignment vertical="center" wrapText="1"/>
    </xf>
    <xf numFmtId="168" fontId="3" fillId="0" borderId="0" xfId="4" applyNumberFormat="1" applyFont="1" applyFill="1" applyBorder="1" applyAlignment="1" applyProtection="1">
      <alignment horizontal="center" vertical="center" wrapText="1"/>
      <protection locked="0"/>
    </xf>
    <xf numFmtId="169" fontId="3" fillId="0" borderId="0" xfId="2" applyNumberFormat="1" applyFont="1" applyFill="1" applyBorder="1" applyAlignment="1" applyProtection="1">
      <alignment horizontal="center" vertical="center"/>
      <protection locked="0"/>
    </xf>
    <xf numFmtId="10" fontId="3" fillId="0" borderId="0" xfId="2" applyNumberFormat="1" applyFont="1" applyFill="1" applyBorder="1" applyAlignment="1" applyProtection="1">
      <alignment horizontal="center" vertical="center"/>
      <protection locked="0"/>
    </xf>
    <xf numFmtId="170" fontId="3" fillId="0" borderId="0" xfId="2" applyNumberFormat="1" applyFont="1" applyFill="1" applyBorder="1" applyAlignment="1" applyProtection="1">
      <alignment horizontal="center" vertical="center" wrapText="1"/>
      <protection locked="0"/>
    </xf>
    <xf numFmtId="0" fontId="16" fillId="4" borderId="46" xfId="2" applyFont="1" applyFill="1" applyBorder="1" applyAlignment="1" applyProtection="1">
      <alignment horizontal="center" vertical="center" wrapText="1"/>
    </xf>
    <xf numFmtId="0" fontId="1" fillId="0" borderId="0" xfId="2" applyFill="1" applyBorder="1" applyAlignment="1" applyProtection="1">
      <alignment vertical="center"/>
      <protection locked="0"/>
    </xf>
    <xf numFmtId="0" fontId="21" fillId="4" borderId="49" xfId="2" applyNumberFormat="1" applyFont="1" applyFill="1" applyBorder="1" applyAlignment="1" applyProtection="1">
      <alignment horizontal="center" vertical="center" wrapText="1"/>
    </xf>
    <xf numFmtId="166" fontId="32" fillId="0" borderId="0" xfId="2" applyNumberFormat="1" applyFont="1" applyFill="1" applyBorder="1" applyAlignment="1" applyProtection="1">
      <alignment horizontal="center" vertical="center" wrapText="1"/>
    </xf>
    <xf numFmtId="0" fontId="1" fillId="0" borderId="0" xfId="2" applyFill="1" applyBorder="1" applyProtection="1">
      <protection locked="0"/>
    </xf>
    <xf numFmtId="169" fontId="39" fillId="0" borderId="0" xfId="2" applyNumberFormat="1" applyFont="1" applyFill="1" applyBorder="1" applyAlignment="1" applyProtection="1">
      <alignment vertical="center"/>
      <protection locked="0"/>
    </xf>
    <xf numFmtId="0" fontId="20" fillId="0" borderId="0" xfId="2" applyFont="1" applyFill="1" applyBorder="1" applyAlignment="1" applyProtection="1">
      <alignment vertical="center"/>
      <protection locked="0"/>
    </xf>
    <xf numFmtId="170" fontId="40" fillId="0" borderId="0" xfId="2" applyNumberFormat="1" applyFont="1" applyFill="1" applyBorder="1" applyAlignment="1" applyProtection="1">
      <alignment vertical="center"/>
      <protection locked="0"/>
    </xf>
    <xf numFmtId="171" fontId="41" fillId="0" borderId="0" xfId="2" applyNumberFormat="1" applyFont="1" applyFill="1" applyBorder="1" applyAlignment="1" applyProtection="1">
      <alignment horizontal="center" vertical="center" wrapText="1"/>
      <protection locked="0"/>
    </xf>
    <xf numFmtId="0" fontId="42" fillId="0" borderId="0" xfId="2" applyFont="1" applyFill="1" applyBorder="1" applyAlignment="1" applyProtection="1">
      <alignment horizontal="center" vertical="center" wrapText="1"/>
      <protection locked="0"/>
    </xf>
    <xf numFmtId="9" fontId="41" fillId="0" borderId="51" xfId="4" applyFont="1" applyFill="1" applyBorder="1" applyAlignment="1" applyProtection="1">
      <alignment horizontal="center" vertical="center" wrapText="1"/>
      <protection locked="0"/>
    </xf>
    <xf numFmtId="0" fontId="1" fillId="0" borderId="53" xfId="2" applyBorder="1" applyProtection="1">
      <protection locked="0"/>
    </xf>
    <xf numFmtId="171" fontId="41" fillId="0" borderId="53" xfId="2" applyNumberFormat="1" applyFont="1" applyFill="1" applyBorder="1" applyAlignment="1" applyProtection="1">
      <alignment horizontal="center" vertical="center" wrapText="1"/>
      <protection locked="0"/>
    </xf>
    <xf numFmtId="0" fontId="42" fillId="0" borderId="53" xfId="2" applyFont="1" applyFill="1" applyBorder="1" applyAlignment="1" applyProtection="1">
      <alignment horizontal="center" vertical="center" wrapText="1"/>
      <protection locked="0"/>
    </xf>
    <xf numFmtId="0" fontId="45" fillId="0" borderId="0" xfId="2" applyFont="1" applyFill="1" applyBorder="1" applyAlignment="1" applyProtection="1">
      <alignment horizontal="left" vertical="center" wrapText="1"/>
      <protection locked="0"/>
    </xf>
    <xf numFmtId="0" fontId="45" fillId="0" borderId="0" xfId="2" applyFont="1" applyFill="1" applyBorder="1" applyAlignment="1" applyProtection="1">
      <alignment vertical="center" wrapText="1"/>
      <protection locked="0"/>
    </xf>
    <xf numFmtId="0" fontId="45" fillId="3" borderId="0" xfId="2" applyFont="1" applyFill="1" applyBorder="1" applyAlignment="1" applyProtection="1">
      <alignment horizontal="center" vertical="center" wrapText="1"/>
      <protection locked="0"/>
    </xf>
    <xf numFmtId="0" fontId="45" fillId="3" borderId="0" xfId="2" applyFont="1" applyFill="1" applyBorder="1" applyAlignment="1" applyProtection="1">
      <alignment horizontal="left" vertical="center" wrapText="1"/>
      <protection locked="0"/>
    </xf>
    <xf numFmtId="0" fontId="32" fillId="3" borderId="0" xfId="2" applyFont="1" applyFill="1" applyBorder="1" applyAlignment="1" applyProtection="1">
      <alignment horizontal="left" vertical="center" wrapText="1" indent="1"/>
      <protection locked="0"/>
    </xf>
    <xf numFmtId="0" fontId="37" fillId="3" borderId="0" xfId="2" applyFont="1" applyFill="1" applyBorder="1" applyAlignment="1" applyProtection="1">
      <alignment horizontal="center" vertical="center" wrapText="1"/>
      <protection locked="0"/>
    </xf>
    <xf numFmtId="0" fontId="24" fillId="2" borderId="56" xfId="2" applyFont="1" applyFill="1" applyBorder="1" applyAlignment="1" applyProtection="1">
      <alignment horizontal="center" vertical="center" wrapText="1"/>
      <protection locked="0"/>
    </xf>
    <xf numFmtId="0" fontId="24" fillId="2" borderId="57" xfId="2" applyFont="1" applyFill="1" applyBorder="1" applyAlignment="1" applyProtection="1">
      <alignment horizontal="center" vertical="center" wrapText="1"/>
      <protection locked="0"/>
    </xf>
    <xf numFmtId="0" fontId="24" fillId="2" borderId="58" xfId="2" applyFont="1" applyFill="1" applyBorder="1" applyAlignment="1" applyProtection="1">
      <alignment horizontal="center" vertical="center" wrapText="1"/>
      <protection locked="0"/>
    </xf>
    <xf numFmtId="170" fontId="16" fillId="0" borderId="38" xfId="2" applyNumberFormat="1" applyFont="1" applyFill="1" applyBorder="1" applyAlignment="1" applyProtection="1">
      <alignment horizontal="center" vertical="center" wrapText="1"/>
      <protection locked="0"/>
    </xf>
    <xf numFmtId="170" fontId="16" fillId="4" borderId="60" xfId="2" applyNumberFormat="1" applyFont="1" applyFill="1" applyBorder="1" applyAlignment="1" applyProtection="1">
      <alignment horizontal="center" vertical="center" wrapText="1"/>
      <protection locked="0"/>
    </xf>
    <xf numFmtId="172" fontId="16" fillId="0" borderId="63" xfId="2" applyNumberFormat="1" applyFont="1" applyFill="1" applyBorder="1" applyAlignment="1" applyProtection="1">
      <alignment horizontal="center" vertical="center" wrapText="1"/>
      <protection locked="0"/>
    </xf>
    <xf numFmtId="3" fontId="16" fillId="4" borderId="39" xfId="2" applyNumberFormat="1" applyFont="1" applyFill="1" applyBorder="1" applyAlignment="1" applyProtection="1">
      <alignment horizontal="center" vertical="center" wrapText="1"/>
      <protection locked="0"/>
    </xf>
    <xf numFmtId="173" fontId="32" fillId="0" borderId="0" xfId="2" applyNumberFormat="1" applyFont="1" applyFill="1" applyBorder="1" applyAlignment="1" applyProtection="1">
      <alignment horizontal="center" vertical="center" wrapText="1"/>
    </xf>
    <xf numFmtId="166" fontId="48" fillId="0" borderId="0" xfId="2" applyNumberFormat="1" applyFont="1" applyFill="1" applyBorder="1" applyAlignment="1" applyProtection="1">
      <alignment horizontal="center" vertical="center" wrapText="1"/>
    </xf>
    <xf numFmtId="170" fontId="16" fillId="9" borderId="43" xfId="2" applyNumberFormat="1" applyFont="1" applyFill="1" applyBorder="1" applyAlignment="1" applyProtection="1">
      <alignment horizontal="center" vertical="center" wrapText="1"/>
      <protection locked="0"/>
    </xf>
    <xf numFmtId="170" fontId="16" fillId="9" borderId="44" xfId="2" applyNumberFormat="1" applyFont="1" applyFill="1" applyBorder="1" applyAlignment="1" applyProtection="1">
      <alignment horizontal="center" vertical="center" wrapText="1"/>
      <protection locked="0"/>
    </xf>
    <xf numFmtId="0" fontId="32" fillId="0" borderId="0" xfId="2" applyFont="1" applyFill="1" applyBorder="1" applyAlignment="1" applyProtection="1">
      <alignment vertical="center"/>
    </xf>
    <xf numFmtId="166" fontId="32" fillId="0" borderId="0" xfId="2" applyNumberFormat="1" applyFont="1" applyFill="1" applyBorder="1" applyAlignment="1" applyProtection="1">
      <alignment horizontal="center" vertical="center" wrapText="1"/>
      <protection locked="0"/>
    </xf>
    <xf numFmtId="170" fontId="32" fillId="4" borderId="60" xfId="2" applyNumberFormat="1" applyFont="1" applyFill="1" applyBorder="1" applyAlignment="1" applyProtection="1">
      <alignment horizontal="center" vertical="center" wrapText="1"/>
      <protection locked="0"/>
    </xf>
    <xf numFmtId="172" fontId="16" fillId="4" borderId="66" xfId="2" applyNumberFormat="1" applyFont="1" applyFill="1" applyBorder="1" applyAlignment="1" applyProtection="1">
      <alignment horizontal="center" vertical="center" wrapText="1"/>
      <protection locked="0"/>
    </xf>
    <xf numFmtId="170" fontId="16" fillId="4" borderId="44" xfId="2" applyNumberFormat="1" applyFont="1" applyFill="1" applyBorder="1" applyAlignment="1" applyProtection="1">
      <alignment horizontal="center" vertical="center" wrapText="1"/>
      <protection locked="0"/>
    </xf>
    <xf numFmtId="0" fontId="49" fillId="0" borderId="0" xfId="2" applyFont="1" applyFill="1" applyBorder="1" applyAlignment="1" applyProtection="1">
      <alignment vertical="center" wrapText="1"/>
      <protection locked="0"/>
    </xf>
    <xf numFmtId="0" fontId="3" fillId="0" borderId="0" xfId="2" applyFont="1" applyFill="1" applyBorder="1" applyAlignment="1" applyProtection="1">
      <alignment horizontal="left" vertical="center"/>
      <protection locked="0"/>
    </xf>
    <xf numFmtId="0" fontId="21" fillId="0" borderId="0" xfId="2" applyFont="1" applyFill="1" applyBorder="1" applyAlignment="1" applyProtection="1">
      <alignment horizontal="center" vertical="center" wrapText="1"/>
    </xf>
    <xf numFmtId="0" fontId="51" fillId="0" borderId="0" xfId="2" applyFont="1" applyFill="1" applyBorder="1" applyAlignment="1" applyProtection="1">
      <alignment horizontal="right" vertical="center"/>
    </xf>
    <xf numFmtId="170" fontId="51" fillId="0" borderId="0" xfId="2" applyNumberFormat="1" applyFont="1" applyFill="1" applyBorder="1" applyAlignment="1" applyProtection="1">
      <alignment horizontal="center" vertical="center" wrapText="1"/>
    </xf>
    <xf numFmtId="0" fontId="51" fillId="0" borderId="0" xfId="2" applyFont="1" applyFill="1" applyBorder="1" applyAlignment="1" applyProtection="1">
      <alignment horizontal="left" vertical="center"/>
    </xf>
    <xf numFmtId="170" fontId="21" fillId="0" borderId="0" xfId="2" applyNumberFormat="1" applyFont="1" applyFill="1" applyBorder="1" applyAlignment="1" applyProtection="1">
      <alignment horizontal="center" vertical="center" wrapText="1"/>
    </xf>
    <xf numFmtId="0" fontId="21" fillId="0" borderId="0" xfId="2" applyFont="1" applyFill="1" applyBorder="1" applyAlignment="1" applyProtection="1">
      <alignment horizontal="left" vertical="center"/>
    </xf>
    <xf numFmtId="0" fontId="52" fillId="0" borderId="0" xfId="2" applyFont="1" applyFill="1" applyBorder="1" applyAlignment="1" applyProtection="1">
      <alignment horizontal="center" vertical="center" wrapText="1"/>
    </xf>
    <xf numFmtId="0" fontId="52" fillId="0" borderId="0" xfId="2" applyFont="1" applyFill="1" applyBorder="1" applyAlignment="1" applyProtection="1">
      <alignment horizontal="left" vertical="center"/>
    </xf>
    <xf numFmtId="0" fontId="17" fillId="4" borderId="10" xfId="2" applyFont="1" applyFill="1" applyBorder="1" applyAlignment="1" applyProtection="1">
      <alignment wrapText="1"/>
      <protection locked="0"/>
    </xf>
    <xf numFmtId="0" fontId="17" fillId="4" borderId="10" xfId="2" applyFont="1" applyFill="1" applyBorder="1" applyAlignment="1" applyProtection="1">
      <alignment horizontal="center" wrapText="1"/>
      <protection locked="0"/>
    </xf>
    <xf numFmtId="0" fontId="1" fillId="0" borderId="12" xfId="2" applyBorder="1" applyProtection="1">
      <protection locked="0"/>
    </xf>
    <xf numFmtId="0" fontId="1" fillId="0" borderId="69" xfId="2" applyBorder="1" applyProtection="1">
      <protection locked="0"/>
    </xf>
    <xf numFmtId="168" fontId="0" fillId="0" borderId="69" xfId="5" applyNumberFormat="1" applyFont="1" applyBorder="1" applyProtection="1">
      <protection locked="0"/>
    </xf>
    <xf numFmtId="0" fontId="1" fillId="0" borderId="13" xfId="2" applyFill="1" applyBorder="1" applyProtection="1">
      <protection locked="0"/>
    </xf>
    <xf numFmtId="0" fontId="33" fillId="0" borderId="0" xfId="2" applyFont="1" applyBorder="1" applyAlignment="1" applyProtection="1">
      <alignment horizontal="left" vertical="center" wrapText="1"/>
      <protection locked="0"/>
    </xf>
    <xf numFmtId="168" fontId="0" fillId="0" borderId="0" xfId="5" applyNumberFormat="1" applyFont="1" applyProtection="1">
      <protection locked="0"/>
    </xf>
    <xf numFmtId="0" fontId="1" fillId="0" borderId="5" xfId="2" applyBorder="1" applyProtection="1">
      <protection locked="0"/>
    </xf>
    <xf numFmtId="0" fontId="1" fillId="0" borderId="0" xfId="2" applyAlignment="1" applyProtection="1">
      <protection locked="0"/>
    </xf>
    <xf numFmtId="0" fontId="4" fillId="0" borderId="0" xfId="2" applyFont="1" applyAlignment="1" applyProtection="1">
      <protection locked="0"/>
    </xf>
    <xf numFmtId="0" fontId="47" fillId="2" borderId="68" xfId="2" applyFont="1" applyFill="1" applyBorder="1" applyAlignment="1" applyProtection="1">
      <alignment horizontal="center" vertical="center" wrapText="1"/>
    </xf>
    <xf numFmtId="0" fontId="47" fillId="2" borderId="10" xfId="2" applyFont="1" applyFill="1" applyBorder="1" applyAlignment="1" applyProtection="1">
      <alignment horizontal="center" vertical="center" wrapText="1"/>
    </xf>
    <xf numFmtId="0" fontId="47" fillId="2" borderId="68" xfId="2" applyFont="1" applyFill="1" applyBorder="1" applyAlignment="1" applyProtection="1">
      <alignment horizontal="center" vertical="center" wrapText="1"/>
    </xf>
    <xf numFmtId="174" fontId="21" fillId="0" borderId="19" xfId="2" applyNumberFormat="1" applyFont="1" applyFill="1" applyBorder="1" applyAlignment="1" applyProtection="1">
      <alignment horizontal="center" vertical="center" wrapText="1"/>
    </xf>
    <xf numFmtId="174" fontId="21" fillId="0" borderId="10" xfId="2" applyNumberFormat="1" applyFont="1" applyFill="1" applyBorder="1" applyAlignment="1" applyProtection="1">
      <alignment horizontal="center" vertical="center" wrapText="1"/>
    </xf>
    <xf numFmtId="174" fontId="48" fillId="0" borderId="19" xfId="2" applyNumberFormat="1" applyFont="1" applyFill="1" applyBorder="1" applyAlignment="1" applyProtection="1">
      <alignment horizontal="center" vertical="center" wrapText="1"/>
      <protection locked="0"/>
    </xf>
    <xf numFmtId="174" fontId="48" fillId="0" borderId="10" xfId="2" applyNumberFormat="1" applyFont="1" applyFill="1" applyBorder="1" applyAlignment="1" applyProtection="1">
      <alignment horizontal="center" vertical="center" wrapText="1"/>
      <protection locked="0"/>
    </xf>
    <xf numFmtId="174" fontId="3" fillId="0" borderId="19" xfId="2" applyNumberFormat="1" applyFont="1" applyBorder="1" applyProtection="1">
      <protection locked="0"/>
    </xf>
    <xf numFmtId="174" fontId="3" fillId="0" borderId="10" xfId="2" applyNumberFormat="1" applyFont="1" applyBorder="1" applyProtection="1">
      <protection locked="0"/>
    </xf>
    <xf numFmtId="167" fontId="31" fillId="7" borderId="43" xfId="2" applyNumberFormat="1" applyFont="1" applyFill="1" applyBorder="1" applyAlignment="1" applyProtection="1">
      <alignment vertical="center" wrapText="1"/>
    </xf>
    <xf numFmtId="167" fontId="31" fillId="7" borderId="44" xfId="2" applyNumberFormat="1" applyFont="1" applyFill="1" applyBorder="1" applyAlignment="1" applyProtection="1">
      <alignment vertical="center" wrapText="1"/>
    </xf>
    <xf numFmtId="167" fontId="31" fillId="7" borderId="45" xfId="2" applyNumberFormat="1" applyFont="1" applyFill="1" applyBorder="1" applyAlignment="1" applyProtection="1">
      <alignment horizontal="center" vertical="center" wrapText="1"/>
    </xf>
    <xf numFmtId="171" fontId="53" fillId="4" borderId="50" xfId="2" applyNumberFormat="1" applyFont="1" applyFill="1" applyBorder="1" applyAlignment="1" applyProtection="1">
      <alignment horizontal="center" vertical="center" wrapText="1"/>
    </xf>
    <xf numFmtId="9" fontId="41" fillId="0" borderId="51" xfId="6" applyFont="1" applyFill="1" applyBorder="1" applyAlignment="1" applyProtection="1">
      <alignment horizontal="center" vertical="center" wrapText="1"/>
      <protection locked="0"/>
    </xf>
    <xf numFmtId="0" fontId="54" fillId="0" borderId="0" xfId="2" applyFont="1" applyProtection="1">
      <protection locked="0"/>
    </xf>
    <xf numFmtId="0" fontId="54" fillId="0" borderId="0" xfId="2" applyFont="1" applyBorder="1" applyAlignment="1" applyProtection="1">
      <protection locked="0"/>
    </xf>
    <xf numFmtId="0" fontId="54" fillId="0" borderId="0" xfId="2" applyFont="1" applyBorder="1" applyProtection="1">
      <protection locked="0"/>
    </xf>
    <xf numFmtId="0" fontId="54" fillId="0" borderId="0" xfId="2" applyFont="1" applyAlignment="1" applyProtection="1">
      <protection locked="0"/>
    </xf>
    <xf numFmtId="0" fontId="23" fillId="0" borderId="0" xfId="2" applyFont="1" applyBorder="1" applyAlignment="1" applyProtection="1">
      <alignment wrapText="1"/>
      <protection locked="0"/>
    </xf>
    <xf numFmtId="0" fontId="3" fillId="0" borderId="0" xfId="2" applyFont="1" applyFill="1" applyBorder="1" applyAlignment="1" applyProtection="1">
      <alignment horizontal="center" vertical="center"/>
      <protection locked="0"/>
    </xf>
    <xf numFmtId="0" fontId="16" fillId="0" borderId="0" xfId="2" applyFont="1" applyFill="1" applyBorder="1" applyAlignment="1" applyProtection="1">
      <alignment horizontal="center" vertical="center" wrapText="1"/>
    </xf>
    <xf numFmtId="0" fontId="21" fillId="4" borderId="21" xfId="2" applyFont="1" applyFill="1" applyBorder="1" applyAlignment="1" applyProtection="1">
      <alignment horizontal="left" vertical="center"/>
    </xf>
    <xf numFmtId="0" fontId="21" fillId="4" borderId="22" xfId="2" applyFont="1" applyFill="1" applyBorder="1" applyAlignment="1" applyProtection="1">
      <alignment horizontal="left" vertical="center"/>
    </xf>
    <xf numFmtId="0" fontId="7" fillId="0" borderId="2" xfId="1" applyFont="1" applyBorder="1" applyAlignment="1">
      <alignment horizontal="center" vertical="center" wrapText="1"/>
    </xf>
    <xf numFmtId="0" fontId="11" fillId="2" borderId="1"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2" fillId="0" borderId="8" xfId="1" applyFont="1" applyFill="1" applyBorder="1" applyAlignment="1">
      <alignment horizontal="center" vertical="center" wrapText="1"/>
    </xf>
    <xf numFmtId="0" fontId="12" fillId="0" borderId="2" xfId="1" applyFont="1" applyFill="1" applyBorder="1" applyAlignment="1">
      <alignment horizontal="center" vertical="center" wrapText="1"/>
    </xf>
    <xf numFmtId="0" fontId="12" fillId="0" borderId="3" xfId="1" applyFont="1" applyFill="1" applyBorder="1" applyAlignment="1">
      <alignment horizontal="center" vertical="center" wrapText="1"/>
    </xf>
    <xf numFmtId="0" fontId="22" fillId="2" borderId="1" xfId="2" applyFont="1" applyFill="1" applyBorder="1" applyAlignment="1" applyProtection="1">
      <alignment horizontal="center" vertical="center" wrapText="1"/>
      <protection locked="0"/>
    </xf>
    <xf numFmtId="0" fontId="22" fillId="2" borderId="2" xfId="2" applyFont="1" applyFill="1" applyBorder="1" applyAlignment="1" applyProtection="1">
      <alignment horizontal="center" vertical="center" wrapText="1"/>
      <protection locked="0"/>
    </xf>
    <xf numFmtId="0" fontId="22" fillId="2" borderId="3" xfId="2" applyFont="1" applyFill="1" applyBorder="1" applyAlignment="1" applyProtection="1">
      <alignment horizontal="center" vertical="center" wrapText="1"/>
      <protection locked="0"/>
    </xf>
    <xf numFmtId="0" fontId="21" fillId="4" borderId="17" xfId="2" applyFont="1" applyFill="1" applyBorder="1" applyAlignment="1" applyProtection="1">
      <alignment vertical="center"/>
    </xf>
    <xf numFmtId="0" fontId="21" fillId="4" borderId="18" xfId="2" applyFont="1" applyFill="1" applyBorder="1" applyAlignment="1" applyProtection="1">
      <alignment vertical="center"/>
    </xf>
    <xf numFmtId="0" fontId="21" fillId="4" borderId="21" xfId="2" applyFont="1" applyFill="1" applyBorder="1" applyAlignment="1" applyProtection="1">
      <alignment horizontal="left" vertical="center" wrapText="1"/>
    </xf>
    <xf numFmtId="0" fontId="21" fillId="4" borderId="22" xfId="2" applyFont="1" applyFill="1" applyBorder="1" applyAlignment="1" applyProtection="1">
      <alignment horizontal="left" vertical="center" wrapText="1"/>
    </xf>
    <xf numFmtId="0" fontId="19" fillId="4" borderId="9" xfId="2" applyFont="1" applyFill="1" applyBorder="1" applyAlignment="1" applyProtection="1">
      <alignment horizontal="left"/>
      <protection locked="0"/>
    </xf>
    <xf numFmtId="0" fontId="19" fillId="4" borderId="69" xfId="2" applyFont="1" applyFill="1" applyBorder="1" applyAlignment="1" applyProtection="1">
      <alignment horizontal="left"/>
      <protection locked="0"/>
    </xf>
    <xf numFmtId="0" fontId="19" fillId="4" borderId="13" xfId="2" applyFont="1" applyFill="1" applyBorder="1" applyAlignment="1" applyProtection="1">
      <alignment horizontal="left"/>
      <protection locked="0"/>
    </xf>
    <xf numFmtId="0" fontId="19" fillId="4" borderId="0" xfId="2" applyFont="1" applyFill="1" applyBorder="1" applyAlignment="1" applyProtection="1">
      <alignment horizontal="center"/>
      <protection locked="0"/>
    </xf>
    <xf numFmtId="0" fontId="19" fillId="4" borderId="9" xfId="2" applyFont="1" applyFill="1" applyBorder="1" applyAlignment="1" applyProtection="1">
      <alignment horizontal="center"/>
      <protection locked="0"/>
    </xf>
    <xf numFmtId="0" fontId="11" fillId="2" borderId="4" xfId="1" applyFont="1" applyFill="1" applyBorder="1" applyAlignment="1">
      <alignment horizontal="center" vertical="center" wrapText="1"/>
    </xf>
    <xf numFmtId="0" fontId="11" fillId="2" borderId="5" xfId="1" applyFont="1" applyFill="1" applyBorder="1" applyAlignment="1">
      <alignment horizontal="center" vertical="center" wrapText="1"/>
    </xf>
    <xf numFmtId="0" fontId="11" fillId="2" borderId="6" xfId="1" applyFont="1" applyFill="1" applyBorder="1" applyAlignment="1">
      <alignment horizontal="center" vertical="center" wrapText="1"/>
    </xf>
    <xf numFmtId="0" fontId="38" fillId="4" borderId="47" xfId="2" applyFont="1" applyFill="1" applyBorder="1" applyAlignment="1" applyProtection="1">
      <alignment horizontal="left" vertical="center" wrapText="1"/>
    </xf>
    <xf numFmtId="0" fontId="38" fillId="4" borderId="48" xfId="2" applyFont="1" applyFill="1" applyBorder="1" applyAlignment="1" applyProtection="1">
      <alignment horizontal="left" vertical="center" wrapText="1"/>
    </xf>
    <xf numFmtId="0" fontId="21" fillId="4" borderId="25" xfId="2" applyFont="1" applyFill="1" applyBorder="1" applyAlignment="1" applyProtection="1">
      <alignment vertical="center" wrapText="1"/>
    </xf>
    <xf numFmtId="0" fontId="21" fillId="4" borderId="26" xfId="2" applyFont="1" applyFill="1" applyBorder="1" applyAlignment="1" applyProtection="1">
      <alignment vertical="center" wrapText="1"/>
    </xf>
    <xf numFmtId="0" fontId="33" fillId="0" borderId="0" xfId="2" applyFont="1" applyBorder="1" applyAlignment="1" applyProtection="1">
      <alignment horizontal="left" wrapText="1"/>
      <protection locked="0"/>
    </xf>
    <xf numFmtId="0" fontId="16" fillId="0" borderId="31" xfId="2" applyFont="1" applyFill="1" applyBorder="1" applyAlignment="1" applyProtection="1">
      <alignment horizontal="center" vertical="center" wrapText="1"/>
    </xf>
    <xf numFmtId="0" fontId="16" fillId="0" borderId="36" xfId="2" applyFont="1" applyFill="1" applyBorder="1" applyAlignment="1" applyProtection="1">
      <alignment horizontal="center" vertical="center" wrapText="1"/>
    </xf>
    <xf numFmtId="0" fontId="16" fillId="0" borderId="41" xfId="2" applyFont="1" applyFill="1" applyBorder="1" applyAlignment="1" applyProtection="1">
      <alignment horizontal="center" vertical="center" wrapText="1"/>
    </xf>
    <xf numFmtId="0" fontId="21" fillId="4" borderId="64" xfId="2" applyFont="1" applyFill="1" applyBorder="1" applyAlignment="1" applyProtection="1">
      <alignment horizontal="left" vertical="center"/>
    </xf>
    <xf numFmtId="0" fontId="21" fillId="4" borderId="65" xfId="2" applyFont="1" applyFill="1" applyBorder="1" applyAlignment="1" applyProtection="1">
      <alignment horizontal="left" vertical="center"/>
    </xf>
    <xf numFmtId="167" fontId="44" fillId="4" borderId="47" xfId="2" applyNumberFormat="1" applyFont="1" applyFill="1" applyBorder="1" applyAlignment="1" applyProtection="1">
      <alignment horizontal="center" vertical="center" wrapText="1"/>
      <protection locked="0"/>
    </xf>
    <xf numFmtId="167" fontId="44" fillId="4" borderId="52" xfId="2" applyNumberFormat="1" applyFont="1" applyFill="1" applyBorder="1" applyAlignment="1" applyProtection="1">
      <alignment horizontal="center" vertical="center" wrapText="1"/>
      <protection locked="0"/>
    </xf>
    <xf numFmtId="167" fontId="44" fillId="4" borderId="48" xfId="2" applyNumberFormat="1" applyFont="1" applyFill="1" applyBorder="1" applyAlignment="1" applyProtection="1">
      <alignment horizontal="center" vertical="center" wrapText="1"/>
      <protection locked="0"/>
    </xf>
    <xf numFmtId="170" fontId="44" fillId="10" borderId="47" xfId="2" applyNumberFormat="1" applyFont="1" applyFill="1" applyBorder="1" applyAlignment="1" applyProtection="1">
      <alignment horizontal="center" vertical="center" wrapText="1"/>
      <protection locked="0"/>
    </xf>
    <xf numFmtId="170" fontId="44" fillId="10" borderId="52" xfId="2" applyNumberFormat="1" applyFont="1" applyFill="1" applyBorder="1" applyAlignment="1" applyProtection="1">
      <alignment horizontal="center" vertical="center" wrapText="1"/>
      <protection locked="0"/>
    </xf>
    <xf numFmtId="170" fontId="44" fillId="10" borderId="48" xfId="2" applyNumberFormat="1" applyFont="1" applyFill="1" applyBorder="1" applyAlignment="1" applyProtection="1">
      <alignment horizontal="center" vertical="center" wrapText="1"/>
      <protection locked="0"/>
    </xf>
    <xf numFmtId="0" fontId="45" fillId="8" borderId="0" xfId="2" applyFont="1" applyFill="1" applyBorder="1" applyAlignment="1" applyProtection="1">
      <alignment horizontal="center" vertical="center" wrapText="1"/>
      <protection locked="0"/>
    </xf>
    <xf numFmtId="0" fontId="47" fillId="2" borderId="54" xfId="2" applyFont="1" applyFill="1" applyBorder="1" applyAlignment="1" applyProtection="1">
      <alignment horizontal="left" vertical="center" wrapText="1"/>
    </xf>
    <xf numFmtId="0" fontId="47" fillId="2" borderId="55" xfId="2" applyFont="1" applyFill="1" applyBorder="1" applyAlignment="1" applyProtection="1">
      <alignment horizontal="left" vertical="center"/>
    </xf>
    <xf numFmtId="0" fontId="21" fillId="4" borderId="54" xfId="2" applyFont="1" applyFill="1" applyBorder="1" applyAlignment="1" applyProtection="1">
      <alignment horizontal="left" vertical="center" wrapText="1"/>
    </xf>
    <xf numFmtId="0" fontId="21" fillId="4" borderId="59" xfId="2" applyFont="1" applyFill="1" applyBorder="1" applyAlignment="1" applyProtection="1">
      <alignment horizontal="left" vertical="center"/>
    </xf>
    <xf numFmtId="0" fontId="21" fillId="4" borderId="61" xfId="2" applyFont="1" applyFill="1" applyBorder="1" applyAlignment="1" applyProtection="1">
      <alignment horizontal="left" vertical="center" wrapText="1"/>
    </xf>
    <xf numFmtId="0" fontId="21" fillId="4" borderId="62" xfId="2" applyFont="1" applyFill="1" applyBorder="1" applyAlignment="1" applyProtection="1">
      <alignment horizontal="left" vertical="center" wrapText="1"/>
    </xf>
    <xf numFmtId="0" fontId="21" fillId="4" borderId="47" xfId="2" applyFont="1" applyFill="1" applyBorder="1" applyAlignment="1" applyProtection="1">
      <alignment horizontal="left" vertical="center" wrapText="1"/>
    </xf>
    <xf numFmtId="0" fontId="21" fillId="4" borderId="67" xfId="2" applyFont="1" applyFill="1" applyBorder="1" applyAlignment="1" applyProtection="1">
      <alignment horizontal="left" vertical="center" wrapText="1"/>
    </xf>
    <xf numFmtId="0" fontId="47" fillId="2" borderId="68" xfId="2" applyFont="1" applyFill="1" applyBorder="1" applyAlignment="1" applyProtection="1">
      <alignment horizontal="center" vertical="center" wrapText="1"/>
    </xf>
    <xf numFmtId="0" fontId="3" fillId="0" borderId="0" xfId="2" applyFont="1" applyFill="1" applyBorder="1" applyAlignment="1" applyProtection="1">
      <alignment horizontal="center" vertical="center"/>
      <protection locked="0"/>
    </xf>
    <xf numFmtId="0" fontId="50" fillId="2" borderId="47" xfId="2" applyFont="1" applyFill="1" applyBorder="1" applyAlignment="1" applyProtection="1">
      <alignment horizontal="left" vertical="center" wrapText="1"/>
    </xf>
    <xf numFmtId="0" fontId="50" fillId="2" borderId="48" xfId="2" applyFont="1" applyFill="1" applyBorder="1" applyAlignment="1" applyProtection="1">
      <alignment horizontal="left" vertical="center" wrapText="1"/>
    </xf>
  </cellXfs>
  <cellStyles count="7">
    <cellStyle name="Monétaire 2" xfId="3" xr:uid="{00000000-0005-0000-0000-000000000000}"/>
    <cellStyle name="Normal" xfId="0" builtinId="0"/>
    <cellStyle name="Normal 2" xfId="1" xr:uid="{00000000-0005-0000-0000-000002000000}"/>
    <cellStyle name="Normal 3" xfId="2" xr:uid="{00000000-0005-0000-0000-000003000000}"/>
    <cellStyle name="Pourcentage" xfId="6" builtinId="5"/>
    <cellStyle name="Pourcentage 2" xfId="4" xr:uid="{00000000-0005-0000-0000-000005000000}"/>
    <cellStyle name="Pourcentage 2 2" xfId="5"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16</xdr:col>
      <xdr:colOff>57150</xdr:colOff>
      <xdr:row>16</xdr:row>
      <xdr:rowOff>0</xdr:rowOff>
    </xdr:from>
    <xdr:ext cx="184731" cy="264560"/>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28236573" y="60747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twoCellAnchor>
    <xdr:from>
      <xdr:col>12</xdr:col>
      <xdr:colOff>303594</xdr:colOff>
      <xdr:row>24</xdr:row>
      <xdr:rowOff>26686</xdr:rowOff>
    </xdr:from>
    <xdr:to>
      <xdr:col>16</xdr:col>
      <xdr:colOff>1662547</xdr:colOff>
      <xdr:row>28</xdr:row>
      <xdr:rowOff>289138</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3640672" y="10824557"/>
          <a:ext cx="6201298" cy="2353645"/>
        </a:xfrm>
        <a:prstGeom prst="wedgeRectCallout">
          <a:avLst>
            <a:gd name="adj1" fmla="val -83887"/>
            <a:gd name="adj2" fmla="val 32491"/>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5/</a:t>
          </a:r>
          <a:r>
            <a:rPr lang="fr-FR" sz="1400" b="1" baseline="0">
              <a:latin typeface="Roboto Bold" panose="02000000000000000000" pitchFamily="2" charset="0"/>
              <a:ea typeface="Roboto Bold" panose="02000000000000000000" pitchFamily="2" charset="0"/>
            </a:rPr>
            <a:t> </a:t>
          </a:r>
          <a:r>
            <a:rPr lang="fr-FR" sz="1600" b="1" baseline="0">
              <a:solidFill>
                <a:srgbClr val="002060"/>
              </a:solidFill>
              <a:latin typeface="Roboto Bold" panose="02000000000000000000" pitchFamily="2" charset="0"/>
              <a:ea typeface="Roboto Bold" panose="02000000000000000000" pitchFamily="2" charset="0"/>
            </a:rPr>
            <a:t>Chaque livrable </a:t>
          </a:r>
          <a:r>
            <a:rPr lang="fr-FR" sz="1600" b="1" baseline="0">
              <a:latin typeface="Roboto Bold" panose="02000000000000000000" pitchFamily="2" charset="0"/>
              <a:ea typeface="Roboto Bold" panose="02000000000000000000" pitchFamily="2" charset="0"/>
            </a:rPr>
            <a:t>demandé par l'AFD ET tout autre livrable/tâche proposé(e) par le soumissionnaire doivent être intégrés à ce tableau.</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Le soumissionnaire doit préciser </a:t>
          </a:r>
          <a:r>
            <a:rPr lang="fr-FR" sz="1600" b="1" u="sng" baseline="0">
              <a:latin typeface="Roboto Bold" panose="02000000000000000000" pitchFamily="2" charset="0"/>
              <a:ea typeface="Roboto Bold" panose="02000000000000000000" pitchFamily="2" charset="0"/>
            </a:rPr>
            <a:t>le nombre de jours par profil prévu par livrable</a:t>
          </a:r>
        </a:p>
        <a:p>
          <a:pPr algn="l"/>
          <a:endParaRPr lang="fr-FR" sz="1600" b="1" baseline="0"/>
        </a:p>
        <a:p>
          <a:pPr algn="l"/>
          <a:r>
            <a:rPr lang="fr-FR" sz="1600" b="1" baseline="0"/>
            <a:t>SEULES LES CELLULES DE </a:t>
          </a:r>
          <a:r>
            <a:rPr lang="fr-FR" sz="1600" b="1" u="sng" baseline="0"/>
            <a:t>COULEUR BANCHE </a:t>
          </a:r>
          <a:r>
            <a:rPr lang="fr-FR" sz="1600" b="1" baseline="0"/>
            <a:t>DOIVENT ETRE  RENSEIGNEES</a:t>
          </a:r>
        </a:p>
      </xdr:txBody>
    </xdr:sp>
    <xdr:clientData/>
  </xdr:twoCellAnchor>
  <xdr:twoCellAnchor editAs="oneCell">
    <xdr:from>
      <xdr:col>2</xdr:col>
      <xdr:colOff>927953</xdr:colOff>
      <xdr:row>1</xdr:row>
      <xdr:rowOff>245617</xdr:rowOff>
    </xdr:from>
    <xdr:to>
      <xdr:col>3</xdr:col>
      <xdr:colOff>1293122</xdr:colOff>
      <xdr:row>2</xdr:row>
      <xdr:rowOff>1589</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301664" y="460302"/>
          <a:ext cx="2281434" cy="1147450"/>
        </a:xfrm>
        <a:prstGeom prst="rect">
          <a:avLst/>
        </a:prstGeom>
      </xdr:spPr>
    </xdr:pic>
    <xdr:clientData/>
  </xdr:twoCellAnchor>
  <xdr:twoCellAnchor>
    <xdr:from>
      <xdr:col>12</xdr:col>
      <xdr:colOff>296968</xdr:colOff>
      <xdr:row>18</xdr:row>
      <xdr:rowOff>231310</xdr:rowOff>
    </xdr:from>
    <xdr:to>
      <xdr:col>16</xdr:col>
      <xdr:colOff>1691459</xdr:colOff>
      <xdr:row>19</xdr:row>
      <xdr:rowOff>433710</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3634046" y="7506753"/>
          <a:ext cx="6236836" cy="743089"/>
        </a:xfrm>
        <a:prstGeom prst="wedgeRectCallout">
          <a:avLst>
            <a:gd name="adj1" fmla="val -60512"/>
            <a:gd name="adj2" fmla="val 38986"/>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3/ Les lignes </a:t>
          </a:r>
          <a:r>
            <a:rPr lang="fr-FR" sz="1600" b="1" baseline="0">
              <a:solidFill>
                <a:srgbClr val="002060"/>
              </a:solidFill>
              <a:latin typeface="Roboto Bold" panose="02000000000000000000" pitchFamily="2" charset="0"/>
              <a:ea typeface="Roboto Bold" panose="02000000000000000000" pitchFamily="2" charset="0"/>
            </a:rPr>
            <a:t>de 19 à 26 </a:t>
          </a:r>
          <a:r>
            <a:rPr lang="fr-FR" sz="1600" b="1" baseline="0">
              <a:latin typeface="Roboto Bold" panose="02000000000000000000" pitchFamily="2" charset="0"/>
              <a:ea typeface="Roboto Bold" panose="02000000000000000000" pitchFamily="2" charset="0"/>
            </a:rPr>
            <a:t>doivent être intégralement remplies pour chaque profil proposé</a:t>
          </a:r>
          <a:endParaRPr lang="fr-FR" sz="1600" b="1" baseline="0"/>
        </a:p>
      </xdr:txBody>
    </xdr:sp>
    <xdr:clientData/>
  </xdr:twoCellAnchor>
  <xdr:twoCellAnchor>
    <xdr:from>
      <xdr:col>1</xdr:col>
      <xdr:colOff>144571</xdr:colOff>
      <xdr:row>26</xdr:row>
      <xdr:rowOff>159026</xdr:rowOff>
    </xdr:from>
    <xdr:to>
      <xdr:col>3</xdr:col>
      <xdr:colOff>3310636</xdr:colOff>
      <xdr:row>28</xdr:row>
      <xdr:rowOff>448163</xdr:rowOff>
    </xdr:to>
    <xdr:sp macro="" textlink="">
      <xdr:nvSpPr>
        <xdr:cNvPr id="6" name="Rectangle 5">
          <a:extLst>
            <a:ext uri="{FF2B5EF4-FFF2-40B4-BE49-F238E27FC236}">
              <a16:creationId xmlns:a16="http://schemas.microsoft.com/office/drawing/2014/main" id="{00000000-0008-0000-0000-000006000000}"/>
            </a:ext>
          </a:extLst>
        </xdr:cNvPr>
        <xdr:cNvSpPr/>
      </xdr:nvSpPr>
      <xdr:spPr>
        <a:xfrm>
          <a:off x="343354" y="12038275"/>
          <a:ext cx="5257258" cy="1298952"/>
        </a:xfrm>
        <a:prstGeom prst="wedgeRectCallout">
          <a:avLst>
            <a:gd name="adj1" fmla="val 25627"/>
            <a:gd name="adj2" fmla="val 60159"/>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4/ Le soumissionnaire doit préciser si les jours attribués au profil sont réalisés "</a:t>
          </a:r>
          <a:r>
            <a:rPr lang="fr-FR" sz="1600" b="1" u="none" baseline="0">
              <a:solidFill>
                <a:srgbClr val="002060"/>
              </a:solidFill>
              <a:latin typeface="Roboto Bold" panose="02000000000000000000" pitchFamily="2" charset="0"/>
              <a:ea typeface="Roboto Bold" panose="02000000000000000000" pitchFamily="2" charset="0"/>
            </a:rPr>
            <a:t>SUR PLACE </a:t>
          </a:r>
          <a:r>
            <a:rPr lang="fr-FR" sz="1600" b="1" u="none" baseline="0">
              <a:latin typeface="Roboto Bold" panose="02000000000000000000" pitchFamily="2" charset="0"/>
              <a:ea typeface="Roboto Bold" panose="02000000000000000000" pitchFamily="2" charset="0"/>
            </a:rPr>
            <a:t>: C'est à dire sur le(s) lieu(x) de la mission" ou "</a:t>
          </a:r>
          <a:r>
            <a:rPr lang="fr-FR" sz="1600" b="1" u="none" baseline="0">
              <a:solidFill>
                <a:srgbClr val="002060"/>
              </a:solidFill>
              <a:latin typeface="Roboto Bold" panose="02000000000000000000" pitchFamily="2" charset="0"/>
              <a:ea typeface="Roboto Bold" panose="02000000000000000000" pitchFamily="2" charset="0"/>
            </a:rPr>
            <a:t>EN DISTANCIEL</a:t>
          </a:r>
          <a:r>
            <a:rPr lang="fr-FR" sz="1600" b="1" u="none" baseline="0">
              <a:latin typeface="Roboto Bold" panose="02000000000000000000" pitchFamily="2" charset="0"/>
              <a:ea typeface="Roboto Bold" panose="02000000000000000000" pitchFamily="2" charset="0"/>
            </a:rPr>
            <a:t>: c'est à dire directement dans les bureaux du soumissionnaire / en télétravail".</a:t>
          </a:r>
          <a:endParaRPr lang="fr-FR" sz="1600" b="1" u="none" baseline="0"/>
        </a:p>
      </xdr:txBody>
    </xdr:sp>
    <xdr:clientData/>
  </xdr:twoCellAnchor>
  <xdr:twoCellAnchor>
    <xdr:from>
      <xdr:col>13</xdr:col>
      <xdr:colOff>80115</xdr:colOff>
      <xdr:row>77</xdr:row>
      <xdr:rowOff>404794</xdr:rowOff>
    </xdr:from>
    <xdr:to>
      <xdr:col>17</xdr:col>
      <xdr:colOff>36745</xdr:colOff>
      <xdr:row>79</xdr:row>
      <xdr:rowOff>528280</xdr:rowOff>
    </xdr:to>
    <xdr:sp macro="" textlink="">
      <xdr:nvSpPr>
        <xdr:cNvPr id="8" name="Rectangle 7">
          <a:extLst>
            <a:ext uri="{FF2B5EF4-FFF2-40B4-BE49-F238E27FC236}">
              <a16:creationId xmlns:a16="http://schemas.microsoft.com/office/drawing/2014/main" id="{00000000-0008-0000-0000-000008000000}"/>
            </a:ext>
          </a:extLst>
        </xdr:cNvPr>
        <xdr:cNvSpPr/>
      </xdr:nvSpPr>
      <xdr:spPr>
        <a:xfrm>
          <a:off x="23790905" y="30110867"/>
          <a:ext cx="6906070" cy="1236669"/>
        </a:xfrm>
        <a:prstGeom prst="wedgeRectCallout">
          <a:avLst>
            <a:gd name="adj1" fmla="val -55717"/>
            <a:gd name="adj2" fmla="val 4212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8/ </a:t>
          </a:r>
          <a:r>
            <a:rPr lang="fr-FR" sz="1600" b="1" baseline="0">
              <a:latin typeface="Roboto Bold" panose="02000000000000000000" pitchFamily="2" charset="0"/>
              <a:ea typeface="Roboto Bold" panose="02000000000000000000" pitchFamily="2" charset="0"/>
            </a:rPr>
            <a:t>Le montant des per diems </a:t>
          </a:r>
          <a:r>
            <a:rPr lang="fr-FR" sz="1600" b="1" baseline="0">
              <a:solidFill>
                <a:srgbClr val="002060"/>
              </a:solidFill>
              <a:latin typeface="Roboto Bold" panose="02000000000000000000" pitchFamily="2" charset="0"/>
              <a:ea typeface="Roboto Bold" panose="02000000000000000000" pitchFamily="2" charset="0"/>
            </a:rPr>
            <a:t>doit respecter le barême fixé par l'UE</a:t>
          </a:r>
          <a:r>
            <a:rPr lang="fr-FR" sz="1600" b="1" baseline="0">
              <a:latin typeface="Roboto Bold" panose="02000000000000000000" pitchFamily="2" charset="0"/>
              <a:ea typeface="Roboto Bold" panose="02000000000000000000" pitchFamily="2" charset="0"/>
            </a:rPr>
            <a:t>.</a:t>
          </a:r>
        </a:p>
        <a:p>
          <a:pPr algn="l"/>
          <a:r>
            <a:rPr lang="fr-FR" sz="1600" b="1" baseline="0">
              <a:latin typeface="Roboto Bold" panose="02000000000000000000" pitchFamily="2" charset="0"/>
              <a:ea typeface="Roboto Bold" panose="02000000000000000000" pitchFamily="2" charset="0"/>
            </a:rPr>
            <a:t>Par ailleurs, </a:t>
          </a:r>
          <a:r>
            <a:rPr lang="fr-FR" sz="1600" b="1" baseline="0">
              <a:solidFill>
                <a:srgbClr val="002060"/>
              </a:solidFill>
              <a:latin typeface="Roboto Bold" panose="02000000000000000000" pitchFamily="2" charset="0"/>
              <a:ea typeface="Roboto Bold" panose="02000000000000000000" pitchFamily="2" charset="0"/>
            </a:rPr>
            <a:t>les per diems couvrent </a:t>
          </a:r>
          <a:r>
            <a:rPr lang="fr-FR" sz="1600" b="1" baseline="0">
              <a:latin typeface="Roboto Bold" panose="02000000000000000000" pitchFamily="2" charset="0"/>
              <a:ea typeface="Roboto Bold" panose="02000000000000000000" pitchFamily="2" charset="0"/>
            </a:rPr>
            <a:t>:</a:t>
          </a:r>
        </a:p>
        <a:p>
          <a:pPr algn="l"/>
          <a:r>
            <a:rPr lang="fr-FR" sz="1600" b="1" baseline="0">
              <a:solidFill>
                <a:schemeClr val="bg1"/>
              </a:solidFill>
              <a:latin typeface="Roboto Bold" panose="02000000000000000000" pitchFamily="2" charset="0"/>
              <a:ea typeface="Roboto Bold" panose="02000000000000000000" pitchFamily="2" charset="0"/>
            </a:rPr>
            <a:t>Le logement, les repas, les frais de transport locaux à l'intérieur du lieu de mission et les frais divers</a:t>
          </a:r>
          <a:endParaRPr lang="fr-FR" sz="1600" b="1" baseline="0">
            <a:solidFill>
              <a:schemeClr val="bg1"/>
            </a:solidFill>
          </a:endParaRPr>
        </a:p>
      </xdr:txBody>
    </xdr:sp>
    <xdr:clientData/>
  </xdr:twoCellAnchor>
  <xdr:twoCellAnchor>
    <xdr:from>
      <xdr:col>13</xdr:col>
      <xdr:colOff>73489</xdr:colOff>
      <xdr:row>72</xdr:row>
      <xdr:rowOff>115654</xdr:rowOff>
    </xdr:from>
    <xdr:to>
      <xdr:col>17</xdr:col>
      <xdr:colOff>30119</xdr:colOff>
      <xdr:row>75</xdr:row>
      <xdr:rowOff>260224</xdr:rowOff>
    </xdr:to>
    <xdr:sp macro="" textlink="">
      <xdr:nvSpPr>
        <xdr:cNvPr id="9" name="Rectangle 8">
          <a:extLst>
            <a:ext uri="{FF2B5EF4-FFF2-40B4-BE49-F238E27FC236}">
              <a16:creationId xmlns:a16="http://schemas.microsoft.com/office/drawing/2014/main" id="{00000000-0008-0000-0000-000009000000}"/>
            </a:ext>
          </a:extLst>
        </xdr:cNvPr>
        <xdr:cNvSpPr/>
      </xdr:nvSpPr>
      <xdr:spPr>
        <a:xfrm>
          <a:off x="23784279" y="27587411"/>
          <a:ext cx="6906070" cy="1718928"/>
        </a:xfrm>
        <a:prstGeom prst="wedgeRectCallout">
          <a:avLst>
            <a:gd name="adj1" fmla="val -55717"/>
            <a:gd name="adj2" fmla="val 4212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7/ </a:t>
          </a:r>
        </a:p>
        <a:p>
          <a:pPr algn="l"/>
          <a:r>
            <a:rPr lang="fr-FR" sz="1600" b="1" baseline="0">
              <a:latin typeface="Roboto Bold" panose="02000000000000000000" pitchFamily="2" charset="0"/>
              <a:ea typeface="Roboto Bold" panose="02000000000000000000" pitchFamily="2" charset="0"/>
            </a:rPr>
            <a:t>Les remboursements des tickets d'avion se font sur la base de la  </a:t>
          </a:r>
          <a:r>
            <a:rPr lang="fr-FR" sz="1600" b="1" baseline="0">
              <a:solidFill>
                <a:srgbClr val="002060"/>
              </a:solidFill>
              <a:latin typeface="Roboto Bold" panose="02000000000000000000" pitchFamily="2" charset="0"/>
              <a:ea typeface="Roboto Bold" panose="02000000000000000000" pitchFamily="2" charset="0"/>
            </a:rPr>
            <a:t>classe économique</a:t>
          </a:r>
          <a:r>
            <a:rPr lang="fr-FR" sz="1600" b="1" baseline="0">
              <a:latin typeface="Roboto Bold" panose="02000000000000000000" pitchFamily="2" charset="0"/>
              <a:ea typeface="Roboto Bold" panose="02000000000000000000" pitchFamily="2" charset="0"/>
            </a:rPr>
            <a:t>.</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Les frais éventuels de test(s) PCR de même que ceux relatifs au(x) visa(s), </a:t>
          </a:r>
          <a:r>
            <a:rPr lang="fr-FR" sz="1600" b="1" baseline="0">
              <a:solidFill>
                <a:srgbClr val="002060"/>
              </a:solidFill>
              <a:latin typeface="Roboto Bold" panose="02000000000000000000" pitchFamily="2" charset="0"/>
              <a:ea typeface="Roboto Bold" panose="02000000000000000000" pitchFamily="2" charset="0"/>
            </a:rPr>
            <a:t>devront être inclus dans le coût des billets d’avion</a:t>
          </a:r>
          <a:r>
            <a:rPr lang="fr-FR" sz="1600" b="1" baseline="0">
              <a:latin typeface="Roboto Bold" panose="02000000000000000000" pitchFamily="2" charset="0"/>
              <a:ea typeface="Roboto Bold" panose="02000000000000000000" pitchFamily="2" charset="0"/>
            </a:rPr>
            <a:t>. </a:t>
          </a:r>
        </a:p>
        <a:p>
          <a:pPr algn="l"/>
          <a:endParaRPr lang="fr-FR" sz="1400" b="1" baseline="0">
            <a:latin typeface="Roboto Bold" panose="02000000000000000000" pitchFamily="2" charset="0"/>
            <a:ea typeface="Roboto Bold" panose="02000000000000000000" pitchFamily="2" charset="0"/>
          </a:endParaRPr>
        </a:p>
        <a:p>
          <a:pPr algn="l"/>
          <a:endParaRPr lang="fr-FR" sz="1400" b="1" baseline="0">
            <a:latin typeface="Roboto Bold" panose="02000000000000000000" pitchFamily="2" charset="0"/>
            <a:ea typeface="Roboto Bold" panose="02000000000000000000" pitchFamily="2" charset="0"/>
          </a:endParaRPr>
        </a:p>
      </xdr:txBody>
    </xdr:sp>
    <xdr:clientData/>
  </xdr:twoCellAnchor>
  <xdr:twoCellAnchor>
    <xdr:from>
      <xdr:col>5</xdr:col>
      <xdr:colOff>448163</xdr:colOff>
      <xdr:row>62</xdr:row>
      <xdr:rowOff>130111</xdr:rowOff>
    </xdr:from>
    <xdr:to>
      <xdr:col>10</xdr:col>
      <xdr:colOff>1166812</xdr:colOff>
      <xdr:row>64</xdr:row>
      <xdr:rowOff>238123</xdr:rowOff>
    </xdr:to>
    <xdr:sp macro="" textlink="">
      <xdr:nvSpPr>
        <xdr:cNvPr id="10" name="Rectangle 9">
          <a:extLst>
            <a:ext uri="{FF2B5EF4-FFF2-40B4-BE49-F238E27FC236}">
              <a16:creationId xmlns:a16="http://schemas.microsoft.com/office/drawing/2014/main" id="{00000000-0008-0000-0000-00000A000000}"/>
            </a:ext>
          </a:extLst>
        </xdr:cNvPr>
        <xdr:cNvSpPr/>
      </xdr:nvSpPr>
      <xdr:spPr>
        <a:xfrm>
          <a:off x="8068163" y="23704486"/>
          <a:ext cx="12482024" cy="798575"/>
        </a:xfrm>
        <a:prstGeom prst="wedgeRectCallout">
          <a:avLst>
            <a:gd name="adj1" fmla="val -55091"/>
            <a:gd name="adj2" fmla="val -24655"/>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6/ Le soumissionnaire doit intégrer le </a:t>
          </a:r>
          <a:r>
            <a:rPr lang="fr-FR" sz="1600" b="1" baseline="0">
              <a:solidFill>
                <a:srgbClr val="002060"/>
              </a:solidFill>
              <a:latin typeface="Roboto Bold" panose="02000000000000000000" pitchFamily="2" charset="0"/>
              <a:ea typeface="Roboto Bold" panose="02000000000000000000" pitchFamily="2" charset="0"/>
            </a:rPr>
            <a:t>taux de TVA</a:t>
          </a:r>
          <a:r>
            <a:rPr lang="fr-FR" sz="1600" b="1" baseline="0">
              <a:latin typeface="Roboto Bold" panose="02000000000000000000" pitchFamily="2" charset="0"/>
              <a:ea typeface="Roboto Bold" panose="02000000000000000000" pitchFamily="2" charset="0"/>
            </a:rPr>
            <a:t> applicable : En cas d'application de TVA française uniquement. Les éventuelles  TVA locales doivent être intégrées aux TJ. </a:t>
          </a:r>
          <a:endParaRPr lang="fr-FR" sz="1600" b="1" baseline="0"/>
        </a:p>
      </xdr:txBody>
    </xdr:sp>
    <xdr:clientData/>
  </xdr:twoCellAnchor>
  <xdr:twoCellAnchor>
    <xdr:from>
      <xdr:col>7</xdr:col>
      <xdr:colOff>1568576</xdr:colOff>
      <xdr:row>90</xdr:row>
      <xdr:rowOff>128305</xdr:rowOff>
    </xdr:from>
    <xdr:to>
      <xdr:col>10</xdr:col>
      <xdr:colOff>2072760</xdr:colOff>
      <xdr:row>92</xdr:row>
      <xdr:rowOff>119271</xdr:rowOff>
    </xdr:to>
    <xdr:sp macro="" textlink="">
      <xdr:nvSpPr>
        <xdr:cNvPr id="11" name="Rectangle 10">
          <a:extLst>
            <a:ext uri="{FF2B5EF4-FFF2-40B4-BE49-F238E27FC236}">
              <a16:creationId xmlns:a16="http://schemas.microsoft.com/office/drawing/2014/main" id="{00000000-0008-0000-0000-00000B000000}"/>
            </a:ext>
          </a:extLst>
        </xdr:cNvPr>
        <xdr:cNvSpPr/>
      </xdr:nvSpPr>
      <xdr:spPr>
        <a:xfrm>
          <a:off x="14688229" y="39427628"/>
          <a:ext cx="7958531" cy="786096"/>
        </a:xfrm>
        <a:prstGeom prst="wedgeRectCallout">
          <a:avLst>
            <a:gd name="adj1" fmla="val -52608"/>
            <a:gd name="adj2" fmla="val -2404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10/ </a:t>
          </a:r>
          <a:r>
            <a:rPr lang="fr-FR" sz="1600" b="1" baseline="0">
              <a:latin typeface="Roboto Bold" panose="02000000000000000000" pitchFamily="2" charset="0"/>
              <a:ea typeface="Roboto Bold" panose="02000000000000000000" pitchFamily="2" charset="0"/>
            </a:rPr>
            <a:t>La</a:t>
          </a:r>
          <a:r>
            <a:rPr lang="fr-FR" sz="1400" b="1" baseline="0">
              <a:latin typeface="Roboto Bold" panose="02000000000000000000" pitchFamily="2" charset="0"/>
              <a:ea typeface="Roboto Bold" panose="02000000000000000000" pitchFamily="2" charset="0"/>
            </a:rPr>
            <a:t> </a:t>
          </a:r>
          <a:r>
            <a:rPr lang="fr-FR" sz="1800" b="1" baseline="0">
              <a:solidFill>
                <a:srgbClr val="002060"/>
              </a:solidFill>
              <a:latin typeface="Roboto Bold" panose="02000000000000000000" pitchFamily="2" charset="0"/>
              <a:ea typeface="Roboto Bold" panose="02000000000000000000" pitchFamily="2" charset="0"/>
            </a:rPr>
            <a:t>répartition du montant total EN € </a:t>
          </a:r>
          <a:r>
            <a:rPr lang="fr-FR" sz="1600" b="1" baseline="0">
              <a:solidFill>
                <a:srgbClr val="002060"/>
              </a:solidFill>
              <a:latin typeface="Roboto Bold" panose="02000000000000000000" pitchFamily="2" charset="0"/>
              <a:ea typeface="Roboto Bold" panose="02000000000000000000" pitchFamily="2" charset="0"/>
            </a:rPr>
            <a:t>HT ET TTC </a:t>
          </a:r>
          <a:r>
            <a:rPr lang="fr-FR" sz="1600" b="1" baseline="0">
              <a:latin typeface="Roboto Bold" panose="02000000000000000000" pitchFamily="2" charset="0"/>
              <a:ea typeface="Roboto Bold" panose="02000000000000000000" pitchFamily="2" charset="0"/>
            </a:rPr>
            <a:t>par acteur du consortium doit être réalisée ici.</a:t>
          </a:r>
          <a:endParaRPr lang="fr-FR" sz="1600" b="1" baseline="0"/>
        </a:p>
      </xdr:txBody>
    </xdr:sp>
    <xdr:clientData/>
  </xdr:twoCellAnchor>
  <xdr:twoCellAnchor>
    <xdr:from>
      <xdr:col>4</xdr:col>
      <xdr:colOff>325880</xdr:colOff>
      <xdr:row>10</xdr:row>
      <xdr:rowOff>245769</xdr:rowOff>
    </xdr:from>
    <xdr:to>
      <xdr:col>6</xdr:col>
      <xdr:colOff>1691460</xdr:colOff>
      <xdr:row>13</xdr:row>
      <xdr:rowOff>72287</xdr:rowOff>
    </xdr:to>
    <xdr:sp macro="" textlink="">
      <xdr:nvSpPr>
        <xdr:cNvPr id="13" name="Rectangle 12">
          <a:extLst>
            <a:ext uri="{FF2B5EF4-FFF2-40B4-BE49-F238E27FC236}">
              <a16:creationId xmlns:a16="http://schemas.microsoft.com/office/drawing/2014/main" id="{00000000-0008-0000-0000-00000D000000}"/>
            </a:ext>
          </a:extLst>
        </xdr:cNvPr>
        <xdr:cNvSpPr/>
      </xdr:nvSpPr>
      <xdr:spPr>
        <a:xfrm>
          <a:off x="6003111" y="4722353"/>
          <a:ext cx="5913726" cy="661405"/>
        </a:xfrm>
        <a:prstGeom prst="wedgeRectCallout">
          <a:avLst>
            <a:gd name="adj1" fmla="val -54037"/>
            <a:gd name="adj2" fmla="val -31602"/>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rgbClr val="002060"/>
              </a:solidFill>
              <a:latin typeface="Roboto Bold" panose="02000000000000000000" pitchFamily="2" charset="0"/>
              <a:ea typeface="Roboto Bold" panose="02000000000000000000" pitchFamily="2" charset="0"/>
            </a:rPr>
            <a:t>A remplir en cas de consortium. </a:t>
          </a:r>
          <a:r>
            <a:rPr lang="fr-FR" sz="1600" b="1" baseline="0">
              <a:latin typeface="Roboto Bold" panose="02000000000000000000" pitchFamily="2" charset="0"/>
              <a:ea typeface="Roboto Bold" panose="02000000000000000000" pitchFamily="2" charset="0"/>
            </a:rPr>
            <a:t>Si présentation en soumissionnaire seul, remplir la ligne 4 uniquement.</a:t>
          </a:r>
          <a:endParaRPr lang="fr-FR" sz="1200" b="1" baseline="0"/>
        </a:p>
      </xdr:txBody>
    </xdr:sp>
    <xdr:clientData/>
  </xdr:twoCellAnchor>
  <xdr:twoCellAnchor>
    <xdr:from>
      <xdr:col>4</xdr:col>
      <xdr:colOff>188192</xdr:colOff>
      <xdr:row>11</xdr:row>
      <xdr:rowOff>7516</xdr:rowOff>
    </xdr:from>
    <xdr:to>
      <xdr:col>6</xdr:col>
      <xdr:colOff>1553772</xdr:colOff>
      <xdr:row>13</xdr:row>
      <xdr:rowOff>119784</xdr:rowOff>
    </xdr:to>
    <xdr:sp macro="" textlink="">
      <xdr:nvSpPr>
        <xdr:cNvPr id="14" name="Rectangle 13">
          <a:extLst>
            <a:ext uri="{FF2B5EF4-FFF2-40B4-BE49-F238E27FC236}">
              <a16:creationId xmlns:a16="http://schemas.microsoft.com/office/drawing/2014/main" id="{00000000-0008-0000-0000-00000E000000}"/>
            </a:ext>
          </a:extLst>
        </xdr:cNvPr>
        <xdr:cNvSpPr/>
      </xdr:nvSpPr>
      <xdr:spPr>
        <a:xfrm>
          <a:off x="5655542" y="4960516"/>
          <a:ext cx="6337630" cy="683768"/>
        </a:xfrm>
        <a:prstGeom prst="wedgeRectCallout">
          <a:avLst>
            <a:gd name="adj1" fmla="val -54037"/>
            <a:gd name="adj2" fmla="val -31602"/>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rgbClr val="002060"/>
              </a:solidFill>
              <a:latin typeface="Roboto Bold" panose="02000000000000000000" pitchFamily="2" charset="0"/>
              <a:ea typeface="Roboto Bold" panose="02000000000000000000" pitchFamily="2" charset="0"/>
            </a:rPr>
            <a:t>1/ A remplir en cas de consortium. </a:t>
          </a:r>
          <a:r>
            <a:rPr lang="fr-FR" sz="1600" b="1" baseline="0">
              <a:latin typeface="Roboto Bold" panose="02000000000000000000" pitchFamily="2" charset="0"/>
              <a:ea typeface="Roboto Bold" panose="02000000000000000000" pitchFamily="2" charset="0"/>
            </a:rPr>
            <a:t>Si présentation en soumissionnaire seul, remplir la ligne 7 uniquement.</a:t>
          </a:r>
          <a:endParaRPr lang="fr-FR" sz="1200" b="1" baseline="0"/>
        </a:p>
      </xdr:txBody>
    </xdr:sp>
    <xdr:clientData/>
  </xdr:twoCellAnchor>
  <xdr:twoCellAnchor>
    <xdr:from>
      <xdr:col>4</xdr:col>
      <xdr:colOff>318530</xdr:colOff>
      <xdr:row>13</xdr:row>
      <xdr:rowOff>258419</xdr:rowOff>
    </xdr:from>
    <xdr:to>
      <xdr:col>6</xdr:col>
      <xdr:colOff>1684110</xdr:colOff>
      <xdr:row>16</xdr:row>
      <xdr:rowOff>176256</xdr:rowOff>
    </xdr:to>
    <xdr:sp macro="" textlink="">
      <xdr:nvSpPr>
        <xdr:cNvPr id="15" name="Rectangle 14">
          <a:extLst>
            <a:ext uri="{FF2B5EF4-FFF2-40B4-BE49-F238E27FC236}">
              <a16:creationId xmlns:a16="http://schemas.microsoft.com/office/drawing/2014/main" id="{00000000-0008-0000-0000-00000F000000}"/>
            </a:ext>
          </a:extLst>
        </xdr:cNvPr>
        <xdr:cNvSpPr/>
      </xdr:nvSpPr>
      <xdr:spPr>
        <a:xfrm>
          <a:off x="5983835" y="5565914"/>
          <a:ext cx="5917700" cy="673212"/>
        </a:xfrm>
        <a:prstGeom prst="wedgeRectCallout">
          <a:avLst>
            <a:gd name="adj1" fmla="val -33278"/>
            <a:gd name="adj2" fmla="val 95065"/>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chemeClr val="bg1"/>
              </a:solidFill>
              <a:latin typeface="Roboto Bold" panose="02000000000000000000" pitchFamily="2" charset="0"/>
              <a:ea typeface="Roboto Bold" panose="02000000000000000000" pitchFamily="2" charset="0"/>
            </a:rPr>
            <a:t>2/ Cet exemple en rouge </a:t>
          </a:r>
          <a:r>
            <a:rPr lang="fr-FR" sz="1600" b="1" baseline="0">
              <a:solidFill>
                <a:srgbClr val="002060"/>
              </a:solidFill>
              <a:latin typeface="Roboto Bold" panose="02000000000000000000" pitchFamily="2" charset="0"/>
              <a:ea typeface="Roboto Bold" panose="02000000000000000000" pitchFamily="2" charset="0"/>
            </a:rPr>
            <a:t>devra être supprimé </a:t>
          </a:r>
          <a:r>
            <a:rPr lang="fr-FR" sz="1600" b="1" baseline="0">
              <a:solidFill>
                <a:schemeClr val="bg1"/>
              </a:solidFill>
              <a:latin typeface="Roboto Bold" panose="02000000000000000000" pitchFamily="2" charset="0"/>
              <a:ea typeface="Roboto Bold" panose="02000000000000000000" pitchFamily="2" charset="0"/>
            </a:rPr>
            <a:t>par le soumissionnaire.</a:t>
          </a:r>
          <a:endParaRPr lang="fr-FR" sz="1200" b="1" baseline="0">
            <a:solidFill>
              <a:schemeClr val="bg1"/>
            </a:solidFill>
          </a:endParaRP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x:worksheet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A1:AE119"/>
  <x:sheetViews>
    <x:sheetView showGridLines="0" tabSelected="1" topLeftCell="A65" zoomScale="60" zoomScaleNormal="60" zoomScaleSheetLayoutView="55" zoomScalePageLayoutView="70" workbookViewId="0">
      <x:selection activeCell="Q64" sqref="Q64"/>
    </x:sheetView>
  </x:sheetViews>
  <x:sheetFormatPr baseColWidth="10" defaultColWidth="11.08984375" defaultRowHeight="17.149999999999999" customHeight="1" x14ac:dyDescent="0.35"/>
  <x:cols>
    <x:col min="1" max="1" width="2.90625" style="3" customWidth="1"/>
    <x:col min="2" max="2" width="2.453125" style="3" customWidth="1"/>
    <x:col min="3" max="3" width="26.90625" style="3" customWidth="1"/>
    <x:col min="4" max="4" width="47.453125" style="3" customWidth="1"/>
    <x:col min="5" max="5" width="34.54296875" style="3" customWidth="1"/>
    <x:col min="6" max="6" width="38" style="3" customWidth="1"/>
    <x:col min="7" max="11" width="34.54296875" style="3" customWidth="1"/>
    <x:col min="12" max="12" width="28.08984375" style="3" customWidth="1"/>
    <x:col min="13" max="13" width="5.08984375" style="3" customWidth="1"/>
    <x:col min="14" max="14" width="14.453125" style="3" customWidth="1"/>
    <x:col min="15" max="15" width="34.54296875" style="3" customWidth="1"/>
    <x:col min="16" max="16" width="13.453125" style="3" customWidth="1"/>
    <x:col min="17" max="17" width="34.54296875" style="3" customWidth="1"/>
    <x:col min="18" max="18" width="3.453125" style="3" customWidth="1"/>
    <x:col min="19" max="23" width="11.08984375" style="3"/>
    <x:col min="24" max="24" width="11.08984375" style="4"/>
    <x:col min="25" max="25" width="1.54296875" style="157" customWidth="1"/>
    <x:col min="26" max="26" width="25.453125" style="4" customWidth="1"/>
    <x:col min="27" max="30" width="11.08984375" style="4"/>
    <x:col min="31" max="16384" width="11.08984375" style="3"/>
  </x:cols>
  <x:sheetData>
    <x:row r="1" spans="1:25" ht="17.149999999999999" customHeight="1" thickBot="1" x14ac:dyDescent="0.4">
      <x:c r="A1" s="1"/>
      <x:c r="B1" s="2"/>
      <x:c r="C1" s="2"/>
      <x:c r="D1" s="2"/>
      <x:c r="E1" s="2"/>
      <x:c r="F1" s="2"/>
      <x:c r="G1" s="2"/>
      <x:c r="H1" s="2"/>
      <x:c r="I1" s="2"/>
      <x:c r="J1" s="2"/>
      <x:c r="K1" s="2"/>
      <x:c r="L1" s="2"/>
      <x:c r="M1" s="1"/>
    </x:row>
    <x:row r="2" spans="1:25" ht="109.65" customHeight="1" thickBot="1" x14ac:dyDescent="0.4">
      <x:c r="A2" s="1"/>
      <x:c r="B2" s="5"/>
      <x:c r="C2" s="6"/>
      <x:c r="D2" s="6"/>
      <x:c r="E2" s="6"/>
      <x:c r="F2" s="6"/>
      <x:c r="G2" s="166" t="s">
        <x:v>72</x:v>
      </x:c>
      <x:c r="H2" s="166"/>
      <x:c r="I2" s="166"/>
      <x:c r="J2" s="166"/>
      <x:c r="K2" s="6"/>
      <x:c r="L2" s="6"/>
      <x:c r="M2" s="6"/>
      <x:c r="N2" s="6"/>
      <x:c r="O2" s="6"/>
      <x:c r="P2" s="6"/>
      <x:c r="Q2" s="6"/>
      <x:c r="R2" s="7"/>
    </x:row>
    <x:row r="3" spans="1:25" ht="33.15" customHeight="1" thickBot="1" x14ac:dyDescent="0.5">
      <x:c r="A3" s="1"/>
      <x:c r="B3" s="8"/>
      <x:c r="C3" s="9" t="s">
        <x:v>64</x:v>
      </x:c>
      <x:c r="D3" s="10"/>
      <x:c r="E3" s="10"/>
      <x:c r="F3" s="10"/>
      <x:c r="G3" s="10"/>
      <x:c r="H3" s="10"/>
      <x:c r="I3" s="10"/>
      <x:c r="J3" s="10"/>
      <x:c r="K3" s="10"/>
      <x:c r="L3" s="10"/>
      <x:c r="M3" s="10"/>
      <x:c r="N3" s="10"/>
      <x:c r="O3" s="10"/>
      <x:c r="P3" s="10"/>
      <x:c r="Q3" s="10"/>
      <x:c r="R3" s="11"/>
    </x:row>
    <x:row r="4" spans="1:25" ht="63.15" customHeight="1" thickBot="1" x14ac:dyDescent="0.5">
      <x:c r="A4" s="1"/>
      <x:c r="B4" s="12"/>
      <x:c r="C4" s="167" t="s">
        <x:v>0</x:v>
      </x:c>
      <x:c r="D4" s="168"/>
      <x:c r="E4" s="169"/>
      <x:c r="F4" s="170"/>
      <x:c r="G4" s="170"/>
      <x:c r="H4" s="170"/>
      <x:c r="I4" s="170"/>
      <x:c r="J4" s="171"/>
      <x:c r="K4" s="13"/>
      <x:c r="L4" s="14"/>
      <x:c r="M4" s="15"/>
      <x:c r="N4" s="15"/>
      <x:c r="O4" s="15"/>
      <x:c r="P4" s="15"/>
      <x:c r="Q4" s="15"/>
      <x:c r="R4" s="16"/>
    </x:row>
    <x:row r="5" spans="1:25" ht="13.65" customHeight="1" thickBot="1" x14ac:dyDescent="0.5">
      <x:c r="A5" s="17"/>
      <x:c r="B5" s="18"/>
      <x:c r="C5" s="14"/>
      <x:c r="D5" s="14"/>
      <x:c r="E5" s="14"/>
      <x:c r="F5" s="14"/>
      <x:c r="G5" s="14"/>
      <x:c r="H5" s="19"/>
      <x:c r="I5" s="19"/>
      <x:c r="J5" s="19"/>
      <x:c r="K5" s="19"/>
      <x:c r="L5" s="19"/>
      <x:c r="M5" s="15"/>
      <x:c r="N5" s="15"/>
      <x:c r="O5" s="15"/>
      <x:c r="P5" s="15"/>
      <x:c r="Q5" s="15"/>
      <x:c r="R5" s="16"/>
      <x:c r="U5" s="20"/>
      <x:c r="Y5" s="158"/>
    </x:row>
    <x:row r="6" spans="1:25" ht="40.65" customHeight="1" thickBot="1" x14ac:dyDescent="0.5">
      <x:c r="A6" s="17"/>
      <x:c r="B6" s="18"/>
      <x:c r="C6" s="167" t="s">
        <x:v>1</x:v>
      </x:c>
      <x:c r="D6" s="168"/>
      <x:c r="E6" s="21"/>
      <x:c r="F6" s="184" t="s">
        <x:v>2</x:v>
      </x:c>
      <x:c r="G6" s="185"/>
      <x:c r="H6" s="186"/>
      <x:c r="I6" s="22"/>
      <x:c r="J6" s="22"/>
      <x:c r="K6" s="22"/>
      <x:c r="L6" s="22"/>
      <x:c r="M6" s="15"/>
      <x:c r="N6" s="15"/>
      <x:c r="O6" s="15"/>
      <x:c r="P6" s="15"/>
      <x:c r="Q6" s="15"/>
      <x:c r="R6" s="16"/>
      <x:c r="U6" s="20"/>
      <x:c r="Y6" s="158"/>
    </x:row>
    <x:row r="7" spans="1:25" ht="24.9" customHeight="1" x14ac:dyDescent="0.5">
      <x:c r="A7" s="17"/>
      <x:c r="B7" s="18"/>
      <x:c r="C7" s="23" t="s">
        <x:v>3</x:v>
      </x:c>
      <x:c r="D7" s="24"/>
      <x:c r="E7" s="21"/>
      <x:c r="F7" s="25" t="s">
        <x:v>4</x:v>
      </x:c>
      <x:c r="G7" s="182" t="s">
        <x:v>5</x:v>
      </x:c>
      <x:c r="H7" s="183"/>
      <x:c r="I7" s="22"/>
      <x:c r="J7" s="22"/>
      <x:c r="K7" s="22"/>
      <x:c r="L7" s="22"/>
      <x:c r="M7" s="15"/>
      <x:c r="N7" s="15"/>
      <x:c r="O7" s="15"/>
      <x:c r="P7" s="15"/>
      <x:c r="Q7" s="15"/>
      <x:c r="R7" s="16"/>
      <x:c r="U7" s="20"/>
      <x:c r="Y7" s="158"/>
    </x:row>
    <x:row r="8" spans="1:25" ht="22.25" customHeight="1" x14ac:dyDescent="0.5">
      <x:c r="B8" s="26"/>
      <x:c r="C8" s="23" t="s">
        <x:v>6</x:v>
      </x:c>
      <x:c r="D8" s="24"/>
      <x:c r="E8" s="27"/>
      <x:c r="F8" s="28" t="s">
        <x:v>7</x:v>
      </x:c>
      <x:c r="G8" s="179" t="s">
        <x:v>66</x:v>
      </x:c>
      <x:c r="H8" s="179"/>
      <x:c r="K8" s="27"/>
      <x:c r="L8" s="27"/>
      <x:c r="M8" s="15"/>
      <x:c r="N8" s="15"/>
      <x:c r="O8" s="15"/>
      <x:c r="P8" s="15"/>
      <x:c r="Q8" s="15"/>
      <x:c r="R8" s="29"/>
      <x:c r="Y8" s="158"/>
    </x:row>
    <x:row r="9" spans="1:25" ht="22.25" customHeight="1" x14ac:dyDescent="0.5">
      <x:c r="B9" s="26"/>
      <x:c r="C9" s="23" t="s">
        <x:v>8</x:v>
      </x:c>
      <x:c r="D9" s="24"/>
      <x:c r="E9" s="27"/>
      <x:c r="F9" s="28" t="s">
        <x:v>9</x:v>
      </x:c>
      <x:c r="G9" s="179" t="s">
        <x:v>67</x:v>
      </x:c>
      <x:c r="H9" s="179"/>
      <x:c r="K9" s="27"/>
      <x:c r="L9" s="27"/>
      <x:c r="M9" s="15"/>
      <x:c r="N9" s="15"/>
      <x:c r="O9" s="15"/>
      <x:c r="P9" s="15"/>
      <x:c r="Q9" s="15"/>
      <x:c r="R9" s="29"/>
      <x:c r="Y9" s="158"/>
    </x:row>
    <x:row r="10" spans="1:25" ht="22.25" customHeight="1" thickBot="1" x14ac:dyDescent="0.55000000000000004">
      <x:c r="B10" s="26"/>
      <x:c r="C10" s="23" t="s">
        <x:v>10</x:v>
      </x:c>
      <x:c r="D10" s="24"/>
      <x:c r="E10" s="27"/>
      <x:c r="F10" s="30" t="s">
        <x:v>11</x:v>
      </x:c>
      <x:c r="G10" s="180" t="s">
        <x:v>68</x:v>
      </x:c>
      <x:c r="H10" s="181"/>
      <x:c r="K10" s="27"/>
      <x:c r="L10" s="27"/>
      <x:c r="M10" s="15"/>
      <x:c r="N10" s="15"/>
      <x:c r="O10" s="15"/>
      <x:c r="P10" s="15"/>
      <x:c r="Q10" s="15"/>
      <x:c r="R10" s="29"/>
      <x:c r="Y10" s="158"/>
    </x:row>
    <x:row r="11" spans="1:25" ht="22.25" customHeight="1" x14ac:dyDescent="0.45">
      <x:c r="B11" s="26"/>
      <x:c r="C11" s="23" t="s">
        <x:v>12</x:v>
      </x:c>
      <x:c r="D11" s="24"/>
      <x:c r="E11" s="27"/>
      <x:c r="H11" s="27"/>
      <x:c r="K11" s="27"/>
      <x:c r="L11" s="27"/>
      <x:c r="M11" s="15"/>
      <x:c r="N11" s="15"/>
      <x:c r="O11" s="15"/>
      <x:c r="P11" s="15"/>
      <x:c r="Q11" s="15"/>
      <x:c r="R11" s="29"/>
      <x:c r="Y11" s="158"/>
    </x:row>
    <x:row r="12" spans="1:25" ht="22.25" customHeight="1" x14ac:dyDescent="0.45">
      <x:c r="B12" s="26"/>
      <x:c r="C12" s="23" t="s">
        <x:v>13</x:v>
      </x:c>
      <x:c r="D12" s="24"/>
      <x:c r="E12" s="27"/>
      <x:c r="H12" s="27"/>
      <x:c r="I12" s="27"/>
      <x:c r="J12" s="27"/>
      <x:c r="K12" s="27"/>
      <x:c r="L12" s="27"/>
      <x:c r="M12" s="15"/>
      <x:c r="N12" s="15"/>
      <x:c r="O12" s="15"/>
      <x:c r="P12" s="15"/>
      <x:c r="Q12" s="15"/>
      <x:c r="R12" s="29"/>
      <x:c r="Y12" s="158"/>
    </x:row>
    <x:row r="13" spans="1:25" ht="22.25" customHeight="1" x14ac:dyDescent="0.45">
      <x:c r="B13" s="26"/>
      <x:c r="C13" s="23" t="s">
        <x:v>14</x:v>
      </x:c>
      <x:c r="D13" s="24"/>
      <x:c r="E13" s="27"/>
      <x:c r="F13" s="27"/>
      <x:c r="G13" s="27"/>
      <x:c r="H13" s="27"/>
      <x:c r="I13" s="27"/>
      <x:c r="J13" s="27"/>
      <x:c r="K13" s="27"/>
      <x:c r="L13" s="27"/>
      <x:c r="M13" s="15"/>
      <x:c r="N13" s="15"/>
      <x:c r="O13" s="15"/>
      <x:c r="P13" s="15"/>
      <x:c r="Q13" s="15"/>
      <x:c r="R13" s="29"/>
      <x:c r="Y13" s="158"/>
    </x:row>
    <x:row r="14" spans="1:25" ht="22.25" customHeight="1" x14ac:dyDescent="0.45">
      <x:c r="B14" s="26"/>
      <x:c r="C14" s="23" t="s">
        <x:v>15</x:v>
      </x:c>
      <x:c r="D14" s="24"/>
      <x:c r="E14" s="27"/>
      <x:c r="F14" s="27"/>
      <x:c r="G14" s="27"/>
      <x:c r="H14" s="27"/>
      <x:c r="I14" s="27"/>
      <x:c r="J14" s="27"/>
      <x:c r="K14" s="27"/>
      <x:c r="L14" s="27"/>
      <x:c r="M14" s="15"/>
      <x:c r="N14" s="15"/>
      <x:c r="O14" s="15"/>
      <x:c r="P14" s="15"/>
      <x:c r="Q14" s="15"/>
      <x:c r="R14" s="29"/>
      <x:c r="Y14" s="158"/>
    </x:row>
    <x:row r="15" spans="1:25" ht="22.25" customHeight="1" x14ac:dyDescent="0.45">
      <x:c r="B15" s="26"/>
      <x:c r="C15" s="23" t="s">
        <x:v>16</x:v>
      </x:c>
      <x:c r="D15" s="24"/>
      <x:c r="E15" s="27"/>
      <x:c r="F15" s="27"/>
      <x:c r="G15" s="27"/>
      <x:c r="H15" s="27"/>
      <x:c r="I15" s="27"/>
      <x:c r="J15" s="27"/>
      <x:c r="K15" s="27"/>
      <x:c r="L15" s="27"/>
      <x:c r="M15" s="15"/>
      <x:c r="N15" s="15"/>
      <x:c r="O15" s="15"/>
      <x:c r="P15" s="15"/>
      <x:c r="Q15" s="15"/>
      <x:c r="R15" s="29"/>
      <x:c r="Y15" s="158"/>
    </x:row>
    <x:row r="16" spans="1:25" ht="16.399999999999999" customHeight="1" thickBot="1" x14ac:dyDescent="0.5">
      <x:c r="B16" s="26"/>
      <x:c r="C16" s="31"/>
      <x:c r="D16" s="27"/>
      <x:c r="E16" s="27"/>
      <x:c r="F16" s="27"/>
      <x:c r="G16" s="27"/>
      <x:c r="H16" s="27"/>
      <x:c r="I16" s="27"/>
      <x:c r="J16" s="27"/>
      <x:c r="K16" s="27"/>
      <x:c r="L16" s="27"/>
      <x:c r="M16" s="15"/>
      <x:c r="N16" s="15"/>
      <x:c r="O16" s="15"/>
      <x:c r="P16" s="15"/>
      <x:c r="Q16" s="15"/>
      <x:c r="R16" s="29"/>
      <x:c r="Y16" s="158"/>
    </x:row>
    <x:row r="17" spans="2:31" s="15" customFormat="1" ht="41.4" customHeight="1" thickBot="1" x14ac:dyDescent="0.5">
      <x:c r="B17" s="32"/>
      <x:c r="E17" s="172" t="s">
        <x:v>17</x:v>
      </x:c>
      <x:c r="F17" s="173"/>
      <x:c r="G17" s="173"/>
      <x:c r="H17" s="173"/>
      <x:c r="I17" s="173"/>
      <x:c r="J17" s="173"/>
      <x:c r="K17" s="174"/>
      <x:c r="R17" s="33"/>
      <x:c r="X17" s="34"/>
      <x:c r="Y17" s="35" t="s">
        <x:v>18</x:v>
      </x:c>
      <x:c r="Z17" s="34"/>
      <x:c r="AA17" s="34"/>
      <x:c r="AB17" s="34"/>
      <x:c r="AC17" s="34"/>
      <x:c r="AD17" s="34"/>
      <x:c r="AE17" s="34"/>
    </x:row>
    <x:row r="18" spans="2:31" s="15" customFormat="1" ht="53.25" customHeight="1" thickBot="1" x14ac:dyDescent="0.5">
      <x:c r="B18" s="32"/>
      <x:c r="C18" s="36">
        <x:f>E4</x:f>
        <x:v>0</x:v>
      </x:c>
      <x:c r="D18" s="37"/>
      <x:c r="E18" s="38" t="s">
        <x:v>19</x:v>
      </x:c>
      <x:c r="F18" s="39" t="s">
        <x:v>20</x:v>
      </x:c>
      <x:c r="G18" s="39" t="s">
        <x:v>21</x:v>
      </x:c>
      <x:c r="H18" s="39" t="s">
        <x:v>22</x:v>
      </x:c>
      <x:c r="I18" s="39" t="s">
        <x:v>23</x:v>
      </x:c>
      <x:c r="J18" s="39" t="s">
        <x:v>22</x:v>
      </x:c>
      <x:c r="K18" s="40" t="s">
        <x:v>23</x:v>
      </x:c>
      <x:c r="L18" s="41"/>
      <x:c r="R18" s="33"/>
      <x:c r="S18" s="42"/>
      <x:c r="X18" s="34"/>
      <x:c r="Y18" s="161" t="s">
        <x:v>69</x:v>
      </x:c>
      <x:c r="Z18" s="34"/>
      <x:c r="AA18" s="34"/>
      <x:c r="AB18" s="34"/>
      <x:c r="AC18" s="34"/>
      <x:c r="AD18" s="34"/>
      <x:c r="AE18" s="34"/>
    </x:row>
    <x:row r="19" spans="2:31" s="15" customFormat="1" ht="42.65" customHeight="1" x14ac:dyDescent="0.45">
      <x:c r="B19" s="32"/>
      <x:c r="C19" s="175" t="s">
        <x:v>24</x:v>
      </x:c>
      <x:c r="D19" s="176"/>
      <x:c r="E19" s="43" t="s">
        <x:v>25</x:v>
      </x:c>
      <x:c r="F19" s="44"/>
      <x:c r="G19" s="44"/>
      <x:c r="H19" s="44"/>
      <x:c r="I19" s="44"/>
      <x:c r="J19" s="44"/>
      <x:c r="K19" s="45"/>
      <x:c r="L19" s="46"/>
      <x:c r="M19" s="47"/>
      <x:c r="O19" s="48"/>
      <x:c r="R19" s="33"/>
      <x:c r="X19" s="34"/>
      <x:c r="Y19" s="161" t="s">
        <x:v>70</x:v>
      </x:c>
      <x:c r="Z19" s="34"/>
      <x:c r="AA19" s="34"/>
      <x:c r="AB19" s="34"/>
      <x:c r="AC19" s="34"/>
      <x:c r="AD19" s="34"/>
      <x:c r="AE19" s="34"/>
    </x:row>
    <x:row r="20" spans="2:31" s="15" customFormat="1" ht="42.65" customHeight="1" x14ac:dyDescent="0.45">
      <x:c r="B20" s="32"/>
      <x:c r="C20" s="164" t="s">
        <x:v>26</x:v>
      </x:c>
      <x:c r="D20" s="165"/>
      <x:c r="E20" s="43" t="s">
        <x:v>27</x:v>
      </x:c>
      <x:c r="F20" s="44"/>
      <x:c r="G20" s="44"/>
      <x:c r="H20" s="44"/>
      <x:c r="I20" s="44"/>
      <x:c r="J20" s="44"/>
      <x:c r="K20" s="45"/>
      <x:c r="L20" s="46"/>
      <x:c r="M20" s="47"/>
      <x:c r="O20" s="48"/>
      <x:c r="R20" s="33"/>
      <x:c r="X20" s="34"/>
      <x:c r="Y20" s="161" t="s">
        <x:v>71</x:v>
      </x:c>
      <x:c r="Z20" s="34"/>
      <x:c r="AA20" s="34"/>
      <x:c r="AB20" s="34"/>
      <x:c r="AC20" s="34"/>
      <x:c r="AD20" s="34"/>
      <x:c r="AE20" s="34"/>
    </x:row>
    <x:row r="21" spans="2:31" s="15" customFormat="1" ht="42.65" customHeight="1" x14ac:dyDescent="0.35">
      <x:c r="B21" s="32"/>
      <x:c r="C21" s="164" t="s">
        <x:v>28</x:v>
      </x:c>
      <x:c r="D21" s="165"/>
      <x:c r="E21" s="43">
        <x:v>10</x:v>
      </x:c>
      <x:c r="F21" s="44"/>
      <x:c r="G21" s="44"/>
      <x:c r="H21" s="44"/>
      <x:c r="I21" s="44"/>
      <x:c r="J21" s="44"/>
      <x:c r="K21" s="45"/>
      <x:c r="L21" s="46"/>
      <x:c r="M21" s="47"/>
      <x:c r="O21" s="48"/>
      <x:c r="R21" s="33"/>
      <x:c r="X21" s="34"/>
      <x:c r="Y21" s="34"/>
      <x:c r="Z21" s="34"/>
      <x:c r="AA21" s="34"/>
      <x:c r="AB21" s="34"/>
      <x:c r="AC21" s="34"/>
      <x:c r="AD21" s="34"/>
    </x:row>
    <x:row r="22" spans="2:31" s="15" customFormat="1" ht="64.5" customHeight="1" x14ac:dyDescent="0.35">
      <x:c r="B22" s="32"/>
      <x:c r="C22" s="177" t="s">
        <x:v>29</x:v>
      </x:c>
      <x:c r="D22" s="178"/>
      <x:c r="E22" s="49" t="s">
        <x:v>70</x:v>
      </x:c>
      <x:c r="F22" s="44"/>
      <x:c r="G22" s="44"/>
      <x:c r="H22" s="44"/>
      <x:c r="I22" s="44"/>
      <x:c r="J22" s="44"/>
      <x:c r="K22" s="45"/>
      <x:c r="L22" s="46"/>
      <x:c r="M22" s="47"/>
      <x:c r="O22" s="48"/>
      <x:c r="R22" s="33"/>
      <x:c r="X22" s="34"/>
      <x:c r="Y22" s="159"/>
      <x:c r="Z22" s="34"/>
      <x:c r="AA22" s="34"/>
      <x:c r="AB22" s="34"/>
      <x:c r="AC22" s="34"/>
      <x:c r="AD22" s="34"/>
    </x:row>
    <x:row r="23" spans="2:31" s="15" customFormat="1" ht="42.65" customHeight="1" x14ac:dyDescent="0.35">
      <x:c r="B23" s="32"/>
      <x:c r="C23" s="164" t="s">
        <x:v>30</x:v>
      </x:c>
      <x:c r="D23" s="165"/>
      <x:c r="E23" s="43" t="s">
        <x:v>31</x:v>
      </x:c>
      <x:c r="F23" s="44"/>
      <x:c r="G23" s="44"/>
      <x:c r="H23" s="44"/>
      <x:c r="I23" s="44"/>
      <x:c r="J23" s="44"/>
      <x:c r="K23" s="45"/>
      <x:c r="L23" s="46"/>
      <x:c r="M23" s="47"/>
      <x:c r="O23" s="48"/>
      <x:c r="R23" s="33"/>
      <x:c r="X23" s="34"/>
      <x:c r="Y23" s="159"/>
      <x:c r="Z23" s="34"/>
      <x:c r="AA23" s="34"/>
      <x:c r="AB23" s="34"/>
      <x:c r="AC23" s="34"/>
      <x:c r="AD23" s="34"/>
    </x:row>
    <x:row r="24" spans="2:31" s="15" customFormat="1" ht="42.65" customHeight="1" x14ac:dyDescent="0.35">
      <x:c r="B24" s="32"/>
      <x:c r="C24" s="164" t="s">
        <x:v>32</x:v>
      </x:c>
      <x:c r="D24" s="165"/>
      <x:c r="E24" s="43" t="s">
        <x:v>33</x:v>
      </x:c>
      <x:c r="F24" s="44"/>
      <x:c r="G24" s="44"/>
      <x:c r="H24" s="44"/>
      <x:c r="I24" s="44"/>
      <x:c r="J24" s="44"/>
      <x:c r="K24" s="45"/>
      <x:c r="L24" s="46"/>
      <x:c r="M24" s="47"/>
      <x:c r="O24" s="48"/>
      <x:c r="R24" s="33"/>
      <x:c r="X24" s="34"/>
      <x:c r="Y24" s="159"/>
      <x:c r="Z24" s="34"/>
      <x:c r="AA24" s="34"/>
      <x:c r="AB24" s="34"/>
      <x:c r="AC24" s="34"/>
      <x:c r="AD24" s="34"/>
    </x:row>
    <x:row r="25" spans="2:31" s="15" customFormat="1" ht="42.65" customHeight="1" x14ac:dyDescent="0.35">
      <x:c r="B25" s="32"/>
      <x:c r="C25" s="177" t="s">
        <x:v>34</x:v>
      </x:c>
      <x:c r="D25" s="178"/>
      <x:c r="E25" s="50" t="s">
        <x:v>35</x:v>
      </x:c>
      <x:c r="F25" s="51"/>
      <x:c r="G25" s="51"/>
      <x:c r="H25" s="51"/>
      <x:c r="I25" s="51"/>
      <x:c r="J25" s="51"/>
      <x:c r="K25" s="52"/>
      <x:c r="L25" s="46"/>
      <x:c r="M25" s="47"/>
      <x:c r="O25" s="48"/>
      <x:c r="R25" s="33"/>
      <x:c r="X25" s="34"/>
      <x:c r="Y25" s="159"/>
      <x:c r="Z25" s="34"/>
      <x:c r="AA25" s="34"/>
      <x:c r="AB25" s="34"/>
      <x:c r="AC25" s="34"/>
      <x:c r="AD25" s="34"/>
    </x:row>
    <x:row r="26" spans="2:31" s="15" customFormat="1" ht="42.65" customHeight="1" thickBot="1" x14ac:dyDescent="0.4">
      <x:c r="B26" s="32"/>
      <x:c r="C26" s="189" t="s">
        <x:v>36</x:v>
      </x:c>
      <x:c r="D26" s="190"/>
      <x:c r="E26" s="53">
        <x:v>0</x:v>
      </x:c>
      <x:c r="F26" s="54"/>
      <x:c r="G26" s="54"/>
      <x:c r="H26" s="54"/>
      <x:c r="I26" s="54"/>
      <x:c r="J26" s="54"/>
      <x:c r="K26" s="55"/>
      <x:c r="L26" s="56"/>
      <x:c r="M26" s="57"/>
      <x:c r="O26" s="58"/>
      <x:c r="R26" s="33"/>
      <x:c r="X26" s="34"/>
      <x:c r="Y26" s="159"/>
      <x:c r="Z26" s="34"/>
      <x:c r="AA26" s="34"/>
      <x:c r="AB26" s="34"/>
      <x:c r="AC26" s="34"/>
      <x:c r="AD26" s="34"/>
    </x:row>
    <x:row r="27" spans="2:31" s="15" customFormat="1" ht="46.4" customHeight="1" thickBot="1" x14ac:dyDescent="0.4">
      <x:c r="B27" s="32"/>
      <x:c r="C27" s="191"/>
      <x:c r="D27" s="191"/>
      <x:c r="E27" s="59"/>
      <x:c r="F27" s="59"/>
      <x:c r="G27" s="59"/>
      <x:c r="H27" s="60"/>
      <x:c r="I27" s="60"/>
      <x:c r="J27" s="61"/>
      <x:c r="K27" s="61"/>
      <x:c r="L27" s="61"/>
      <x:c r="M27" s="61"/>
      <x:c r="R27" s="33"/>
      <x:c r="X27" s="34"/>
      <x:c r="Y27" s="159"/>
      <x:c r="Z27" s="34"/>
      <x:c r="AA27" s="34"/>
      <x:c r="AB27" s="34"/>
      <x:c r="AC27" s="34"/>
      <x:c r="AD27" s="34"/>
    </x:row>
    <x:row r="28" spans="2:31" s="15" customFormat="1" ht="33.9" customHeight="1" thickBot="1" x14ac:dyDescent="0.4">
      <x:c r="B28" s="32"/>
      <x:c r="C28" s="62"/>
      <x:c r="D28" s="62"/>
      <x:c r="E28" s="172" t="s">
        <x:v>37</x:v>
      </x:c>
      <x:c r="F28" s="173"/>
      <x:c r="G28" s="173"/>
      <x:c r="H28" s="173"/>
      <x:c r="I28" s="173"/>
      <x:c r="J28" s="173"/>
      <x:c r="K28" s="174"/>
      <x:c r="L28" s="61"/>
      <x:c r="M28" s="61"/>
      <x:c r="R28" s="33"/>
      <x:c r="X28" s="34"/>
      <x:c r="Y28" s="159"/>
      <x:c r="Z28" s="34"/>
      <x:c r="AA28" s="34"/>
      <x:c r="AB28" s="34"/>
      <x:c r="AC28" s="34"/>
      <x:c r="AD28" s="34"/>
    </x:row>
    <x:row r="29" spans="2:31" s="15" customFormat="1" ht="48.15" customHeight="1" thickBot="1" x14ac:dyDescent="0.4">
      <x:c r="B29" s="32"/>
      <x:c r="C29" s="62"/>
      <x:c r="D29" s="62"/>
      <x:c r="E29" s="63" t="s">
        <x:v>19</x:v>
      </x:c>
      <x:c r="F29" s="64" t="s">
        <x:v>20</x:v>
      </x:c>
      <x:c r="G29" s="64" t="s">
        <x:v>21</x:v>
      </x:c>
      <x:c r="H29" s="64" t="s">
        <x:v>22</x:v>
      </x:c>
      <x:c r="I29" s="64" t="s">
        <x:v>23</x:v>
      </x:c>
      <x:c r="J29" s="64" t="s">
        <x:v>22</x:v>
      </x:c>
      <x:c r="K29" s="65" t="s">
        <x:v>38</x:v>
      </x:c>
      <x:c r="L29" s="66" t="s">
        <x:v>39</x:v>
      </x:c>
      <x:c r="M29" s="61"/>
      <x:c r="N29" s="67"/>
      <x:c r="O29" s="68"/>
      <x:c r="P29" s="68"/>
      <x:c r="Q29" s="69"/>
      <x:c r="R29" s="33"/>
      <x:c r="X29" s="34"/>
      <x:c r="Y29" s="159"/>
      <x:c r="Z29" s="34"/>
      <x:c r="AA29" s="34"/>
      <x:c r="AB29" s="34"/>
      <x:c r="AC29" s="34"/>
      <x:c r="AD29" s="34"/>
    </x:row>
    <x:row r="30" spans="2:31" s="15" customFormat="1" ht="60.5" customHeight="1" x14ac:dyDescent="0.35">
      <x:c r="B30" s="32"/>
      <x:c r="C30" s="192" t="s">
        <x:v>73</x:v>
      </x:c>
      <x:c r="D30" s="70" t="s">
        <x:v>40</x:v>
      </x:c>
      <x:c r="E30" s="71"/>
      <x:c r="F30" s="71"/>
      <x:c r="G30" s="71"/>
      <x:c r="H30" s="71"/>
      <x:c r="I30" s="71"/>
      <x:c r="J30" s="71"/>
      <x:c r="K30" s="72"/>
      <x:c r="L30" s="73">
        <x:f>SUM(E30:K30)</x:f>
        <x:v>0</x:v>
      </x:c>
      <x:c r="M30" s="74"/>
      <x:c r="N30" s="75"/>
      <x:c r="O30" s="76"/>
      <x:c r="P30" s="76"/>
      <x:c r="Q30" s="75"/>
      <x:c r="R30" s="33"/>
      <x:c r="X30" s="34"/>
      <x:c r="Y30" s="159"/>
      <x:c r="Z30" s="34"/>
      <x:c r="AA30" s="34"/>
      <x:c r="AB30" s="34"/>
      <x:c r="AC30" s="34"/>
      <x:c r="AD30" s="34"/>
    </x:row>
    <x:row r="31" spans="2:31" s="15" customFormat="1" ht="58" customHeight="1" x14ac:dyDescent="0.35">
      <x:c r="B31" s="32"/>
      <x:c r="C31" s="193"/>
      <x:c r="D31" s="77" t="s">
        <x:v>41</x:v>
      </x:c>
      <x:c r="E31" s="78"/>
      <x:c r="F31" s="78"/>
      <x:c r="G31" s="78"/>
      <x:c r="H31" s="78"/>
      <x:c r="I31" s="78"/>
      <x:c r="J31" s="78"/>
      <x:c r="K31" s="79"/>
      <x:c r="L31" s="80">
        <x:f>SUM(E31:K31)</x:f>
        <x:v>0</x:v>
      </x:c>
      <x:c r="M31" s="74"/>
      <x:c r="N31" s="75"/>
      <x:c r="O31" s="76"/>
      <x:c r="P31" s="76"/>
      <x:c r="Q31" s="75"/>
      <x:c r="R31" s="33"/>
      <x:c r="X31" s="34"/>
      <x:c r="Y31" s="159"/>
      <x:c r="Z31" s="34"/>
      <x:c r="AA31" s="34"/>
      <x:c r="AB31" s="34"/>
      <x:c r="AC31" s="34"/>
      <x:c r="AD31" s="34"/>
    </x:row>
    <x:row r="32" spans="2:31" s="15" customFormat="1" ht="54.5" customHeight="1" thickBot="1" x14ac:dyDescent="0.4">
      <x:c r="B32" s="32"/>
      <x:c r="C32" s="194"/>
      <x:c r="D32" s="81" t="s">
        <x:v>39</x:v>
      </x:c>
      <x:c r="E32" s="152">
        <x:f>E30*E26+E31*E26</x:f>
        <x:v>0</x:v>
      </x:c>
      <x:c r="F32" s="152">
        <x:f>F30*F26+F31*F26</x:f>
        <x:v>0</x:v>
      </x:c>
      <x:c r="G32" s="152">
        <x:f t="shared" ref="G32:K32" si="0">G30*G26+G31*G26</x:f>
        <x:v>0</x:v>
      </x:c>
      <x:c r="H32" s="152">
        <x:f t="shared" si="0"/>
        <x:v>0</x:v>
      </x:c>
      <x:c r="I32" s="152">
        <x:f t="shared" si="0"/>
        <x:v>0</x:v>
      </x:c>
      <x:c r="J32" s="152">
        <x:f t="shared" si="0"/>
        <x:v>0</x:v>
      </x:c>
      <x:c r="K32" s="153">
        <x:f t="shared" si="0"/>
        <x:v>0</x:v>
      </x:c>
      <x:c r="L32" s="154">
        <x:f>SUM(E32:K32)</x:f>
        <x:v>0</x:v>
      </x:c>
      <x:c r="M32" s="74"/>
      <x:c r="N32" s="82"/>
      <x:c r="O32" s="83"/>
      <x:c r="P32" s="84"/>
      <x:c r="Q32" s="85"/>
      <x:c r="R32" s="33"/>
      <x:c r="X32" s="34"/>
      <x:c r="Y32" s="159"/>
      <x:c r="Z32" s="34"/>
      <x:c r="AA32" s="34"/>
      <x:c r="AB32" s="34"/>
      <x:c r="AC32" s="34"/>
      <x:c r="AD32" s="34"/>
    </x:row>
    <x:row r="33" spans="2:30" s="15" customFormat="1" ht="80.5" customHeight="1" x14ac:dyDescent="0.35">
      <x:c r="B33" s="32"/>
      <x:c r="C33" s="192" t="s">
        <x:v>74</x:v>
      </x:c>
      <x:c r="D33" s="70" t="s">
        <x:v>40</x:v>
      </x:c>
      <x:c r="E33" s="71"/>
      <x:c r="F33" s="71"/>
      <x:c r="G33" s="71"/>
      <x:c r="H33" s="71"/>
      <x:c r="I33" s="71"/>
      <x:c r="J33" s="71"/>
      <x:c r="K33" s="71"/>
      <x:c r="L33" s="86">
        <x:f>SUM(E33:K33)</x:f>
        <x:v>0</x:v>
      </x:c>
      <x:c r="M33" s="74"/>
      <x:c r="N33" s="75"/>
      <x:c r="O33" s="76"/>
      <x:c r="P33" s="76"/>
      <x:c r="Q33" s="75"/>
      <x:c r="R33" s="33"/>
      <x:c r="X33" s="34"/>
      <x:c r="Y33" s="159"/>
      <x:c r="Z33" s="34"/>
      <x:c r="AA33" s="34"/>
      <x:c r="AB33" s="34"/>
      <x:c r="AC33" s="34"/>
      <x:c r="AD33" s="34"/>
    </x:row>
    <x:row r="34" spans="2:30" s="15" customFormat="1" ht="53.5" customHeight="1" x14ac:dyDescent="0.35">
      <x:c r="B34" s="32"/>
      <x:c r="C34" s="193"/>
      <x:c r="D34" s="77" t="s">
        <x:v>41</x:v>
      </x:c>
      <x:c r="E34" s="78"/>
      <x:c r="F34" s="78"/>
      <x:c r="G34" s="78"/>
      <x:c r="H34" s="78"/>
      <x:c r="I34" s="78"/>
      <x:c r="J34" s="78"/>
      <x:c r="K34" s="78"/>
      <x:c r="L34" s="80">
        <x:f t="shared" ref="L34:L41" si="1">SUM(E34:K34)</x:f>
        <x:v>0</x:v>
      </x:c>
      <x:c r="M34" s="74"/>
      <x:c r="N34" s="75"/>
      <x:c r="O34" s="76"/>
      <x:c r="P34" s="76"/>
      <x:c r="Q34" s="75"/>
      <x:c r="R34" s="33"/>
      <x:c r="X34" s="34"/>
      <x:c r="Y34" s="159"/>
      <x:c r="Z34" s="34"/>
      <x:c r="AA34" s="34"/>
      <x:c r="AB34" s="34"/>
      <x:c r="AC34" s="34"/>
      <x:c r="AD34" s="34"/>
    </x:row>
    <x:row r="35" spans="2:30" s="15" customFormat="1" ht="54.5" customHeight="1" thickBot="1" x14ac:dyDescent="0.4">
      <x:c r="B35" s="32"/>
      <x:c r="C35" s="194"/>
      <x:c r="D35" s="81" t="s">
        <x:v>39</x:v>
      </x:c>
      <x:c r="E35" s="152">
        <x:f>E33*E26+E34*E26</x:f>
        <x:v>0</x:v>
      </x:c>
      <x:c r="F35" s="152">
        <x:f t="shared" ref="F35:K35" si="2">F33*F26+F34*F26</x:f>
        <x:v>0</x:v>
      </x:c>
      <x:c r="G35" s="152">
        <x:f t="shared" si="2"/>
        <x:v>0</x:v>
      </x:c>
      <x:c r="H35" s="152">
        <x:f t="shared" si="2"/>
        <x:v>0</x:v>
      </x:c>
      <x:c r="I35" s="152">
        <x:f t="shared" si="2"/>
        <x:v>0</x:v>
      </x:c>
      <x:c r="J35" s="152">
        <x:f t="shared" si="2"/>
        <x:v>0</x:v>
      </x:c>
      <x:c r="K35" s="153">
        <x:f t="shared" si="2"/>
        <x:v>0</x:v>
      </x:c>
      <x:c r="L35" s="154">
        <x:f t="shared" si="1"/>
        <x:v>0</x:v>
      </x:c>
      <x:c r="M35" s="74"/>
      <x:c r="N35" s="82"/>
      <x:c r="O35" s="83"/>
      <x:c r="P35" s="84"/>
      <x:c r="Q35" s="85"/>
      <x:c r="R35" s="33"/>
      <x:c r="X35" s="34"/>
      <x:c r="Y35" s="159"/>
      <x:c r="Z35" s="34"/>
      <x:c r="AA35" s="34"/>
      <x:c r="AB35" s="34"/>
      <x:c r="AC35" s="34"/>
      <x:c r="AD35" s="34"/>
    </x:row>
    <x:row r="36" spans="2:30" s="15" customFormat="1" ht="55.5" customHeight="1" x14ac:dyDescent="0.35">
      <x:c r="B36" s="32"/>
      <x:c r="C36" s="192" t="s">
        <x:v>75</x:v>
      </x:c>
      <x:c r="D36" s="70" t="s">
        <x:v>40</x:v>
      </x:c>
      <x:c r="E36" s="71"/>
      <x:c r="F36" s="71"/>
      <x:c r="G36" s="71"/>
      <x:c r="H36" s="71"/>
      <x:c r="I36" s="71"/>
      <x:c r="J36" s="71"/>
      <x:c r="K36" s="71"/>
      <x:c r="L36" s="86">
        <x:f t="shared" si="1"/>
        <x:v>0</x:v>
      </x:c>
      <x:c r="M36" s="74"/>
      <x:c r="N36" s="75"/>
      <x:c r="O36" s="76"/>
      <x:c r="P36" s="76"/>
      <x:c r="Q36" s="75"/>
      <x:c r="R36" s="33"/>
      <x:c r="X36" s="34"/>
      <x:c r="Y36" s="159"/>
      <x:c r="Z36" s="34"/>
      <x:c r="AA36" s="34"/>
      <x:c r="AB36" s="34"/>
      <x:c r="AC36" s="34"/>
      <x:c r="AD36" s="34"/>
    </x:row>
    <x:row r="37" spans="2:30" s="15" customFormat="1" ht="58" customHeight="1" x14ac:dyDescent="0.35">
      <x:c r="B37" s="32"/>
      <x:c r="C37" s="193"/>
      <x:c r="D37" s="77" t="s">
        <x:v>41</x:v>
      </x:c>
      <x:c r="E37" s="78"/>
      <x:c r="F37" s="78"/>
      <x:c r="G37" s="78"/>
      <x:c r="H37" s="78"/>
      <x:c r="I37" s="78"/>
      <x:c r="J37" s="78"/>
      <x:c r="K37" s="78"/>
      <x:c r="L37" s="80">
        <x:f t="shared" si="1"/>
        <x:v>0</x:v>
      </x:c>
      <x:c r="M37" s="74"/>
      <x:c r="N37" s="75"/>
      <x:c r="O37" s="76"/>
      <x:c r="P37" s="76"/>
      <x:c r="Q37" s="75"/>
      <x:c r="R37" s="33"/>
      <x:c r="X37" s="34"/>
      <x:c r="Y37" s="159"/>
      <x:c r="Z37" s="34"/>
      <x:c r="AA37" s="34"/>
      <x:c r="AB37" s="34"/>
      <x:c r="AC37" s="34"/>
      <x:c r="AD37" s="34"/>
    </x:row>
    <x:row r="38" spans="2:30" s="15" customFormat="1" ht="60" customHeight="1" thickBot="1" x14ac:dyDescent="0.4">
      <x:c r="B38" s="32"/>
      <x:c r="C38" s="194"/>
      <x:c r="D38" s="81" t="s">
        <x:v>39</x:v>
      </x:c>
      <x:c r="E38" s="152">
        <x:f>E36*E26+E37*E26</x:f>
        <x:v>0</x:v>
      </x:c>
      <x:c r="F38" s="152">
        <x:f t="shared" ref="F38:K38" si="3">F36*F26+F37*F26</x:f>
        <x:v>0</x:v>
      </x:c>
      <x:c r="G38" s="152">
        <x:f t="shared" si="3"/>
        <x:v>0</x:v>
      </x:c>
      <x:c r="H38" s="152">
        <x:f t="shared" si="3"/>
        <x:v>0</x:v>
      </x:c>
      <x:c r="I38" s="152">
        <x:f t="shared" si="3"/>
        <x:v>0</x:v>
      </x:c>
      <x:c r="J38" s="152">
        <x:f t="shared" si="3"/>
        <x:v>0</x:v>
      </x:c>
      <x:c r="K38" s="153">
        <x:f t="shared" si="3"/>
        <x:v>0</x:v>
      </x:c>
      <x:c r="L38" s="154">
        <x:f t="shared" si="1"/>
        <x:v>0</x:v>
      </x:c>
      <x:c r="M38" s="74"/>
      <x:c r="N38" s="82"/>
      <x:c r="O38" s="83"/>
      <x:c r="P38" s="84"/>
      <x:c r="Q38" s="85"/>
      <x:c r="R38" s="33"/>
      <x:c r="X38" s="34"/>
      <x:c r="Y38" s="159"/>
      <x:c r="Z38" s="34"/>
      <x:c r="AA38" s="34"/>
      <x:c r="AB38" s="34"/>
      <x:c r="AC38" s="34"/>
      <x:c r="AD38" s="34"/>
    </x:row>
    <x:row r="39" spans="2:30" s="15" customFormat="1" ht="58" customHeight="1" x14ac:dyDescent="0.35">
      <x:c r="B39" s="32"/>
      <x:c r="C39" s="192" t="s">
        <x:v>76</x:v>
      </x:c>
      <x:c r="D39" s="70" t="s">
        <x:v>40</x:v>
      </x:c>
      <x:c r="E39" s="71"/>
      <x:c r="F39" s="71"/>
      <x:c r="G39" s="71"/>
      <x:c r="H39" s="71"/>
      <x:c r="I39" s="71"/>
      <x:c r="J39" s="71"/>
      <x:c r="K39" s="71"/>
      <x:c r="L39" s="86">
        <x:f t="shared" si="1"/>
        <x:v>0</x:v>
      </x:c>
      <x:c r="M39" s="74"/>
      <x:c r="N39" s="75"/>
      <x:c r="O39" s="76"/>
      <x:c r="P39" s="76"/>
      <x:c r="Q39" s="75"/>
      <x:c r="R39" s="33"/>
      <x:c r="X39" s="34"/>
      <x:c r="Y39" s="159"/>
      <x:c r="Z39" s="34"/>
      <x:c r="AA39" s="34"/>
      <x:c r="AB39" s="34"/>
      <x:c r="AC39" s="34"/>
      <x:c r="AD39" s="34"/>
    </x:row>
    <x:row r="40" spans="2:30" s="15" customFormat="1" ht="61.5" customHeight="1" x14ac:dyDescent="0.35">
      <x:c r="B40" s="32"/>
      <x:c r="C40" s="193"/>
      <x:c r="D40" s="77" t="s">
        <x:v>41</x:v>
      </x:c>
      <x:c r="E40" s="78"/>
      <x:c r="F40" s="78"/>
      <x:c r="G40" s="78"/>
      <x:c r="H40" s="78"/>
      <x:c r="I40" s="78"/>
      <x:c r="J40" s="78"/>
      <x:c r="K40" s="78"/>
      <x:c r="L40" s="80">
        <x:f t="shared" si="1"/>
        <x:v>0</x:v>
      </x:c>
      <x:c r="M40" s="74"/>
      <x:c r="N40" s="75"/>
      <x:c r="O40" s="76"/>
      <x:c r="P40" s="76"/>
      <x:c r="Q40" s="75"/>
      <x:c r="R40" s="33"/>
      <x:c r="X40" s="34"/>
      <x:c r="Y40" s="159"/>
      <x:c r="Z40" s="34"/>
      <x:c r="AA40" s="34"/>
      <x:c r="AB40" s="34"/>
      <x:c r="AC40" s="34"/>
      <x:c r="AD40" s="34"/>
    </x:row>
    <x:row r="41" spans="2:30" s="15" customFormat="1" ht="62.5" customHeight="1" thickBot="1" x14ac:dyDescent="0.4">
      <x:c r="B41" s="32"/>
      <x:c r="C41" s="194"/>
      <x:c r="D41" s="81" t="s">
        <x:v>39</x:v>
      </x:c>
      <x:c r="E41" s="152">
        <x:f t="shared" ref="E41:K41" si="4">E39*E26+E40*E26</x:f>
        <x:v>0</x:v>
      </x:c>
      <x:c r="F41" s="152">
        <x:f t="shared" si="4"/>
        <x:v>0</x:v>
      </x:c>
      <x:c r="G41" s="152">
        <x:f t="shared" si="4"/>
        <x:v>0</x:v>
      </x:c>
      <x:c r="H41" s="152">
        <x:f t="shared" si="4"/>
        <x:v>0</x:v>
      </x:c>
      <x:c r="I41" s="152">
        <x:f t="shared" si="4"/>
        <x:v>0</x:v>
      </x:c>
      <x:c r="J41" s="152">
        <x:f t="shared" si="4"/>
        <x:v>0</x:v>
      </x:c>
      <x:c r="K41" s="153">
        <x:f t="shared" si="4"/>
        <x:v>0</x:v>
      </x:c>
      <x:c r="L41" s="154">
        <x:f t="shared" si="1"/>
        <x:v>0</x:v>
      </x:c>
      <x:c r="M41" s="74"/>
      <x:c r="N41" s="82"/>
      <x:c r="O41" s="83"/>
      <x:c r="P41" s="84"/>
      <x:c r="Q41" s="85"/>
      <x:c r="R41" s="33"/>
      <x:c r="T41" s="42"/>
      <x:c r="X41" s="34"/>
      <x:c r="Y41" s="159"/>
      <x:c r="Z41" s="34"/>
      <x:c r="AA41" s="34"/>
      <x:c r="AB41" s="34"/>
      <x:c r="AC41" s="34"/>
      <x:c r="AD41" s="34"/>
    </x:row>
    <x:row r="42" spans="2:30" s="15" customFormat="1" ht="68.5" customHeight="1" x14ac:dyDescent="0.35">
      <x:c r="B42" s="32"/>
      <x:c r="C42" s="192" t="s">
        <x:v>77</x:v>
      </x:c>
      <x:c r="D42" s="70" t="s">
        <x:v>40</x:v>
      </x:c>
      <x:c r="E42" s="71"/>
      <x:c r="F42" s="71"/>
      <x:c r="G42" s="71"/>
      <x:c r="H42" s="71"/>
      <x:c r="I42" s="71"/>
      <x:c r="J42" s="71"/>
      <x:c r="K42" s="72"/>
      <x:c r="L42" s="73">
        <x:f>SUM(E42:K42)</x:f>
        <x:v>0</x:v>
      </x:c>
      <x:c r="M42" s="74"/>
      <x:c r="N42" s="75"/>
      <x:c r="O42" s="162"/>
      <x:c r="P42" s="162"/>
      <x:c r="Q42" s="75"/>
      <x:c r="R42" s="33"/>
      <x:c r="X42" s="34"/>
      <x:c r="Y42" s="159"/>
      <x:c r="Z42" s="34"/>
      <x:c r="AA42" s="34"/>
      <x:c r="AB42" s="34"/>
      <x:c r="AC42" s="34"/>
      <x:c r="AD42" s="34"/>
    </x:row>
    <x:row r="43" spans="2:30" s="15" customFormat="1" ht="64.5" customHeight="1" x14ac:dyDescent="0.35">
      <x:c r="B43" s="32"/>
      <x:c r="C43" s="193"/>
      <x:c r="D43" s="77" t="s">
        <x:v>41</x:v>
      </x:c>
      <x:c r="E43" s="78"/>
      <x:c r="F43" s="78"/>
      <x:c r="G43" s="78"/>
      <x:c r="H43" s="78"/>
      <x:c r="I43" s="78"/>
      <x:c r="J43" s="78"/>
      <x:c r="K43" s="79"/>
      <x:c r="L43" s="80">
        <x:f>SUM(E43:K43)</x:f>
        <x:v>0</x:v>
      </x:c>
      <x:c r="M43" s="74"/>
      <x:c r="N43" s="75"/>
      <x:c r="O43" s="162"/>
      <x:c r="P43" s="162"/>
      <x:c r="Q43" s="75"/>
      <x:c r="R43" s="33"/>
      <x:c r="X43" s="34"/>
      <x:c r="Y43" s="159"/>
      <x:c r="Z43" s="34"/>
      <x:c r="AA43" s="34"/>
      <x:c r="AB43" s="34"/>
      <x:c r="AC43" s="34"/>
      <x:c r="AD43" s="34"/>
    </x:row>
    <x:row r="44" spans="2:30" s="15" customFormat="1" ht="55" customHeight="1" thickBot="1" x14ac:dyDescent="0.4">
      <x:c r="B44" s="32"/>
      <x:c r="C44" s="194"/>
      <x:c r="D44" s="81" t="s">
        <x:v>39</x:v>
      </x:c>
      <x:c r="E44" s="152">
        <x:f>E42*E38+E43*E38</x:f>
        <x:v>0</x:v>
      </x:c>
      <x:c r="F44" s="152">
        <x:f>F42*F38+F43*F38</x:f>
        <x:v>0</x:v>
      </x:c>
      <x:c r="G44" s="152">
        <x:f t="shared" ref="G44:K44" si="5">G42*G38+G43*G38</x:f>
        <x:v>0</x:v>
      </x:c>
      <x:c r="H44" s="152">
        <x:f t="shared" si="5"/>
        <x:v>0</x:v>
      </x:c>
      <x:c r="I44" s="152">
        <x:f t="shared" si="5"/>
        <x:v>0</x:v>
      </x:c>
      <x:c r="J44" s="152">
        <x:f t="shared" si="5"/>
        <x:v>0</x:v>
      </x:c>
      <x:c r="K44" s="153">
        <x:f t="shared" si="5"/>
        <x:v>0</x:v>
      </x:c>
      <x:c r="L44" s="154">
        <x:f>SUM(E44:K44)</x:f>
        <x:v>0</x:v>
      </x:c>
      <x:c r="M44" s="74"/>
      <x:c r="N44" s="82"/>
      <x:c r="O44" s="83"/>
      <x:c r="P44" s="84"/>
      <x:c r="Q44" s="85"/>
      <x:c r="R44" s="33"/>
      <x:c r="X44" s="34"/>
      <x:c r="Y44" s="159"/>
      <x:c r="Z44" s="34"/>
      <x:c r="AA44" s="34"/>
      <x:c r="AB44" s="34"/>
      <x:c r="AC44" s="34"/>
      <x:c r="AD44" s="34"/>
    </x:row>
    <x:row r="45" spans="2:30" s="15" customFormat="1" ht="63" customHeight="1" x14ac:dyDescent="0.35">
      <x:c r="B45" s="32"/>
      <x:c r="C45" s="192" t="s">
        <x:v>78</x:v>
      </x:c>
      <x:c r="D45" s="70" t="s">
        <x:v>40</x:v>
      </x:c>
      <x:c r="E45" s="71"/>
      <x:c r="F45" s="71"/>
      <x:c r="G45" s="71"/>
      <x:c r="H45" s="71"/>
      <x:c r="I45" s="71"/>
      <x:c r="J45" s="71"/>
      <x:c r="K45" s="71"/>
      <x:c r="L45" s="86">
        <x:f>SUM(E45:K45)</x:f>
        <x:v>0</x:v>
      </x:c>
      <x:c r="M45" s="74"/>
      <x:c r="N45" s="75"/>
      <x:c r="O45" s="162"/>
      <x:c r="P45" s="162"/>
      <x:c r="Q45" s="75"/>
      <x:c r="R45" s="33"/>
      <x:c r="X45" s="34"/>
      <x:c r="Y45" s="159"/>
      <x:c r="Z45" s="34"/>
      <x:c r="AA45" s="34"/>
      <x:c r="AB45" s="34"/>
      <x:c r="AC45" s="34"/>
      <x:c r="AD45" s="34"/>
    </x:row>
    <x:row r="46" spans="2:30" s="15" customFormat="1" ht="79.5" customHeight="1" x14ac:dyDescent="0.35">
      <x:c r="B46" s="32"/>
      <x:c r="C46" s="193"/>
      <x:c r="D46" s="77" t="s">
        <x:v>41</x:v>
      </x:c>
      <x:c r="E46" s="78"/>
      <x:c r="F46" s="78"/>
      <x:c r="G46" s="78"/>
      <x:c r="H46" s="78"/>
      <x:c r="I46" s="78"/>
      <x:c r="J46" s="78"/>
      <x:c r="K46" s="78"/>
      <x:c r="L46" s="80">
        <x:f t="shared" ref="L46:L53" si="6">SUM(E46:K46)</x:f>
        <x:v>0</x:v>
      </x:c>
      <x:c r="M46" s="74"/>
      <x:c r="N46" s="75"/>
      <x:c r="O46" s="162"/>
      <x:c r="P46" s="162"/>
      <x:c r="Q46" s="75"/>
      <x:c r="R46" s="33"/>
      <x:c r="X46" s="34"/>
      <x:c r="Y46" s="159"/>
      <x:c r="Z46" s="34"/>
      <x:c r="AA46" s="34"/>
      <x:c r="AB46" s="34"/>
      <x:c r="AC46" s="34"/>
      <x:c r="AD46" s="34"/>
    </x:row>
    <x:row r="47" spans="2:30" s="15" customFormat="1" ht="66" customHeight="1" thickBot="1" x14ac:dyDescent="0.4">
      <x:c r="B47" s="32"/>
      <x:c r="C47" s="194"/>
      <x:c r="D47" s="81" t="s">
        <x:v>39</x:v>
      </x:c>
      <x:c r="E47" s="152">
        <x:f>E45*E38+E46*E38</x:f>
        <x:v>0</x:v>
      </x:c>
      <x:c r="F47" s="152">
        <x:f t="shared" ref="F47:K47" si="7">F45*F38+F46*F38</x:f>
        <x:v>0</x:v>
      </x:c>
      <x:c r="G47" s="152">
        <x:f t="shared" si="7"/>
        <x:v>0</x:v>
      </x:c>
      <x:c r="H47" s="152">
        <x:f t="shared" si="7"/>
        <x:v>0</x:v>
      </x:c>
      <x:c r="I47" s="152">
        <x:f t="shared" si="7"/>
        <x:v>0</x:v>
      </x:c>
      <x:c r="J47" s="152">
        <x:f t="shared" si="7"/>
        <x:v>0</x:v>
      </x:c>
      <x:c r="K47" s="153">
        <x:f t="shared" si="7"/>
        <x:v>0</x:v>
      </x:c>
      <x:c r="L47" s="154">
        <x:f t="shared" si="6"/>
        <x:v>0</x:v>
      </x:c>
      <x:c r="M47" s="74"/>
      <x:c r="N47" s="82"/>
      <x:c r="O47" s="83"/>
      <x:c r="P47" s="84"/>
      <x:c r="Q47" s="85"/>
      <x:c r="R47" s="33"/>
      <x:c r="X47" s="34"/>
      <x:c r="Y47" s="159"/>
      <x:c r="Z47" s="34"/>
      <x:c r="AA47" s="34"/>
      <x:c r="AB47" s="34"/>
      <x:c r="AC47" s="34"/>
      <x:c r="AD47" s="34"/>
    </x:row>
    <x:row r="48" spans="2:30" s="15" customFormat="1" ht="63" customHeight="1" x14ac:dyDescent="0.35">
      <x:c r="B48" s="32"/>
      <x:c r="C48" s="192" t="s">
        <x:v>79</x:v>
      </x:c>
      <x:c r="D48" s="70" t="s">
        <x:v>40</x:v>
      </x:c>
      <x:c r="E48" s="71"/>
      <x:c r="F48" s="71"/>
      <x:c r="G48" s="71"/>
      <x:c r="H48" s="71"/>
      <x:c r="I48" s="71"/>
      <x:c r="J48" s="71"/>
      <x:c r="K48" s="71"/>
      <x:c r="L48" s="86">
        <x:f t="shared" si="6"/>
        <x:v>0</x:v>
      </x:c>
      <x:c r="M48" s="74"/>
      <x:c r="N48" s="75"/>
      <x:c r="O48" s="162"/>
      <x:c r="P48" s="162"/>
      <x:c r="Q48" s="75"/>
      <x:c r="R48" s="33"/>
      <x:c r="X48" s="34"/>
      <x:c r="Y48" s="159"/>
      <x:c r="Z48" s="34"/>
      <x:c r="AA48" s="34"/>
      <x:c r="AB48" s="34"/>
      <x:c r="AC48" s="34"/>
      <x:c r="AD48" s="34"/>
    </x:row>
    <x:row r="49" spans="2:30" s="15" customFormat="1" ht="72" customHeight="1" x14ac:dyDescent="0.35">
      <x:c r="B49" s="32"/>
      <x:c r="C49" s="193"/>
      <x:c r="D49" s="77" t="s">
        <x:v>41</x:v>
      </x:c>
      <x:c r="E49" s="78"/>
      <x:c r="F49" s="78"/>
      <x:c r="G49" s="78"/>
      <x:c r="H49" s="78"/>
      <x:c r="I49" s="78"/>
      <x:c r="J49" s="78"/>
      <x:c r="K49" s="78"/>
      <x:c r="L49" s="80">
        <x:f t="shared" si="6"/>
        <x:v>0</x:v>
      </x:c>
      <x:c r="M49" s="74"/>
      <x:c r="N49" s="75"/>
      <x:c r="O49" s="162"/>
      <x:c r="P49" s="162"/>
      <x:c r="Q49" s="75"/>
      <x:c r="R49" s="33"/>
      <x:c r="X49" s="34"/>
      <x:c r="Y49" s="159"/>
      <x:c r="Z49" s="34"/>
      <x:c r="AA49" s="34"/>
      <x:c r="AB49" s="34"/>
      <x:c r="AC49" s="34"/>
      <x:c r="AD49" s="34"/>
    </x:row>
    <x:row r="50" spans="2:30" s="15" customFormat="1" ht="64" customHeight="1" thickBot="1" x14ac:dyDescent="0.4">
      <x:c r="B50" s="32"/>
      <x:c r="C50" s="194"/>
      <x:c r="D50" s="81" t="s">
        <x:v>39</x:v>
      </x:c>
      <x:c r="E50" s="152">
        <x:f>E48*E38+E49*E38</x:f>
        <x:v>0</x:v>
      </x:c>
      <x:c r="F50" s="152">
        <x:f t="shared" ref="F50:K50" si="8">F48*F38+F49*F38</x:f>
        <x:v>0</x:v>
      </x:c>
      <x:c r="G50" s="152">
        <x:f t="shared" si="8"/>
        <x:v>0</x:v>
      </x:c>
      <x:c r="H50" s="152">
        <x:f t="shared" si="8"/>
        <x:v>0</x:v>
      </x:c>
      <x:c r="I50" s="152">
        <x:f t="shared" si="8"/>
        <x:v>0</x:v>
      </x:c>
      <x:c r="J50" s="152">
        <x:f t="shared" si="8"/>
        <x:v>0</x:v>
      </x:c>
      <x:c r="K50" s="153">
        <x:f t="shared" si="8"/>
        <x:v>0</x:v>
      </x:c>
      <x:c r="L50" s="154">
        <x:f t="shared" si="6"/>
        <x:v>0</x:v>
      </x:c>
      <x:c r="M50" s="74"/>
      <x:c r="N50" s="82"/>
      <x:c r="O50" s="83"/>
      <x:c r="P50" s="84"/>
      <x:c r="Q50" s="85"/>
      <x:c r="R50" s="33"/>
      <x:c r="X50" s="34"/>
      <x:c r="Y50" s="159"/>
      <x:c r="Z50" s="34"/>
      <x:c r="AA50" s="34"/>
      <x:c r="AB50" s="34"/>
      <x:c r="AC50" s="34"/>
      <x:c r="AD50" s="34"/>
    </x:row>
    <x:row r="51" spans="2:30" s="15" customFormat="1" ht="70.5" customHeight="1" x14ac:dyDescent="0.35">
      <x:c r="B51" s="32"/>
      <x:c r="C51" s="192" t="s">
        <x:v>80</x:v>
      </x:c>
      <x:c r="D51" s="70" t="s">
        <x:v>40</x:v>
      </x:c>
      <x:c r="E51" s="71"/>
      <x:c r="F51" s="71"/>
      <x:c r="G51" s="71"/>
      <x:c r="H51" s="71"/>
      <x:c r="I51" s="71"/>
      <x:c r="J51" s="71"/>
      <x:c r="K51" s="71"/>
      <x:c r="L51" s="86">
        <x:f t="shared" si="6"/>
        <x:v>0</x:v>
      </x:c>
      <x:c r="M51" s="74"/>
      <x:c r="N51" s="75"/>
      <x:c r="O51" s="162"/>
      <x:c r="P51" s="162"/>
      <x:c r="Q51" s="75"/>
      <x:c r="R51" s="33"/>
      <x:c r="X51" s="34"/>
      <x:c r="Y51" s="159"/>
      <x:c r="Z51" s="34"/>
      <x:c r="AA51" s="34"/>
      <x:c r="AB51" s="34"/>
      <x:c r="AC51" s="34"/>
      <x:c r="AD51" s="34"/>
    </x:row>
    <x:row r="52" spans="2:30" s="15" customFormat="1" ht="67" customHeight="1" x14ac:dyDescent="0.35">
      <x:c r="B52" s="32"/>
      <x:c r="C52" s="193"/>
      <x:c r="D52" s="77" t="s">
        <x:v>41</x:v>
      </x:c>
      <x:c r="E52" s="78"/>
      <x:c r="F52" s="78"/>
      <x:c r="G52" s="78"/>
      <x:c r="H52" s="78"/>
      <x:c r="I52" s="78"/>
      <x:c r="J52" s="78"/>
      <x:c r="K52" s="78"/>
      <x:c r="L52" s="80">
        <x:f t="shared" si="6"/>
        <x:v>0</x:v>
      </x:c>
      <x:c r="M52" s="74"/>
      <x:c r="N52" s="75"/>
      <x:c r="O52" s="162"/>
      <x:c r="P52" s="162"/>
      <x:c r="Q52" s="75"/>
      <x:c r="R52" s="33"/>
      <x:c r="X52" s="34"/>
      <x:c r="Y52" s="159"/>
      <x:c r="Z52" s="34"/>
      <x:c r="AA52" s="34"/>
      <x:c r="AB52" s="34"/>
      <x:c r="AC52" s="34"/>
      <x:c r="AD52" s="34"/>
    </x:row>
    <x:row r="53" spans="2:30" s="15" customFormat="1" ht="64.5" customHeight="1" thickBot="1" x14ac:dyDescent="0.4">
      <x:c r="B53" s="32"/>
      <x:c r="C53" s="194"/>
      <x:c r="D53" s="81" t="s">
        <x:v>39</x:v>
      </x:c>
      <x:c r="E53" s="152">
        <x:f t="shared" ref="E53:K53" si="9">E51*E38+E52*E38</x:f>
        <x:v>0</x:v>
      </x:c>
      <x:c r="F53" s="152">
        <x:f t="shared" si="9"/>
        <x:v>0</x:v>
      </x:c>
      <x:c r="G53" s="152">
        <x:f t="shared" si="9"/>
        <x:v>0</x:v>
      </x:c>
      <x:c r="H53" s="152">
        <x:f t="shared" si="9"/>
        <x:v>0</x:v>
      </x:c>
      <x:c r="I53" s="152">
        <x:f t="shared" si="9"/>
        <x:v>0</x:v>
      </x:c>
      <x:c r="J53" s="152">
        <x:f t="shared" si="9"/>
        <x:v>0</x:v>
      </x:c>
      <x:c r="K53" s="153">
        <x:f t="shared" si="9"/>
        <x:v>0</x:v>
      </x:c>
      <x:c r="L53" s="154">
        <x:f t="shared" si="6"/>
        <x:v>0</x:v>
      </x:c>
      <x:c r="M53" s="74"/>
      <x:c r="N53" s="82"/>
      <x:c r="O53" s="83"/>
      <x:c r="P53" s="84"/>
      <x:c r="Q53" s="85"/>
      <x:c r="R53" s="33"/>
      <x:c r="T53" s="42"/>
      <x:c r="X53" s="34"/>
      <x:c r="Y53" s="159"/>
      <x:c r="Z53" s="34"/>
      <x:c r="AA53" s="34"/>
      <x:c r="AB53" s="34"/>
      <x:c r="AC53" s="34"/>
      <x:c r="AD53" s="34"/>
    </x:row>
    <x:row r="54" spans="2:30" s="15" customFormat="1" ht="164" customHeight="1" x14ac:dyDescent="0.35">
      <x:c r="B54" s="32"/>
      <x:c r="C54" s="192" t="s">
        <x:v>81</x:v>
      </x:c>
      <x:c r="D54" s="70" t="s">
        <x:v>40</x:v>
      </x:c>
      <x:c r="E54" s="71"/>
      <x:c r="F54" s="71"/>
      <x:c r="G54" s="71"/>
      <x:c r="H54" s="71"/>
      <x:c r="I54" s="71"/>
      <x:c r="J54" s="71"/>
      <x:c r="K54" s="72"/>
      <x:c r="L54" s="73">
        <x:f>SUM(E54:K54)</x:f>
        <x:v>0</x:v>
      </x:c>
      <x:c r="M54" s="74"/>
      <x:c r="N54" s="75"/>
      <x:c r="O54" s="162"/>
      <x:c r="P54" s="162"/>
      <x:c r="Q54" s="75"/>
      <x:c r="R54" s="33"/>
      <x:c r="X54" s="34"/>
      <x:c r="Y54" s="159"/>
      <x:c r="Z54" s="34"/>
      <x:c r="AA54" s="34"/>
      <x:c r="AB54" s="34"/>
      <x:c r="AC54" s="34"/>
      <x:c r="AD54" s="34"/>
    </x:row>
    <x:row r="55" spans="2:30" s="15" customFormat="1" ht="136" customHeight="1" x14ac:dyDescent="0.35">
      <x:c r="B55" s="32"/>
      <x:c r="C55" s="193"/>
      <x:c r="D55" s="77" t="s">
        <x:v>41</x:v>
      </x:c>
      <x:c r="E55" s="78"/>
      <x:c r="F55" s="78"/>
      <x:c r="G55" s="78"/>
      <x:c r="H55" s="78"/>
      <x:c r="I55" s="78"/>
      <x:c r="J55" s="78"/>
      <x:c r="K55" s="79"/>
      <x:c r="L55" s="80">
        <x:f>SUM(E55:K55)</x:f>
        <x:v>0</x:v>
      </x:c>
      <x:c r="M55" s="74"/>
      <x:c r="N55" s="75"/>
      <x:c r="O55" s="162"/>
      <x:c r="P55" s="162"/>
      <x:c r="Q55" s="75"/>
      <x:c r="R55" s="33"/>
      <x:c r="X55" s="34"/>
      <x:c r="Y55" s="159"/>
      <x:c r="Z55" s="34"/>
      <x:c r="AA55" s="34"/>
      <x:c r="AB55" s="34"/>
      <x:c r="AC55" s="34"/>
      <x:c r="AD55" s="34"/>
    </x:row>
    <x:row r="56" spans="2:30" s="15" customFormat="1" ht="155" customHeight="1" thickBot="1" x14ac:dyDescent="0.4">
      <x:c r="B56" s="32"/>
      <x:c r="C56" s="194"/>
      <x:c r="D56" s="81" t="s">
        <x:v>39</x:v>
      </x:c>
      <x:c r="E56" s="152">
        <x:f>E54*E50+E55*E50</x:f>
        <x:v>0</x:v>
      </x:c>
      <x:c r="F56" s="152">
        <x:f>F54*F50+F55*F50</x:f>
        <x:v>0</x:v>
      </x:c>
      <x:c r="G56" s="152">
        <x:f t="shared" ref="G56:K56" si="10">G54*G50+G55*G50</x:f>
        <x:v>0</x:v>
      </x:c>
      <x:c r="H56" s="152">
        <x:f t="shared" si="10"/>
        <x:v>0</x:v>
      </x:c>
      <x:c r="I56" s="152">
        <x:f t="shared" si="10"/>
        <x:v>0</x:v>
      </x:c>
      <x:c r="J56" s="152">
        <x:f t="shared" si="10"/>
        <x:v>0</x:v>
      </x:c>
      <x:c r="K56" s="153">
        <x:f t="shared" si="10"/>
        <x:v>0</x:v>
      </x:c>
      <x:c r="L56" s="154">
        <x:f>SUM(E56:K56)</x:f>
        <x:v>0</x:v>
      </x:c>
      <x:c r="M56" s="74"/>
      <x:c r="N56" s="82"/>
      <x:c r="O56" s="83"/>
      <x:c r="P56" s="84"/>
      <x:c r="Q56" s="85"/>
      <x:c r="R56" s="33"/>
      <x:c r="X56" s="34"/>
      <x:c r="Y56" s="159"/>
      <x:c r="Z56" s="34"/>
      <x:c r="AA56" s="34"/>
      <x:c r="AB56" s="34"/>
      <x:c r="AC56" s="34"/>
      <x:c r="AD56" s="34"/>
    </x:row>
    <x:row r="57" spans="2:30" s="15" customFormat="1" ht="181" customHeight="1" x14ac:dyDescent="0.35">
      <x:c r="B57" s="32"/>
      <x:c r="C57" s="192" t="s">
        <x:v>82</x:v>
      </x:c>
      <x:c r="D57" s="70" t="s">
        <x:v>40</x:v>
      </x:c>
      <x:c r="E57" s="71"/>
      <x:c r="F57" s="71"/>
      <x:c r="G57" s="71"/>
      <x:c r="H57" s="71"/>
      <x:c r="I57" s="71"/>
      <x:c r="J57" s="71"/>
      <x:c r="K57" s="71"/>
      <x:c r="L57" s="86">
        <x:f>SUM(E57:K57)</x:f>
        <x:v>0</x:v>
      </x:c>
      <x:c r="M57" s="74"/>
      <x:c r="N57" s="75"/>
      <x:c r="O57" s="162"/>
      <x:c r="P57" s="162"/>
      <x:c r="Q57" s="75"/>
      <x:c r="R57" s="33"/>
      <x:c r="X57" s="34"/>
      <x:c r="Y57" s="159"/>
      <x:c r="Z57" s="34"/>
      <x:c r="AA57" s="34"/>
      <x:c r="AB57" s="34"/>
      <x:c r="AC57" s="34"/>
      <x:c r="AD57" s="34"/>
    </x:row>
    <x:row r="58" spans="2:30" s="15" customFormat="1" ht="200.5" customHeight="1" x14ac:dyDescent="0.35">
      <x:c r="B58" s="32"/>
      <x:c r="C58" s="193"/>
      <x:c r="D58" s="77" t="s">
        <x:v>41</x:v>
      </x:c>
      <x:c r="E58" s="78"/>
      <x:c r="F58" s="78"/>
      <x:c r="G58" s="78"/>
      <x:c r="H58" s="78"/>
      <x:c r="I58" s="78"/>
      <x:c r="J58" s="78"/>
      <x:c r="K58" s="78"/>
      <x:c r="L58" s="80">
        <x:f t="shared" ref="L58:L59" si="11">SUM(E58:K58)</x:f>
        <x:v>0</x:v>
      </x:c>
      <x:c r="M58" s="74"/>
      <x:c r="N58" s="75"/>
      <x:c r="O58" s="162"/>
      <x:c r="P58" s="162"/>
      <x:c r="Q58" s="75"/>
      <x:c r="R58" s="33"/>
      <x:c r="X58" s="34"/>
      <x:c r="Y58" s="159"/>
      <x:c r="Z58" s="34"/>
      <x:c r="AA58" s="34"/>
      <x:c r="AB58" s="34"/>
      <x:c r="AC58" s="34"/>
      <x:c r="AD58" s="34"/>
    </x:row>
    <x:row r="59" spans="2:30" s="15" customFormat="1" ht="166.5" customHeight="1" thickBot="1" x14ac:dyDescent="0.4">
      <x:c r="B59" s="32"/>
      <x:c r="C59" s="194"/>
      <x:c r="D59" s="81" t="s">
        <x:v>39</x:v>
      </x:c>
      <x:c r="E59" s="152">
        <x:f>E57*E50+E58*E50</x:f>
        <x:v>0</x:v>
      </x:c>
      <x:c r="F59" s="152">
        <x:f t="shared" ref="F59:K59" si="12">F57*F50+F58*F50</x:f>
        <x:v>0</x:v>
      </x:c>
      <x:c r="G59" s="152">
        <x:f t="shared" si="12"/>
        <x:v>0</x:v>
      </x:c>
      <x:c r="H59" s="152">
        <x:f t="shared" si="12"/>
        <x:v>0</x:v>
      </x:c>
      <x:c r="I59" s="152">
        <x:f t="shared" si="12"/>
        <x:v>0</x:v>
      </x:c>
      <x:c r="J59" s="152">
        <x:f t="shared" si="12"/>
        <x:v>0</x:v>
      </x:c>
      <x:c r="K59" s="153">
        <x:f t="shared" si="12"/>
        <x:v>0</x:v>
      </x:c>
      <x:c r="L59" s="154">
        <x:f t="shared" si="11"/>
        <x:v>0</x:v>
      </x:c>
      <x:c r="M59" s="74"/>
      <x:c r="N59" s="82"/>
      <x:c r="O59" s="83"/>
      <x:c r="P59" s="84"/>
      <x:c r="Q59" s="85"/>
      <x:c r="R59" s="33"/>
      <x:c r="X59" s="34"/>
      <x:c r="Y59" s="159"/>
      <x:c r="Z59" s="34"/>
      <x:c r="AA59" s="34"/>
      <x:c r="AB59" s="34"/>
      <x:c r="AC59" s="34"/>
      <x:c r="AD59" s="34"/>
    </x:row>
    <x:row r="60" spans="2:30" s="15" customFormat="1" ht="18.5" thickBot="1" x14ac:dyDescent="0.4">
      <x:c r="B60" s="32"/>
      <x:c r="C60" s="163"/>
      <x:c r="D60" s="163"/>
      <x:c r="E60" s="163"/>
      <x:c r="F60" s="163"/>
      <x:c r="G60" s="163"/>
      <x:c r="H60" s="163"/>
      <x:c r="I60" s="163"/>
      <x:c r="J60" s="163"/>
      <x:c r="K60" s="163"/>
      <x:c r="L60" s="163"/>
      <x:c r="M60" s="163"/>
      <x:c r="N60" s="82"/>
      <x:c r="O60" s="83"/>
      <x:c r="P60" s="84"/>
      <x:c r="Q60" s="85"/>
      <x:c r="R60" s="33"/>
      <x:c r="T60" s="42"/>
      <x:c r="X60" s="34"/>
      <x:c r="Y60" s="159"/>
      <x:c r="Z60" s="34"/>
      <x:c r="AA60" s="34"/>
      <x:c r="AB60" s="34"/>
      <x:c r="AC60" s="34"/>
      <x:c r="AD60" s="34"/>
    </x:row>
    <x:row r="61" spans="2:30" s="15" customFormat="1" ht="33.9" customHeight="1" thickBot="1" x14ac:dyDescent="0.4">
      <x:c r="B61" s="32"/>
      <x:c r="C61" s="187" t="s">
        <x:v>42</x:v>
      </x:c>
      <x:c r="D61" s="188"/>
      <x:c r="E61" s="88">
        <x:f>E30+E31+E33+E34+E36+E37+E39+E40+E42+E43+E45+E46+E48+E49+E51+E52+E54+E55+E57+E58</x:f>
        <x:v>0</x:v>
      </x:c>
      <x:c r="F61" s="88">
        <x:f t="shared" ref="F61:L61" si="13">F30+F31+F33+F34+F36+F37+F39+F40+F42+F43+F45+F46+F48+F49+F51+F52+F54+F55+F57+F58</x:f>
        <x:v>0</x:v>
      </x:c>
      <x:c r="G61" s="88">
        <x:f t="shared" si="13"/>
        <x:v>0</x:v>
      </x:c>
      <x:c r="H61" s="88">
        <x:f t="shared" si="13"/>
        <x:v>0</x:v>
      </x:c>
      <x:c r="I61" s="88">
        <x:f t="shared" si="13"/>
        <x:v>0</x:v>
      </x:c>
      <x:c r="J61" s="88">
        <x:f t="shared" si="13"/>
        <x:v>0</x:v>
      </x:c>
      <x:c r="K61" s="88">
        <x:f t="shared" si="13"/>
        <x:v>0</x:v>
      </x:c>
      <x:c r="L61" s="88">
        <x:f t="shared" si="13"/>
        <x:v>0</x:v>
      </x:c>
      <x:c r="M61" s="89"/>
      <x:c r="N61" s="89"/>
      <x:c r="O61" s="90"/>
      <x:c r="P61" s="90"/>
      <x:c r="Q61" s="90"/>
      <x:c r="R61" s="33"/>
      <x:c r="X61" s="34"/>
      <x:c r="Y61" s="159"/>
      <x:c r="Z61" s="34"/>
      <x:c r="AA61" s="34"/>
      <x:c r="AB61" s="34"/>
      <x:c r="AC61" s="34"/>
      <x:c r="AD61" s="34"/>
    </x:row>
    <x:row r="62" spans="2:30" s="15" customFormat="1" ht="33.9" customHeight="1" thickBot="1" x14ac:dyDescent="0.4">
      <x:c r="B62" s="32"/>
      <x:c r="C62" s="187" t="s">
        <x:v>43</x:v>
      </x:c>
      <x:c r="D62" s="188"/>
      <x:c r="E62" s="155">
        <x:f>E32+E35+E38+E41+E44+E47+E50+E53+E56+E59</x:f>
        <x:v>0</x:v>
      </x:c>
      <x:c r="F62" s="155">
        <x:f t="shared" ref="F62:L62" si="14">F32+F35+F38+F41+F44+F47+F50+F53+F56+F59</x:f>
        <x:v>0</x:v>
      </x:c>
      <x:c r="G62" s="155">
        <x:f t="shared" si="14"/>
        <x:v>0</x:v>
      </x:c>
      <x:c r="H62" s="155">
        <x:f t="shared" si="14"/>
        <x:v>0</x:v>
      </x:c>
      <x:c r="I62" s="155">
        <x:f t="shared" si="14"/>
        <x:v>0</x:v>
      </x:c>
      <x:c r="J62" s="155">
        <x:f t="shared" si="14"/>
        <x:v>0</x:v>
      </x:c>
      <x:c r="K62" s="155">
        <x:f t="shared" si="14"/>
        <x:v>0</x:v>
      </x:c>
      <x:c r="L62" s="155">
        <x:f t="shared" si="14"/>
        <x:v>0</x:v>
      </x:c>
      <x:c r="M62" s="89"/>
      <x:c r="N62" s="87"/>
      <x:c r="O62" s="91"/>
      <x:c r="P62" s="92"/>
      <x:c r="Q62" s="93"/>
      <x:c r="R62" s="33"/>
      <x:c r="X62" s="34"/>
      <x:c r="Y62" s="159"/>
      <x:c r="Z62" s="34"/>
      <x:c r="AA62" s="34"/>
      <x:c r="AB62" s="34"/>
      <x:c r="AC62" s="34"/>
      <x:c r="AD62" s="34"/>
    </x:row>
    <x:row r="63" spans="2:30" s="15" customFormat="1" ht="11.25" customHeight="1" thickBot="1" x14ac:dyDescent="0.4">
      <x:c r="B63" s="32"/>
      <x:c r="D63" s="94"/>
      <x:c r="E63" s="94"/>
      <x:c r="F63" s="95"/>
      <x:c r="G63" s="95"/>
      <x:c r="N63" s="90"/>
      <x:c r="O63" s="90"/>
      <x:c r="P63" s="90"/>
      <x:c r="Q63" s="90"/>
      <x:c r="R63" s="33"/>
      <x:c r="X63" s="34"/>
      <x:c r="Y63" s="159"/>
      <x:c r="Z63" s="34"/>
      <x:c r="AA63" s="34"/>
      <x:c r="AB63" s="34"/>
      <x:c r="AC63" s="34"/>
      <x:c r="AD63" s="34"/>
    </x:row>
    <x:row r="64" spans="2:30" s="15" customFormat="1" ht="43.4" customHeight="1" thickBot="1" x14ac:dyDescent="0.4">
      <x:c r="B64" s="32"/>
      <x:c r="C64" s="187" t="s">
        <x:v>44</x:v>
      </x:c>
      <x:c r="D64" s="188" t="s">
        <x:v>44</x:v>
      </x:c>
      <x:c r="E64" s="96"/>
      <x:c r="F64" s="95"/>
      <x:c r="G64" s="95"/>
      <x:c r="R64" s="33"/>
      <x:c r="X64" s="34"/>
      <x:c r="Y64" s="159"/>
      <x:c r="Z64" s="34"/>
      <x:c r="AA64" s="34"/>
      <x:c r="AB64" s="34"/>
      <x:c r="AC64" s="34"/>
      <x:c r="AD64" s="34"/>
    </x:row>
    <x:row r="65" spans="2:30" s="15" customFormat="1" ht="43.4" customHeight="1" thickBot="1" x14ac:dyDescent="0.4">
      <x:c r="B65" s="32"/>
      <x:c r="C65" s="187" t="s">
        <x:v>63</x:v>
      </x:c>
      <x:c r="D65" s="188"/>
      <x:c r="E65" s="156"/>
      <x:c r="F65" s="95"/>
      <x:c r="G65" s="95"/>
      <x:c r="R65" s="33"/>
      <x:c r="X65" s="34"/>
      <x:c r="Y65" s="159"/>
      <x:c r="Z65" s="34"/>
      <x:c r="AA65" s="34"/>
      <x:c r="AB65" s="34"/>
      <x:c r="AC65" s="34"/>
      <x:c r="AD65" s="34"/>
    </x:row>
    <x:row r="66" spans="2:30" s="15" customFormat="1" ht="43.4" customHeight="1" thickBot="1" x14ac:dyDescent="0.4">
      <x:c r="B66" s="32"/>
      <x:c r="C66" s="187" t="s">
        <x:v>45</x:v>
      </x:c>
      <x:c r="D66" s="188"/>
      <x:c r="E66" s="197">
        <x:f>L62-(L62*E65)</x:f>
        <x:v>0</x:v>
      </x:c>
      <x:c r="F66" s="198"/>
      <x:c r="G66" s="198"/>
      <x:c r="H66" s="198"/>
      <x:c r="I66" s="198"/>
      <x:c r="J66" s="198"/>
      <x:c r="K66" s="198"/>
      <x:c r="L66" s="199"/>
      <x:c r="R66" s="33"/>
      <x:c r="X66" s="34"/>
      <x:c r="Y66" s="159"/>
      <x:c r="Z66" s="34"/>
      <x:c r="AA66" s="34"/>
      <x:c r="AB66" s="34"/>
      <x:c r="AC66" s="34"/>
      <x:c r="AD66" s="34"/>
    </x:row>
    <x:row r="67" spans="2:30" s="15" customFormat="1" ht="46.4" customHeight="1" thickBot="1" x14ac:dyDescent="0.4">
      <x:c r="B67" s="32"/>
      <x:c r="C67" s="187" t="s">
        <x:v>46</x:v>
      </x:c>
      <x:c r="D67" s="188"/>
      <x:c r="E67" s="200">
        <x:f>E66+(E66*E64)</x:f>
        <x:v>0</x:v>
      </x:c>
      <x:c r="F67" s="201"/>
      <x:c r="G67" s="201"/>
      <x:c r="H67" s="201"/>
      <x:c r="I67" s="201"/>
      <x:c r="J67" s="201"/>
      <x:c r="K67" s="201"/>
      <x:c r="L67" s="202"/>
      <x:c r="R67" s="33"/>
      <x:c r="X67" s="34"/>
      <x:c r="Y67" s="159"/>
      <x:c r="Z67" s="34"/>
      <x:c r="AA67" s="34"/>
      <x:c r="AB67" s="34"/>
      <x:c r="AC67" s="34"/>
      <x:c r="AD67" s="34"/>
    </x:row>
    <x:row r="68" spans="2:30" s="15" customFormat="1" ht="21" customHeight="1" thickBot="1" x14ac:dyDescent="0.4">
      <x:c r="B68" s="32"/>
      <x:c r="D68" s="94"/>
      <x:c r="E68" s="94"/>
      <x:c r="F68" s="95"/>
      <x:c r="G68" s="95"/>
      <x:c r="N68" s="90"/>
      <x:c r="O68" s="90"/>
      <x:c r="P68" s="90"/>
      <x:c r="Q68" s="90"/>
      <x:c r="R68" s="33"/>
      <x:c r="X68" s="34"/>
      <x:c r="Y68" s="159"/>
      <x:c r="Z68" s="34"/>
      <x:c r="AA68" s="34"/>
      <x:c r="AB68" s="34"/>
      <x:c r="AC68" s="34"/>
      <x:c r="AD68" s="34"/>
    </x:row>
    <x:row r="69" spans="2:30" s="15" customFormat="1" ht="16.5" customHeight="1" x14ac:dyDescent="0.35">
      <x:c r="B69" s="32"/>
      <x:c r="C69" s="97"/>
      <x:c r="D69" s="98"/>
      <x:c r="E69" s="98"/>
      <x:c r="F69" s="99"/>
      <x:c r="G69" s="99"/>
      <x:c r="H69" s="97"/>
      <x:c r="I69" s="97"/>
      <x:c r="J69" s="97"/>
      <x:c r="K69" s="97"/>
      <x:c r="L69" s="97"/>
      <x:c r="N69" s="100"/>
      <x:c r="O69" s="100"/>
      <x:c r="P69" s="100"/>
      <x:c r="Q69" s="93"/>
      <x:c r="R69" s="33"/>
      <x:c r="X69" s="34"/>
      <x:c r="Y69" s="159"/>
      <x:c r="Z69" s="34"/>
      <x:c r="AA69" s="34"/>
      <x:c r="AB69" s="34"/>
      <x:c r="AC69" s="34"/>
      <x:c r="AD69" s="34"/>
    </x:row>
    <x:row r="70" spans="2:30" s="15" customFormat="1" ht="81.150000000000006" customHeight="1" x14ac:dyDescent="0.35">
      <x:c r="B70" s="32"/>
      <x:c r="C70" s="203" t="s">
        <x:v>65</x:v>
      </x:c>
      <x:c r="D70" s="203"/>
      <x:c r="E70" s="203"/>
      <x:c r="F70" s="203"/>
      <x:c r="G70" s="203"/>
      <x:c r="H70" s="203"/>
      <x:c r="I70" s="203"/>
      <x:c r="J70" s="203"/>
      <x:c r="K70" s="203"/>
      <x:c r="L70" s="203"/>
      <x:c r="M70" s="101"/>
      <x:c r="N70" s="102"/>
      <x:c r="O70" s="102"/>
      <x:c r="R70" s="33"/>
      <x:c r="X70" s="34"/>
      <x:c r="Y70" s="159"/>
      <x:c r="Z70" s="34"/>
      <x:c r="AA70" s="34"/>
      <x:c r="AB70" s="34"/>
      <x:c r="AC70" s="34"/>
      <x:c r="AD70" s="34"/>
    </x:row>
    <x:row r="71" spans="2:30" s="15" customFormat="1" ht="7.5" customHeight="1" thickBot="1" x14ac:dyDescent="0.4">
      <x:c r="B71" s="32"/>
      <x:c r="D71" s="103"/>
      <x:c r="E71" s="103"/>
      <x:c r="F71" s="102"/>
      <x:c r="G71" s="102"/>
      <x:c r="H71" s="104"/>
      <x:c r="I71" s="104"/>
      <x:c r="J71" s="105"/>
      <x:c r="K71" s="105"/>
      <x:c r="L71" s="105"/>
      <x:c r="M71" s="102"/>
      <x:c r="R71" s="33"/>
      <x:c r="X71" s="34"/>
      <x:c r="Y71" s="159"/>
      <x:c r="Z71" s="34"/>
      <x:c r="AA71" s="34"/>
      <x:c r="AB71" s="34"/>
      <x:c r="AC71" s="34"/>
      <x:c r="AD71" s="34"/>
    </x:row>
    <x:row r="72" spans="2:30" s="15" customFormat="1" ht="31.4" customHeight="1" thickBot="1" x14ac:dyDescent="0.4">
      <x:c r="B72" s="32"/>
      <x:c r="D72" s="103"/>
      <x:c r="E72" s="172" t="s">
        <x:v>47</x:v>
      </x:c>
      <x:c r="F72" s="173"/>
      <x:c r="G72" s="173"/>
      <x:c r="H72" s="173"/>
      <x:c r="I72" s="173"/>
      <x:c r="J72" s="173"/>
      <x:c r="K72" s="174"/>
      <x:c r="L72" s="105"/>
      <x:c r="M72" s="102"/>
      <x:c r="R72" s="33"/>
      <x:c r="X72" s="34"/>
      <x:c r="Y72" s="159"/>
      <x:c r="Z72" s="34"/>
      <x:c r="AA72" s="34"/>
      <x:c r="AB72" s="34"/>
      <x:c r="AC72" s="34"/>
      <x:c r="AD72" s="34"/>
    </x:row>
    <x:row r="73" spans="2:30" s="15" customFormat="1" ht="37.65" customHeight="1" thickBot="1" x14ac:dyDescent="0.4">
      <x:c r="B73" s="32"/>
      <x:c r="C73" s="204" t="s">
        <x:v>48</x:v>
      </x:c>
      <x:c r="D73" s="205"/>
      <x:c r="E73" s="106" t="str">
        <x:f t="shared" ref="E73:K73" si="15">E18</x:f>
        <x:v xml:space="preserve">PROFILE 1</x:v>
      </x:c>
      <x:c r="F73" s="107" t="str">
        <x:f t="shared" si="15"/>
        <x:v xml:space="preserve">PROFILE 2</x:v>
      </x:c>
      <x:c r="G73" s="107" t="str">
        <x:f t="shared" si="15"/>
        <x:v xml:space="preserve">PROFILE 3</x:v>
      </x:c>
      <x:c r="H73" s="107" t="str">
        <x:f t="shared" si="15"/>
        <x:v xml:space="preserve">PROFILE 4</x:v>
      </x:c>
      <x:c r="I73" s="107" t="str">
        <x:f t="shared" si="15"/>
        <x:v xml:space="preserve">PROFILE 5</x:v>
      </x:c>
      <x:c r="J73" s="107" t="str">
        <x:f t="shared" si="15"/>
        <x:v xml:space="preserve">PROFILE 4</x:v>
      </x:c>
      <x:c r="K73" s="107" t="str">
        <x:f t="shared" si="15"/>
        <x:v xml:space="preserve">PROFILE 5</x:v>
      </x:c>
      <x:c r="L73" s="108" t="str">
        <x:f>L29</x:f>
        <x:v xml:space="preserve">TOTAL</x:v>
      </x:c>
      <x:c r="R73" s="33"/>
      <x:c r="X73" s="34"/>
      <x:c r="Y73" s="159"/>
      <x:c r="Z73" s="34"/>
      <x:c r="AA73" s="34"/>
      <x:c r="AB73" s="34"/>
      <x:c r="AC73" s="34"/>
      <x:c r="AD73" s="34"/>
    </x:row>
    <x:row r="74" spans="2:30" s="15" customFormat="1" ht="79.5" customHeight="1" x14ac:dyDescent="0.35">
      <x:c r="B74" s="32"/>
      <x:c r="C74" s="206" t="s">
        <x:v>83</x:v>
      </x:c>
      <x:c r="D74" s="207"/>
      <x:c r="E74" s="109"/>
      <x:c r="F74" s="109"/>
      <x:c r="G74" s="109"/>
      <x:c r="H74" s="109"/>
      <x:c r="I74" s="109"/>
      <x:c r="J74" s="109"/>
      <x:c r="K74" s="109"/>
      <x:c r="L74" s="110" t="s">
        <x:v>49</x:v>
      </x:c>
      <x:c r="N74" s="76"/>
      <x:c r="O74" s="76"/>
      <x:c r="P74" s="76"/>
      <x:c r="R74" s="33"/>
      <x:c r="X74" s="34"/>
      <x:c r="Y74" s="159"/>
      <x:c r="Z74" s="34"/>
      <x:c r="AA74" s="34"/>
      <x:c r="AB74" s="34"/>
      <x:c r="AC74" s="34"/>
      <x:c r="AD74" s="34"/>
    </x:row>
    <x:row r="75" spans="2:30" s="15" customFormat="1" ht="43.4" customHeight="1" x14ac:dyDescent="0.35">
      <x:c r="B75" s="32"/>
      <x:c r="C75" s="208" t="s">
        <x:v>50</x:v>
      </x:c>
      <x:c r="D75" s="209"/>
      <x:c r="E75" s="111"/>
      <x:c r="F75" s="111">
        <x:v>1</x:v>
      </x:c>
      <x:c r="G75" s="111"/>
      <x:c r="H75" s="111"/>
      <x:c r="I75" s="111"/>
      <x:c r="J75" s="111"/>
      <x:c r="K75" s="111"/>
      <x:c r="L75" s="112">
        <x:f>SUM(E75:K75)</x:f>
        <x:v>1</x:v>
      </x:c>
      <x:c r="N75" s="113"/>
      <x:c r="O75" s="114"/>
      <x:c r="P75" s="113"/>
      <x:c r="R75" s="33"/>
      <x:c r="X75" s="34"/>
      <x:c r="Y75" s="159"/>
      <x:c r="Z75" s="34"/>
      <x:c r="AA75" s="34"/>
      <x:c r="AB75" s="34"/>
      <x:c r="AC75" s="34"/>
      <x:c r="AD75" s="34"/>
    </x:row>
    <x:row r="76" spans="2:30" s="15" customFormat="1" ht="43.4" customHeight="1" thickBot="1" x14ac:dyDescent="0.4">
      <x:c r="B76" s="32"/>
      <x:c r="C76" s="195" t="s">
        <x:v>51</x:v>
      </x:c>
      <x:c r="D76" s="196"/>
      <x:c r="E76" s="115">
        <x:f>E74*E75</x:f>
        <x:v>0</x:v>
      </x:c>
      <x:c r="F76" s="115">
        <x:f t="shared" ref="F76:K76" si="16">F74*F75</x:f>
        <x:v>0</x:v>
      </x:c>
      <x:c r="G76" s="115">
        <x:f t="shared" si="16"/>
        <x:v>0</x:v>
      </x:c>
      <x:c r="H76" s="115">
        <x:f>H74*H75</x:f>
        <x:v>0</x:v>
      </x:c>
      <x:c r="I76" s="115">
        <x:f t="shared" si="16"/>
        <x:v>0</x:v>
      </x:c>
      <x:c r="J76" s="115">
        <x:f t="shared" si="16"/>
        <x:v>0</x:v>
      </x:c>
      <x:c r="K76" s="115">
        <x:f t="shared" si="16"/>
        <x:v>0</x:v>
      </x:c>
      <x:c r="L76" s="116">
        <x:f>SUM(E76:K76)</x:f>
        <x:v>0</x:v>
      </x:c>
      <x:c r="N76" s="90"/>
      <x:c r="O76" s="90"/>
      <x:c r="P76" s="90"/>
      <x:c r="Q76" s="90"/>
      <x:c r="R76" s="33"/>
      <x:c r="X76" s="34"/>
      <x:c r="Y76" s="159"/>
      <x:c r="Z76" s="34"/>
      <x:c r="AA76" s="34"/>
      <x:c r="AB76" s="34"/>
      <x:c r="AC76" s="34"/>
      <x:c r="AD76" s="34"/>
    </x:row>
    <x:row r="77" spans="2:30" s="15" customFormat="1" ht="9.15" customHeight="1" thickBot="1" x14ac:dyDescent="0.4">
      <x:c r="B77" s="32"/>
      <x:c r="D77" s="117"/>
      <x:c r="E77" s="118"/>
      <x:c r="F77" s="118"/>
      <x:c r="G77" s="118"/>
      <x:c r="H77" s="118"/>
      <x:c r="I77" s="118"/>
      <x:c r="J77" s="118"/>
      <x:c r="K77" s="118"/>
      <x:c r="L77" s="118"/>
      <x:c r="N77" s="90"/>
      <x:c r="O77" s="90"/>
      <x:c r="P77" s="90"/>
      <x:c r="Q77" s="90"/>
      <x:c r="R77" s="33"/>
      <x:c r="X77" s="34"/>
      <x:c r="Y77" s="159"/>
      <x:c r="Z77" s="34"/>
      <x:c r="AA77" s="34"/>
      <x:c r="AB77" s="34"/>
      <x:c r="AC77" s="34"/>
      <x:c r="AD77" s="34"/>
    </x:row>
    <x:row r="78" spans="2:30" s="15" customFormat="1" ht="44" customHeight="1" x14ac:dyDescent="0.35">
      <x:c r="B78" s="32"/>
      <x:c r="C78" s="206" t="s">
        <x:v>52</x:v>
      </x:c>
      <x:c r="D78" s="207"/>
      <x:c r="E78" s="109"/>
      <x:c r="F78" s="109"/>
      <x:c r="G78" s="109"/>
      <x:c r="H78" s="109"/>
      <x:c r="I78" s="109"/>
      <x:c r="J78" s="109"/>
      <x:c r="K78" s="109"/>
      <x:c r="L78" s="119" t="s">
        <x:v>49</x:v>
      </x:c>
      <x:c r="N78" s="90"/>
      <x:c r="O78" s="90"/>
      <x:c r="P78" s="90"/>
      <x:c r="Q78" s="90"/>
      <x:c r="R78" s="33"/>
      <x:c r="X78" s="34"/>
      <x:c r="Y78" s="159"/>
      <x:c r="Z78" s="34"/>
      <x:c r="AA78" s="34"/>
      <x:c r="AB78" s="34"/>
      <x:c r="AC78" s="34"/>
      <x:c r="AD78" s="34"/>
    </x:row>
    <x:row r="79" spans="2:30" s="15" customFormat="1" ht="44" customHeight="1" x14ac:dyDescent="0.35">
      <x:c r="B79" s="32"/>
      <x:c r="C79" s="208" t="s">
        <x:v>53</x:v>
      </x:c>
      <x:c r="D79" s="209"/>
      <x:c r="E79" s="111"/>
      <x:c r="F79" s="111"/>
      <x:c r="G79" s="111"/>
      <x:c r="H79" s="111"/>
      <x:c r="I79" s="111"/>
      <x:c r="J79" s="111"/>
      <x:c r="K79" s="111"/>
      <x:c r="L79" s="120">
        <x:f>SUM(E79:K79)</x:f>
        <x:v>0</x:v>
      </x:c>
      <x:c r="N79" s="90"/>
      <x:c r="O79" s="90"/>
      <x:c r="P79" s="90"/>
      <x:c r="Q79" s="90"/>
      <x:c r="R79" s="33"/>
      <x:c r="X79" s="34"/>
      <x:c r="Y79" s="159"/>
      <x:c r="Z79" s="34"/>
      <x:c r="AA79" s="34"/>
      <x:c r="AB79" s="34"/>
      <x:c r="AC79" s="34"/>
      <x:c r="AD79" s="34"/>
    </x:row>
    <x:row r="80" spans="2:30" s="15" customFormat="1" ht="44" customHeight="1" thickBot="1" x14ac:dyDescent="0.4">
      <x:c r="B80" s="32"/>
      <x:c r="C80" s="195" t="s">
        <x:v>51</x:v>
      </x:c>
      <x:c r="D80" s="196"/>
      <x:c r="E80" s="115">
        <x:f t="shared" ref="E80:K80" si="17">E78*E79</x:f>
        <x:v>0</x:v>
      </x:c>
      <x:c r="F80" s="115">
        <x:f>F78*F79</x:f>
        <x:v>0</x:v>
      </x:c>
      <x:c r="G80" s="115">
        <x:f t="shared" si="17"/>
        <x:v>0</x:v>
      </x:c>
      <x:c r="H80" s="115">
        <x:f t="shared" si="17"/>
        <x:v>0</x:v>
      </x:c>
      <x:c r="I80" s="115">
        <x:f>I78*I79</x:f>
        <x:v>0</x:v>
      </x:c>
      <x:c r="J80" s="115">
        <x:f t="shared" si="17"/>
        <x:v>0</x:v>
      </x:c>
      <x:c r="K80" s="115">
        <x:f t="shared" si="17"/>
        <x:v>0</x:v>
      </x:c>
      <x:c r="L80" s="121">
        <x:f>SUM(E80:K80)</x:f>
        <x:v>0</x:v>
      </x:c>
      <x:c r="N80" s="90"/>
      <x:c r="O80" s="90"/>
      <x:c r="P80" s="90"/>
      <x:c r="Q80" s="90"/>
      <x:c r="R80" s="33"/>
      <x:c r="X80" s="34"/>
      <x:c r="Y80" s="159"/>
      <x:c r="Z80" s="34"/>
      <x:c r="AA80" s="34"/>
      <x:c r="AB80" s="34"/>
      <x:c r="AC80" s="34"/>
      <x:c r="AD80" s="34"/>
    </x:row>
    <x:row r="81" spans="2:31" s="15" customFormat="1" ht="12.75" customHeight="1" thickBot="1" x14ac:dyDescent="0.4">
      <x:c r="B81" s="32"/>
      <x:c r="D81" s="117"/>
      <x:c r="E81" s="118"/>
      <x:c r="F81" s="118"/>
      <x:c r="G81" s="118"/>
      <x:c r="H81" s="118"/>
      <x:c r="I81" s="118"/>
      <x:c r="J81" s="118"/>
      <x:c r="K81" s="118"/>
      <x:c r="L81" s="118"/>
      <x:c r="N81" s="90"/>
      <x:c r="O81" s="90"/>
      <x:c r="P81" s="90"/>
      <x:c r="Q81" s="90"/>
      <x:c r="R81" s="33"/>
      <x:c r="X81" s="34"/>
      <x:c r="Y81" s="159"/>
      <x:c r="Z81" s="34"/>
      <x:c r="AA81" s="34"/>
      <x:c r="AB81" s="34"/>
      <x:c r="AC81" s="34"/>
      <x:c r="AD81" s="34"/>
    </x:row>
    <x:row r="82" spans="2:31" s="15" customFormat="1" ht="45.15" customHeight="1" thickBot="1" x14ac:dyDescent="0.4">
      <x:c r="B82" s="32"/>
      <x:c r="C82" s="210" t="s">
        <x:v>54</x:v>
      </x:c>
      <x:c r="D82" s="211"/>
      <x:c r="E82" s="201">
        <x:f>L76+L80</x:f>
        <x:v>0</x:v>
      </x:c>
      <x:c r="F82" s="201"/>
      <x:c r="G82" s="201"/>
      <x:c r="H82" s="201"/>
      <x:c r="I82" s="201"/>
      <x:c r="J82" s="201"/>
      <x:c r="K82" s="201"/>
      <x:c r="L82" s="202"/>
      <x:c r="N82" s="90"/>
      <x:c r="O82" s="122"/>
      <x:c r="P82" s="122"/>
      <x:c r="Q82" s="122"/>
      <x:c r="R82" s="33"/>
      <x:c r="X82" s="34"/>
      <x:c r="Y82" s="159"/>
      <x:c r="Z82" s="34"/>
      <x:c r="AA82" s="34"/>
      <x:c r="AB82" s="34"/>
      <x:c r="AC82" s="34"/>
      <x:c r="AD82" s="34"/>
    </x:row>
    <x:row r="83" spans="2:31" s="15" customFormat="1" ht="9.75" customHeight="1" x14ac:dyDescent="0.35">
      <x:c r="B83" s="32"/>
      <x:c r="D83" s="117"/>
      <x:c r="E83" s="118"/>
      <x:c r="F83" s="118"/>
      <x:c r="G83" s="118"/>
      <x:c r="H83" s="118"/>
      <x:c r="I83" s="118"/>
      <x:c r="J83" s="118"/>
      <x:c r="K83" s="118"/>
      <x:c r="L83" s="118"/>
      <x:c r="N83" s="90"/>
      <x:c r="O83" s="122"/>
      <x:c r="P83" s="122"/>
      <x:c r="Q83" s="122"/>
      <x:c r="R83" s="33"/>
      <x:c r="X83" s="34"/>
      <x:c r="Y83" s="159"/>
      <x:c r="Z83" s="34"/>
      <x:c r="AA83" s="34"/>
      <x:c r="AB83" s="34"/>
      <x:c r="AC83" s="34"/>
      <x:c r="AD83" s="34"/>
    </x:row>
    <x:row r="84" spans="2:31" s="15" customFormat="1" ht="40.25" customHeight="1" thickBot="1" x14ac:dyDescent="0.4">
      <x:c r="B84" s="32"/>
      <x:c r="D84" s="117"/>
      <x:c r="E84" s="118"/>
      <x:c r="F84" s="118"/>
      <x:c r="G84" s="118"/>
      <x:c r="H84" s="118"/>
      <x:c r="I84" s="118"/>
      <x:c r="J84" s="118"/>
      <x:c r="K84" s="118"/>
      <x:c r="L84" s="118"/>
      <x:c r="N84" s="90"/>
      <x:c r="O84" s="122"/>
      <x:c r="P84" s="122"/>
      <x:c r="Q84" s="122"/>
      <x:c r="R84" s="33"/>
      <x:c r="X84" s="34"/>
      <x:c r="Y84" s="159"/>
      <x:c r="Z84" s="34"/>
      <x:c r="AA84" s="34"/>
      <x:c r="AB84" s="34"/>
      <x:c r="AC84" s="34"/>
      <x:c r="AD84" s="34"/>
    </x:row>
    <x:row r="85" spans="2:31" s="15" customFormat="1" ht="53.25" customHeight="1" thickBot="1" x14ac:dyDescent="0.4">
      <x:c r="B85" s="32"/>
      <x:c r="C85" s="214" t="s">
        <x:v>55</x:v>
      </x:c>
      <x:c r="D85" s="215"/>
      <x:c r="E85" s="197">
        <x:f>E66</x:f>
        <x:v>0</x:v>
      </x:c>
      <x:c r="F85" s="198"/>
      <x:c r="G85" s="198"/>
      <x:c r="H85" s="198"/>
      <x:c r="I85" s="198"/>
      <x:c r="J85" s="198"/>
      <x:c r="K85" s="198"/>
      <x:c r="L85" s="199"/>
      <x:c r="N85" s="123"/>
      <x:c r="O85" s="76"/>
      <x:c r="P85" s="213"/>
      <x:c r="Q85" s="213"/>
      <x:c r="R85" s="33"/>
      <x:c r="X85" s="34"/>
      <x:c r="Y85" s="159"/>
      <x:c r="Z85" s="34"/>
      <x:c r="AA85" s="34"/>
      <x:c r="AB85" s="34"/>
      <x:c r="AC85" s="34"/>
      <x:c r="AD85" s="34"/>
    </x:row>
    <x:row r="86" spans="2:31" s="15" customFormat="1" ht="53.25" customHeight="1" thickBot="1" x14ac:dyDescent="0.4">
      <x:c r="B86" s="32"/>
      <x:c r="C86" s="214" t="s">
        <x:v>58</x:v>
      </x:c>
      <x:c r="D86" s="215"/>
      <x:c r="E86" s="200">
        <x:f>E67</x:f>
        <x:v>0</x:v>
      </x:c>
      <x:c r="F86" s="201"/>
      <x:c r="G86" s="201"/>
      <x:c r="H86" s="201"/>
      <x:c r="I86" s="201"/>
      <x:c r="J86" s="201"/>
      <x:c r="K86" s="201"/>
      <x:c r="L86" s="202"/>
      <x:c r="N86" s="123"/>
      <x:c r="O86" s="76"/>
      <x:c r="P86" s="76"/>
      <x:c r="Q86" s="76"/>
      <x:c r="R86" s="33"/>
      <x:c r="X86" s="34"/>
      <x:c r="Y86" s="159"/>
      <x:c r="Z86" s="34"/>
      <x:c r="AA86" s="34"/>
      <x:c r="AB86" s="34"/>
      <x:c r="AC86" s="34"/>
      <x:c r="AD86" s="34"/>
    </x:row>
    <x:row r="87" spans="2:31" s="15" customFormat="1" ht="53.25" customHeight="1" thickBot="1" x14ac:dyDescent="0.4">
      <x:c r="B87" s="32"/>
      <x:c r="C87" s="214" t="s">
        <x:v>56</x:v>
      </x:c>
      <x:c r="D87" s="215"/>
      <x:c r="E87" s="200">
        <x:f>E67+E82</x:f>
        <x:v>0</x:v>
      </x:c>
      <x:c r="F87" s="201"/>
      <x:c r="G87" s="201"/>
      <x:c r="H87" s="201"/>
      <x:c r="I87" s="201"/>
      <x:c r="J87" s="201"/>
      <x:c r="K87" s="201"/>
      <x:c r="L87" s="202"/>
      <x:c r="N87" s="123"/>
      <x:c r="O87" s="76"/>
      <x:c r="P87" s="213"/>
      <x:c r="Q87" s="213"/>
      <x:c r="R87" s="33"/>
      <x:c r="X87" s="34"/>
      <x:c r="Y87" s="159"/>
      <x:c r="Z87" s="34"/>
      <x:c r="AA87" s="34"/>
      <x:c r="AB87" s="34"/>
      <x:c r="AC87" s="34"/>
      <x:c r="AD87" s="34"/>
    </x:row>
    <x:row r="88" spans="2:31" s="15" customFormat="1" ht="31.5" customHeight="1" x14ac:dyDescent="0.35">
      <x:c r="B88" s="32"/>
      <x:c r="C88" s="124"/>
      <x:c r="D88" s="124"/>
      <x:c r="E88" s="125"/>
      <x:c r="F88" s="126"/>
      <x:c r="G88" s="127"/>
      <x:c r="H88" s="128"/>
      <x:c r="I88" s="129"/>
      <x:c r="J88" s="124"/>
      <x:c r="K88" s="124"/>
      <x:c r="L88" s="124"/>
      <x:c r="N88" s="123"/>
      <x:c r="O88" s="76"/>
      <x:c r="P88" s="76"/>
      <x:c r="Q88" s="90"/>
      <x:c r="R88" s="33"/>
      <x:c r="X88" s="34"/>
      <x:c r="Y88" s="159"/>
      <x:c r="Z88" s="34"/>
      <x:c r="AA88" s="34"/>
      <x:c r="AB88" s="34"/>
      <x:c r="AC88" s="34"/>
      <x:c r="AD88" s="34"/>
    </x:row>
    <x:row r="89" spans="2:31" s="15" customFormat="1" ht="31.5" customHeight="1" x14ac:dyDescent="0.35">
      <x:c r="B89" s="32"/>
      <x:c r="C89" s="130"/>
      <x:c r="D89" s="130"/>
      <x:c r="E89" s="130"/>
      <x:c r="F89" s="130"/>
      <x:c r="G89" s="130"/>
      <x:c r="H89" s="130"/>
      <x:c r="I89" s="130"/>
      <x:c r="J89" s="130"/>
      <x:c r="K89" s="130"/>
      <x:c r="L89" s="130"/>
      <x:c r="N89" s="123"/>
      <x:c r="O89" s="76"/>
      <x:c r="P89" s="76"/>
      <x:c r="Q89" s="90"/>
      <x:c r="R89" s="33"/>
      <x:c r="X89" s="34"/>
      <x:c r="Y89" s="159"/>
      <x:c r="Z89" s="34"/>
      <x:c r="AA89" s="34"/>
      <x:c r="AB89" s="34"/>
      <x:c r="AC89" s="34"/>
      <x:c r="AD89" s="34"/>
    </x:row>
    <x:row r="90" spans="2:31" s="15" customFormat="1" ht="31.5" customHeight="1" x14ac:dyDescent="0.35">
      <x:c r="B90" s="32"/>
      <x:c r="C90" s="131" t="s">
        <x:v>57</x:v>
      </x:c>
      <x:c r="D90" s="130"/>
      <x:c r="E90" s="130"/>
      <x:c r="F90" s="130"/>
      <x:c r="G90" s="130"/>
      <x:c r="H90" s="130"/>
      <x:c r="I90" s="130"/>
      <x:c r="J90" s="130"/>
      <x:c r="K90" s="130"/>
      <x:c r="L90" s="130"/>
      <x:c r="N90" s="123"/>
      <x:c r="O90" s="76"/>
      <x:c r="P90" s="76"/>
      <x:c r="Q90" s="90"/>
      <x:c r="R90" s="33"/>
      <x:c r="X90" s="34"/>
      <x:c r="Y90" s="159"/>
      <x:c r="Z90" s="34"/>
      <x:c r="AA90" s="34"/>
      <x:c r="AB90" s="34"/>
      <x:c r="AC90" s="34"/>
      <x:c r="AD90" s="34"/>
    </x:row>
    <x:row r="91" spans="2:31" s="15" customFormat="1" ht="31.5" customHeight="1" x14ac:dyDescent="0.35">
      <x:c r="B91" s="32"/>
      <x:c r="C91" s="212" t="s">
        <x:v>59</x:v>
      </x:c>
      <x:c r="D91" s="212"/>
      <x:c r="E91" s="212"/>
      <x:c r="F91" s="212"/>
      <x:c r="G91" s="212"/>
      <x:c r="H91" s="130"/>
      <x:c r="I91" s="130"/>
      <x:c r="J91" s="130"/>
      <x:c r="K91" s="130"/>
      <x:c r="L91" s="130"/>
      <x:c r="N91" s="123"/>
      <x:c r="O91" s="76"/>
      <x:c r="P91" s="76"/>
      <x:c r="Q91" s="90"/>
      <x:c r="R91" s="33"/>
      <x:c r="X91" s="34"/>
      <x:c r="Y91" s="159"/>
      <x:c r="Z91" s="34"/>
      <x:c r="AA91" s="34"/>
      <x:c r="AB91" s="34"/>
      <x:c r="AC91" s="34"/>
      <x:c r="AD91" s="34"/>
    </x:row>
    <x:row r="92" spans="2:31" s="15" customFormat="1" ht="59.4" customHeight="1" x14ac:dyDescent="0.35">
      <x:c r="B92" s="32"/>
      <x:c r="C92" s="143"/>
      <x:c r="D92" s="143"/>
      <x:c r="E92" s="143" t="s">
        <x:v>60</x:v>
      </x:c>
      <x:c r="F92" s="145" t="s">
        <x:v>61</x:v>
      </x:c>
      <x:c r="G92" s="144" t="s">
        <x:v>62</x:v>
      </x:c>
      <x:c r="H92" s="130"/>
      <x:c r="I92" s="130"/>
      <x:c r="J92" s="130"/>
      <x:c r="K92" s="130"/>
      <x:c r="L92" s="130"/>
      <x:c r="M92" s="130"/>
      <x:c r="O92" s="123"/>
      <x:c r="P92" s="76"/>
      <x:c r="Q92" s="76"/>
      <x:c r="R92" s="90"/>
      <x:c r="S92" s="32"/>
      <x:c r="Y92" s="159"/>
      <x:c r="Z92" s="34"/>
      <x:c r="AA92" s="34"/>
      <x:c r="AB92" s="34"/>
      <x:c r="AC92" s="34"/>
      <x:c r="AD92" s="34"/>
      <x:c r="AE92" s="34"/>
    </x:row>
    <x:row r="93" spans="2:31" s="15" customFormat="1" ht="22.5" customHeight="1" x14ac:dyDescent="0.4">
      <x:c r="B93" s="32"/>
      <x:c r="C93" s="132" t="str">
        <x:f>C7</x:f>
        <x:v xml:space="preserve">REPRESENTATIVE</x:v>
      </x:c>
      <x:c r="D93" s="133">
        <x:f>D7</x:f>
        <x:v>0</x:v>
      </x:c>
      <x:c r="E93" s="146"/>
      <x:c r="F93" s="146"/>
      <x:c r="G93" s="147"/>
      <x:c r="H93" s="130"/>
      <x:c r="I93" s="130"/>
      <x:c r="J93" s="130"/>
      <x:c r="K93" s="130"/>
      <x:c r="L93" s="130"/>
      <x:c r="M93" s="130"/>
      <x:c r="O93" s="123"/>
      <x:c r="P93" s="76"/>
      <x:c r="Q93" s="76"/>
      <x:c r="R93" s="90"/>
      <x:c r="S93" s="32"/>
      <x:c r="Y93" s="159"/>
      <x:c r="Z93" s="34"/>
      <x:c r="AA93" s="34"/>
      <x:c r="AB93" s="34"/>
      <x:c r="AC93" s="34"/>
      <x:c r="AD93" s="34"/>
      <x:c r="AE93" s="34"/>
    </x:row>
    <x:row r="94" spans="2:31" s="15" customFormat="1" ht="22.5" customHeight="1" x14ac:dyDescent="0.4">
      <x:c r="B94" s="32"/>
      <x:c r="C94" s="132" t="str">
        <x:f t="shared" ref="C94:D101" si="18">C8</x:f>
        <x:v xml:space="preserve">COTRAITANT 1</x:v>
      </x:c>
      <x:c r="D94" s="133">
        <x:f t="shared" si="18"/>
        <x:v>0</x:v>
      </x:c>
      <x:c r="E94" s="146"/>
      <x:c r="F94" s="146"/>
      <x:c r="G94" s="147"/>
      <x:c r="H94" s="130"/>
      <x:c r="I94" s="130"/>
      <x:c r="J94" s="130"/>
      <x:c r="K94" s="130"/>
      <x:c r="L94" s="130"/>
      <x:c r="M94" s="130"/>
      <x:c r="O94" s="123"/>
      <x:c r="P94" s="76"/>
      <x:c r="Q94" s="76"/>
      <x:c r="R94" s="90"/>
      <x:c r="S94" s="32"/>
      <x:c r="Y94" s="159"/>
      <x:c r="Z94" s="34"/>
      <x:c r="AA94" s="34"/>
      <x:c r="AB94" s="34"/>
      <x:c r="AC94" s="34"/>
      <x:c r="AD94" s="34"/>
      <x:c r="AE94" s="34"/>
    </x:row>
    <x:row r="95" spans="2:31" s="15" customFormat="1" ht="22.5" customHeight="1" x14ac:dyDescent="0.4">
      <x:c r="B95" s="32"/>
      <x:c r="C95" s="132" t="str">
        <x:f t="shared" si="18"/>
        <x:v xml:space="preserve">COTRAITANT 2</x:v>
      </x:c>
      <x:c r="D95" s="133">
        <x:f t="shared" si="18"/>
        <x:v>0</x:v>
      </x:c>
      <x:c r="E95" s="146"/>
      <x:c r="F95" s="146"/>
      <x:c r="G95" s="147"/>
      <x:c r="H95" s="130"/>
      <x:c r="I95" s="130"/>
      <x:c r="J95" s="130"/>
      <x:c r="K95" s="130"/>
      <x:c r="L95" s="130"/>
      <x:c r="M95" s="130"/>
      <x:c r="O95" s="123"/>
      <x:c r="P95" s="76"/>
      <x:c r="Q95" s="76"/>
      <x:c r="R95" s="90"/>
      <x:c r="S95" s="32"/>
      <x:c r="Y95" s="159"/>
      <x:c r="Z95" s="34"/>
      <x:c r="AA95" s="34"/>
      <x:c r="AB95" s="34"/>
      <x:c r="AC95" s="34"/>
      <x:c r="AD95" s="34"/>
      <x:c r="AE95" s="34"/>
    </x:row>
    <x:row r="96" spans="2:31" s="15" customFormat="1" ht="22.5" customHeight="1" x14ac:dyDescent="0.4">
      <x:c r="B96" s="32"/>
      <x:c r="C96" s="132" t="str">
        <x:f t="shared" si="18"/>
        <x:v xml:space="preserve">COTRAITANT 3</x:v>
      </x:c>
      <x:c r="D96" s="133">
        <x:f t="shared" si="18"/>
        <x:v>0</x:v>
      </x:c>
      <x:c r="E96" s="146"/>
      <x:c r="F96" s="146"/>
      <x:c r="G96" s="147"/>
      <x:c r="H96" s="130"/>
      <x:c r="I96" s="130"/>
      <x:c r="J96" s="130"/>
      <x:c r="K96" s="130"/>
      <x:c r="L96" s="130"/>
      <x:c r="M96" s="130"/>
      <x:c r="O96" s="123"/>
      <x:c r="P96" s="76"/>
      <x:c r="Q96" s="76"/>
      <x:c r="R96" s="90"/>
      <x:c r="S96" s="32"/>
      <x:c r="Y96" s="159"/>
      <x:c r="Z96" s="34"/>
      <x:c r="AA96" s="34"/>
      <x:c r="AB96" s="34"/>
      <x:c r="AC96" s="34"/>
      <x:c r="AD96" s="34"/>
      <x:c r="AE96" s="34"/>
    </x:row>
    <x:row r="97" spans="2:31" s="15" customFormat="1" ht="22.5" customHeight="1" x14ac:dyDescent="0.4">
      <x:c r="B97" s="32"/>
      <x:c r="C97" s="132" t="str">
        <x:f t="shared" si="18"/>
        <x:v xml:space="preserve">COTRAITANT 4</x:v>
      </x:c>
      <x:c r="D97" s="133">
        <x:f t="shared" si="18"/>
        <x:v>0</x:v>
      </x:c>
      <x:c r="E97" s="146"/>
      <x:c r="F97" s="146"/>
      <x:c r="G97" s="147"/>
      <x:c r="H97" s="130"/>
      <x:c r="I97" s="130"/>
      <x:c r="J97" s="130"/>
      <x:c r="K97" s="130"/>
      <x:c r="L97" s="130"/>
      <x:c r="M97" s="130"/>
      <x:c r="O97" s="123"/>
      <x:c r="P97" s="76"/>
      <x:c r="Q97" s="76"/>
      <x:c r="R97" s="90"/>
      <x:c r="S97" s="32"/>
      <x:c r="Y97" s="159"/>
      <x:c r="Z97" s="34"/>
      <x:c r="AA97" s="34"/>
      <x:c r="AB97" s="34"/>
      <x:c r="AC97" s="34"/>
      <x:c r="AD97" s="34"/>
      <x:c r="AE97" s="34"/>
    </x:row>
    <x:row r="98" spans="2:31" s="15" customFormat="1" ht="22.5" customHeight="1" x14ac:dyDescent="0.4">
      <x:c r="B98" s="32"/>
      <x:c r="C98" s="132" t="str">
        <x:f t="shared" si="18"/>
        <x:v xml:space="preserve">SUBCONTRACTOR 1</x:v>
      </x:c>
      <x:c r="D98" s="133">
        <x:f t="shared" si="18"/>
        <x:v>0</x:v>
      </x:c>
      <x:c r="E98" s="146"/>
      <x:c r="F98" s="146"/>
      <x:c r="G98" s="147"/>
      <x:c r="H98" s="130"/>
      <x:c r="I98" s="130"/>
      <x:c r="J98" s="130"/>
      <x:c r="K98" s="130"/>
      <x:c r="L98" s="130"/>
      <x:c r="M98" s="130"/>
      <x:c r="O98" s="123"/>
      <x:c r="P98" s="76"/>
      <x:c r="Q98" s="76"/>
      <x:c r="R98" s="90"/>
      <x:c r="S98" s="32"/>
      <x:c r="Y98" s="159"/>
      <x:c r="Z98" s="34"/>
      <x:c r="AA98" s="34"/>
      <x:c r="AB98" s="34"/>
      <x:c r="AC98" s="34"/>
      <x:c r="AD98" s="34"/>
      <x:c r="AE98" s="34"/>
    </x:row>
    <x:row r="99" spans="2:31" s="15" customFormat="1" ht="22.5" customHeight="1" x14ac:dyDescent="0.4">
      <x:c r="B99" s="32"/>
      <x:c r="C99" s="132" t="str">
        <x:f t="shared" si="18"/>
        <x:v xml:space="preserve">SUBCONTRACTING 2</x:v>
      </x:c>
      <x:c r="D99" s="133">
        <x:f t="shared" si="18"/>
        <x:v>0</x:v>
      </x:c>
      <x:c r="E99" s="146"/>
      <x:c r="F99" s="146"/>
      <x:c r="G99" s="147"/>
      <x:c r="H99" s="124"/>
      <x:c r="I99" s="124"/>
      <x:c r="J99" s="124"/>
      <x:c r="K99" s="124"/>
      <x:c r="L99" s="124"/>
      <x:c r="M99" s="124"/>
      <x:c r="O99" s="123"/>
      <x:c r="P99" s="76"/>
      <x:c r="Q99" s="76"/>
      <x:c r="R99" s="90"/>
      <x:c r="S99" s="32"/>
      <x:c r="Y99" s="159"/>
      <x:c r="Z99" s="34"/>
      <x:c r="AA99" s="34"/>
      <x:c r="AB99" s="34"/>
      <x:c r="AC99" s="34"/>
      <x:c r="AD99" s="34"/>
      <x:c r="AE99" s="34"/>
    </x:row>
    <x:row r="100" spans="2:31" s="15" customFormat="1" ht="22.5" customHeight="1" x14ac:dyDescent="0.4">
      <x:c r="B100" s="32"/>
      <x:c r="C100" s="132" t="str">
        <x:f t="shared" si="18"/>
        <x:v xml:space="preserve">SUBCONTRACTING 3</x:v>
      </x:c>
      <x:c r="D100" s="133">
        <x:f t="shared" si="18"/>
        <x:v>0</x:v>
      </x:c>
      <x:c r="E100" s="148"/>
      <x:c r="F100" s="148"/>
      <x:c r="G100" s="149"/>
      <x:c r="H100" s="118"/>
      <x:c r="I100" s="118"/>
      <x:c r="J100" s="118"/>
      <x:c r="K100" s="118"/>
      <x:c r="L100" s="118"/>
      <x:c r="M100" s="118"/>
      <x:c r="O100" s="113"/>
      <x:c r="P100" s="114"/>
      <x:c r="Q100" s="113"/>
      <x:c r="R100" s="90"/>
      <x:c r="S100" s="32"/>
      <x:c r="Y100" s="159"/>
      <x:c r="Z100" s="34"/>
      <x:c r="AA100" s="34"/>
      <x:c r="AB100" s="34"/>
      <x:c r="AC100" s="34"/>
      <x:c r="AD100" s="34"/>
      <x:c r="AE100" s="34"/>
    </x:row>
    <x:row r="101" spans="2:31" s="15" customFormat="1" ht="22.5" customHeight="1" x14ac:dyDescent="0.4">
      <x:c r="B101" s="32"/>
      <x:c r="C101" s="132" t="str">
        <x:f t="shared" si="18"/>
        <x:v xml:space="preserve">SUBCONTRACTING 4</x:v>
      </x:c>
      <x:c r="D101" s="133">
        <x:f t="shared" si="18"/>
        <x:v>0</x:v>
      </x:c>
      <x:c r="E101" s="150"/>
      <x:c r="F101" s="150"/>
      <x:c r="G101" s="151"/>
      <x:c r="P101" s="114"/>
      <x:c r="Q101" s="113"/>
      <x:c r="R101" s="90"/>
      <x:c r="S101" s="32"/>
      <x:c r="Y101" s="159"/>
      <x:c r="Z101" s="34"/>
      <x:c r="AA101" s="34"/>
      <x:c r="AB101" s="34"/>
      <x:c r="AC101" s="34"/>
      <x:c r="AD101" s="34"/>
      <x:c r="AE101" s="34"/>
    </x:row>
    <x:row r="102" spans="2:31" ht="15.9" customHeight="1" thickBot="1" x14ac:dyDescent="0.4">
      <x:c r="B102" s="134"/>
      <x:c r="C102" s="135"/>
      <x:c r="D102" s="136"/>
      <x:c r="E102" s="135"/>
      <x:c r="F102" s="135"/>
      <x:c r="G102" s="135"/>
      <x:c r="H102" s="135"/>
      <x:c r="I102" s="135"/>
      <x:c r="J102" s="135"/>
      <x:c r="K102" s="135"/>
      <x:c r="L102" s="135"/>
      <x:c r="M102" s="135"/>
      <x:c r="N102" s="135"/>
      <x:c r="O102" s="15"/>
      <x:c r="P102" s="15"/>
      <x:c r="Q102" s="15"/>
      <x:c r="R102" s="137"/>
    </x:row>
    <x:row r="103" spans="2:31" ht="32.25" customHeight="1" x14ac:dyDescent="0.35">
      <x:c r="C103" s="138"/>
      <x:c r="D103" s="139"/>
      <x:c r="N103" s="62"/>
      <x:c r="O103" s="140"/>
      <x:c r="P103" s="140"/>
      <x:c r="Q103" s="140"/>
    </x:row>
    <x:row r="104" spans="2:31" ht="32.25" customHeight="1" x14ac:dyDescent="0.35">
      <x:c r="D104" s="138"/>
      <x:c r="E104" s="138"/>
      <x:c r="F104" s="138"/>
      <x:c r="G104" s="138"/>
      <x:c r="H104" s="138"/>
      <x:c r="I104" s="138"/>
      <x:c r="J104" s="138"/>
      <x:c r="K104" s="138"/>
      <x:c r="L104" s="138"/>
      <x:c r="M104" s="138"/>
    </x:row>
    <x:row r="105" spans="2:31" ht="32.25" customHeight="1" x14ac:dyDescent="0.35"/>
    <x:row r="106" spans="2:31" ht="32.25" customHeight="1" x14ac:dyDescent="0.35"/>
    <x:row r="107" spans="2:31" ht="32.25" customHeight="1" x14ac:dyDescent="0.35">
      <x:c r="C107" s="15"/>
      <x:c r="N107" s="15"/>
    </x:row>
    <x:row r="108" spans="2:31" s="141" customFormat="1" ht="32.25" customHeight="1" x14ac:dyDescent="0.35">
      <x:c r="C108" s="15"/>
      <x:c r="D108" s="15"/>
      <x:c r="E108" s="15"/>
      <x:c r="F108" s="15"/>
      <x:c r="G108" s="15"/>
      <x:c r="H108" s="15"/>
      <x:c r="I108" s="15"/>
      <x:c r="J108" s="15"/>
      <x:c r="K108" s="15"/>
      <x:c r="L108" s="15"/>
      <x:c r="M108" s="15"/>
      <x:c r="N108" s="15"/>
      <x:c r="O108" s="15"/>
      <x:c r="P108" s="3"/>
      <x:c r="Q108" s="3"/>
      <x:c r="R108" s="3"/>
      <x:c r="X108" s="142"/>
      <x:c r="Y108" s="160"/>
      <x:c r="Z108" s="142"/>
      <x:c r="AA108" s="142"/>
      <x:c r="AB108" s="142"/>
      <x:c r="AC108" s="142"/>
      <x:c r="AD108" s="142"/>
    </x:row>
    <x:row r="109" spans="2:31" ht="32.25" customHeight="1" x14ac:dyDescent="0.35">
      <x:c r="D109" s="15"/>
      <x:c r="E109" s="15"/>
      <x:c r="F109" s="15"/>
      <x:c r="G109" s="15"/>
      <x:c r="H109" s="15"/>
      <x:c r="I109" s="15"/>
      <x:c r="J109" s="15"/>
      <x:c r="K109" s="15"/>
      <x:c r="L109" s="15"/>
      <x:c r="M109" s="15"/>
      <x:c r="O109" s="15"/>
    </x:row>
    <x:row r="110" spans="2:31" ht="32.25" customHeight="1" x14ac:dyDescent="0.35"/>
    <x:row r="111" spans="2:31" ht="32.25" customHeight="1" x14ac:dyDescent="0.35"/>
    <x:row r="112" spans="2:31" ht="31.5" customHeight="1" x14ac:dyDescent="0.35"/>
    <x:row r="113" ht="16.25" customHeight="1" x14ac:dyDescent="0.35"/>
    <x:row r="114" ht="33.65" customHeight="1" x14ac:dyDescent="0.35"/>
    <x:row r="115" ht="6.65" customHeight="1" x14ac:dyDescent="0.35"/>
    <x:row r="119" ht="15.65" customHeight="1" x14ac:dyDescent="0.35"/>
  </x:sheetData>
  <x:sheetProtection selectLockedCells="1"/>
  <x:mergeCells count="58">
    <x:mergeCell ref="C91:G91"/>
    <x:mergeCell ref="P85:Q85"/>
    <x:mergeCell ref="C87:D87"/>
    <x:mergeCell ref="E87:L87"/>
    <x:mergeCell ref="P87:Q87"/>
    <x:mergeCell ref="C86:D86"/>
    <x:mergeCell ref="E86:L86"/>
    <x:mergeCell ref="C85:D85"/>
    <x:mergeCell ref="E85:L85"/>
    <x:mergeCell ref="C78:D78"/>
    <x:mergeCell ref="C79:D79"/>
    <x:mergeCell ref="C80:D80"/>
    <x:mergeCell ref="C82:D82"/>
    <x:mergeCell ref="E82:L82"/>
    <x:mergeCell ref="C76:D76"/>
    <x:mergeCell ref="C62:D62"/>
    <x:mergeCell ref="C64:D64"/>
    <x:mergeCell ref="C66:D66"/>
    <x:mergeCell ref="E66:L66"/>
    <x:mergeCell ref="C67:D67"/>
    <x:mergeCell ref="E67:L67"/>
    <x:mergeCell ref="C70:L70"/>
    <x:mergeCell ref="E72:K72"/>
    <x:mergeCell ref="C73:D73"/>
    <x:mergeCell ref="C74:D74"/>
    <x:mergeCell ref="C75:D75"/>
    <x:mergeCell ref="C65:D65"/>
    <x:mergeCell ref="C61:D61"/>
    <x:mergeCell ref="C25:D25"/>
    <x:mergeCell ref="C26:D26"/>
    <x:mergeCell ref="C27:D27"/>
    <x:mergeCell ref="E28:K28"/>
    <x:mergeCell ref="C30:C32"/>
    <x:mergeCell ref="C33:C35"/>
    <x:mergeCell ref="C36:C38"/>
    <x:mergeCell ref="C39:C41"/>
    <x:mergeCell ref="C42:C44"/>
    <x:mergeCell ref="C45:C47"/>
    <x:mergeCell ref="C48:C50"/>
    <x:mergeCell ref="C51:C53"/>
    <x:mergeCell ref="C54:C56"/>
    <x:mergeCell ref="C57:C59"/>
    <x:mergeCell ref="C24:D24"/>
    <x:mergeCell ref="G2:J2"/>
    <x:mergeCell ref="C4:D4"/>
    <x:mergeCell ref="E4:J4"/>
    <x:mergeCell ref="C6:D6"/>
    <x:mergeCell ref="E17:K17"/>
    <x:mergeCell ref="C19:D19"/>
    <x:mergeCell ref="C20:D20"/>
    <x:mergeCell ref="C21:D21"/>
    <x:mergeCell ref="C22:D22"/>
    <x:mergeCell ref="C23:D23"/>
    <x:mergeCell ref="G8:H8"/>
    <x:mergeCell ref="G9:H9"/>
    <x:mergeCell ref="G10:H10"/>
    <x:mergeCell ref="G7:H7"/>
    <x:mergeCell ref="F6:H6"/>
  </x:mergeCells>
  <x:dataValidations count="2">
    <x:dataValidation type="list" allowBlank="1" showInputMessage="1" showErrorMessage="1" sqref="E22:K22" xr:uid="{00000000-0002-0000-0000-000000000000}">
      <x:formula1/>
    </x:dataValidation>
    <x:dataValidation type="list" allowBlank="1" showInputMessage="1" showErrorMessage="1" sqref="L22" xr:uid="{00000000-0002-0000-0000-000001000000}">
      <x:formula1/>
    </x:dataValidation>
  </x:dataValidations>
  <x:pageMargins left="0.38958333333333334" right="0.20833333333333334" top="0.41555555555555557" bottom="0.74803149606299213" header="0.31496062992125984" footer="0.31496062992125984"/>
  <x:pageSetup paperSize="8" scale="87" fitToWidth="0" fitToHeight="0" orientation="landscape" r:id="rId1"/>
  <x:drawing r:id="rId2"/>
  <x:legacyDrawing r:id="rId3"/>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MISSION AU FORFAIT FRANCAIS</vt:lpstr>
      <vt:lpstr>'MISSION AU FORFAIT FRANCAIS'!_Toc25250064</vt:lpstr>
      <vt:lpstr>'MISSION AU FORFAIT FRANCAIS'!Zone_d_impression</vt:lpstr>
    </vt:vector>
  </TitlesOfParts>
  <Company>AFD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PRIMATESTA Gurvann</dc:creator>
  <cp:lastModifiedBy>PRIMATESTA Gurvann</cp:lastModifiedBy>
  <dcterms:created xsi:type="dcterms:W3CDTF">2022-06-30T14:20:39Z</dcterms:created>
  <dcterms:modified xsi:type="dcterms:W3CDTF">2026-03-03T09:04:32Z</dcterms:modified>
</cp:coreProperties>
</file>