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O:\0410_marches_publics\202600011_Demolition_Guisseny\1_DCE\DCE_PLACE\202600011_DCE\"/>
    </mc:Choice>
  </mc:AlternateContent>
  <xr:revisionPtr revIDLastSave="0" documentId="13_ncr:1_{10DF32FD-7498-4925-A282-65365C73F717}" xr6:coauthVersionLast="47" xr6:coauthVersionMax="47" xr10:uidLastSave="{00000000-0000-0000-0000-000000000000}"/>
  <workbookProtection lockStructure="1"/>
  <bookViews>
    <workbookView xWindow="-108" yWindow="-108" windowWidth="23256" windowHeight="12456"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P22" i="1"/>
  <c r="P21" i="1"/>
  <c r="P23" i="1" s="1"/>
  <c r="U19" i="1"/>
  <c r="P19" i="1"/>
  <c r="L19" i="1"/>
  <c r="J19" i="1"/>
  <c r="U16" i="1"/>
  <c r="P16" i="1"/>
  <c r="L16" i="1"/>
  <c r="J16" i="1"/>
  <c r="U14" i="1"/>
  <c r="P14" i="1"/>
  <c r="L14" i="1"/>
  <c r="J14" i="1"/>
  <c r="U13" i="1"/>
  <c r="P13" i="1"/>
  <c r="L13" i="1"/>
  <c r="J13" i="1"/>
  <c r="U11" i="1"/>
  <c r="P11" i="1"/>
  <c r="L11" i="1"/>
  <c r="J11" i="1"/>
  <c r="U10" i="1"/>
  <c r="P10" i="1"/>
  <c r="L10" i="1"/>
  <c r="J10" i="1"/>
  <c r="U9" i="1"/>
  <c r="P9" i="1"/>
  <c r="L9" i="1"/>
  <c r="J9" i="1"/>
  <c r="U8" i="1"/>
  <c r="P8" i="1"/>
  <c r="L8" i="1"/>
  <c r="J8" i="1"/>
  <c r="U7" i="1"/>
  <c r="P7" i="1"/>
  <c r="L7" i="1"/>
  <c r="J7" i="1"/>
  <c r="G4" i="2" l="1"/>
  <c r="E15" i="2" s="1"/>
  <c r="E16" i="2" s="1"/>
</calcChain>
</file>

<file path=xl/sharedStrings.xml><?xml version="1.0" encoding="utf-8"?>
<sst xmlns="http://schemas.openxmlformats.org/spreadsheetml/2006/main" count="144" uniqueCount="83">
  <si>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</si>
  <si>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</si>
  <si>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</si>
  <si>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</si>
  <si>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</si>
  <si>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</si>
  <si>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</si>
  <si>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</si>
  <si>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</si>
  <si>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</si>
  <si>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</si>
  <si>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</si>
  <si>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</si>
  <si>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</si>
  <si>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</si>
  <si>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</si>
  <si>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</si>
  <si>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</si>
  <si>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</si>
  <si>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</si>
  <si>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</si>
  <si>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</si>
  <si>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</si>
  <si>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</si>
  <si>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</si>
  <si>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</si>
  <si>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</si>
  <si>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</si>
  <si>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</si>
  <si>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</si>
  <si>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</si>
  <si>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</si>
  <si>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</si>
  <si>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</si>
  <si>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</si>
  <si>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</si>
  <si>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</si>
  <si>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</si>
  <si>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</si>
  <si>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</si>
  <si>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</si>
  <si>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</si>
  <si>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</si>
  <si>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</si>
  <si>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</si>
  <si>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</si>
  <si>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</si>
  <si>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</si>
  <si>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</si>
  <si>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</si>
  <si>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</si>
  <si>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</si>
  <si>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</si>
  <si>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</si>
  <si>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</si>
  <si>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</si>
  <si>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</si>
  <si>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</si>
  <si>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“Travaux de désamiantage et de déconstruction partielle d'un ancien établissement scolaire sis 9, Rue du Chanoine Rannou à GUISSENY (29880).”</t>
  </si>
  <si>
    <t>TRANCHE FERME</t>
  </si>
  <si>
    <t/>
  </si>
  <si>
    <t>Sujétions pour le traitement des éléments pollués du site</t>
  </si>
  <si>
    <t>QP</t>
  </si>
  <si>
    <t>Analyses de sols. Pack I.S.D.I (quantité estimée à 5 unités)</t>
  </si>
  <si>
    <t>Unité</t>
  </si>
  <si>
    <t>Chargement, transport et évacuation de terres polluées suivant C.C.T.P pour évacuation en I.S.D.I.</t>
  </si>
  <si>
    <t>m3</t>
  </si>
  <si>
    <t>Chargement, transport et évacuation de terres polluées suivant C.C.T.P pour évacuation en biocentre</t>
  </si>
  <si>
    <t>Chargement, transport et évacuation de terres polluées suivant C.C.T.P pour évacuation en I.S.D.N.D</t>
  </si>
  <si>
    <t>Chargement, transport et évacuation de terres polluées suivant C.C.T.P pour évacuation en I.S.D.D</t>
  </si>
  <si>
    <t xml:space="preserve">Travaux de désamiantage </t>
  </si>
  <si>
    <t>Retrait de gaines enterrées en amiante ciment y compris traitement des éléments pollués</t>
  </si>
  <si>
    <t>ml</t>
  </si>
  <si>
    <t>Mise en place d'une installation amiante extérieure (y compris zone déchets, métrologie, B.S.D.A...)</t>
  </si>
  <si>
    <t>Démolition partielle du bâtiment avec conservation du PH VS</t>
  </si>
  <si>
    <t>Reprise du pieds de mur de refend central y compris remaçonnage et rejointoiement</t>
  </si>
  <si>
    <t>TRANCHE OPTIONNELLE</t>
  </si>
  <si>
    <t>Tranche optionnelle N°1: Traitement d'une fosse septique</t>
  </si>
  <si>
    <t>Vidange, nettoyage, dépose et remblaiement d'une éventuelle fosse septique et/ou bac dégraisseur par une entreprise spécialisée, y compris traitement des déchets produits et sujétions et remblaiement de la fosse après traitement.</t>
  </si>
  <si>
    <t>Forfait/fosse</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</si>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</sst>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93">
    <xf numFmtId="0" fontId="0" fillId="0" borderId="0" xfId="0"/>
    <xf numFmtId="0" fontId="1" fillId="35" borderId="0" xfId="0" applyFont="1" applyFill="1" applyAlignment="1" applyProtection="1">
      <alignment horizontal="right" wrapText="1"/>
      <protection locked="0"/>
    </xf>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0" fontId="31" fillId="35" borderId="28" xfId="0" applyFont="1" applyFill="1" applyBorder="1" applyAlignment="1">
      <alignment horizontal="center" vertical="center" wrapText="1"/>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214" fontId="31" fillId="35" borderId="27" xfId="0" applyNumberFormat="1"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pplyProtection="1">
      <alignment horizontal="center" vertical="top"/>
      <protection locked="0"/>
    </xf>
    <xf numFmtId="0" fontId="1" fillId="0" borderId="0" xfId="0" applyFont="1" applyAlignment="1" applyProtection="1">
      <alignment horizontal="center" vertical="top"/>
      <protection locked="0"/>
    </xf>
    <xf numFmtId="0" fontId="0" fillId="0" borderId="0" xfId="0" applyAlignment="1">
      <alignment vertical="center" wrapText="1"/>
    </xf>
    <xf numFmtId="0" fontId="6" fillId="0" borderId="0" xfId="0" applyFont="1" applyAlignment="1">
      <alignment vertical="center" wrapText="1"/>
    </xf>
    <xf numFmtId="0" fontId="2" fillId="0" borderId="0" xfId="0" applyFont="1" applyAlignment="1" applyProtection="1">
      <alignment horizontal="center"/>
      <protection locked="0"/>
    </xf>
    <xf numFmtId="214" fontId="2" fillId="0" borderId="0" xfId="0" applyNumberFormat="1" applyFont="1" applyAlignment="1">
      <alignment horizontal="right" vertical="top" indent="1"/>
    </xf>
    <xf numFmtId="214" fontId="4" fillId="0" borderId="0" xfId="0" applyNumberFormat="1" applyFont="1" applyAlignment="1">
      <alignment horizontal="right" vertical="top" indent="1"/>
    </xf>
    <xf numFmtId="214" fontId="1" fillId="33" borderId="0" xfId="0" applyNumberFormat="1" applyFont="1" applyFill="1" applyAlignment="1">
      <alignment horizontal="right" indent="1"/>
    </xf>
    <xf numFmtId="214" fontId="2" fillId="0" borderId="0" xfId="0" applyNumberFormat="1" applyFont="1" applyAlignment="1">
      <alignment horizontal="right" inden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214" fontId="1"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center" vertical="center"/>
    </xf>
    <xf numFmtId="0" fontId="2" fillId="0" borderId="0" xfId="0" applyFont="1" applyAlignment="1">
      <alignment horizontal="center" wrapText="1"/>
    </xf>
    <xf numFmtId="0" fontId="1" fillId="0" borderId="0" xfId="0" applyFont="1" applyAlignment="1">
      <alignment horizontal="center"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vertical="center"/>
    </xf>
    <xf numFmtId="0" fontId="2" fillId="0" borderId="0" xfId="0" applyFont="1" applyAlignment="1">
      <alignment horizontal="left"/>
    </xf>
    <xf numFmtId="0" fontId="4" fillId="0" borderId="0" xfId="0" applyFont="1" applyAlignment="1">
      <alignment horizontal="center" vertical="top"/>
    </xf>
    <xf numFmtId="216" fontId="2" fillId="0" borderId="0" xfId="0" applyNumberFormat="1" applyFont="1" applyAlignment="1" applyProtection="1">
      <alignment horizontal="center" vertical="top"/>
      <protection locked="0"/>
    </xf>
    <xf numFmtId="216" fontId="5" fillId="0" borderId="0" xfId="0" applyNumberFormat="1" applyFont="1" applyAlignment="1" applyProtection="1">
      <alignment horizontal="center" vertical="top"/>
      <protection locked="0"/>
    </xf>
    <xf numFmtId="216" fontId="2" fillId="0" borderId="0" xfId="0" applyNumberFormat="1" applyFont="1" applyAlignment="1" applyProtection="1">
      <alignment horizontal="center"/>
      <protection locked="0"/>
    </xf>
    <xf numFmtId="216" fontId="25" fillId="0" borderId="0" xfId="0" applyNumberFormat="1" applyFont="1" applyAlignment="1" applyProtection="1">
      <alignment horizontal="right" vertical="top" indent="1"/>
      <protection locked="0"/>
    </xf>
    <xf numFmtId="216" fontId="26" fillId="0" borderId="0" xfId="0" applyNumberFormat="1" applyFont="1" applyAlignment="1" applyProtection="1">
      <alignment horizontal="right" vertical="top" indent="1"/>
      <protection locked="0"/>
    </xf>
    <xf numFmtId="216" fontId="25" fillId="0" borderId="0" xfId="0" applyNumberFormat="1" applyFont="1" applyAlignment="1" applyProtection="1">
      <alignment horizontal="left" wrapText="1"/>
      <protection locked="0"/>
    </xf>
    <xf numFmtId="217" fontId="2" fillId="0" borderId="0" xfId="0" applyNumberFormat="1" applyFont="1" applyAlignment="1" applyProtection="1">
      <alignment horizontal="right" vertical="top"/>
      <protection locked="0"/>
    </xf>
    <xf numFmtId="217" fontId="1" fillId="0" borderId="0" xfId="0" applyNumberFormat="1" applyFont="1" applyAlignment="1" applyProtection="1">
      <alignment horizontal="right" vertical="top"/>
      <protection locked="0"/>
    </xf>
    <xf numFmtId="217" fontId="2" fillId="0" borderId="0" xfId="0" applyNumberFormat="1" applyFont="1" applyAlignment="1" applyProtection="1">
      <alignment horizontal="right"/>
      <protection locked="0"/>
    </xf>
    <xf numFmtId="217" fontId="2" fillId="0" borderId="0" xfId="0" applyNumberFormat="1" applyFont="1" applyAlignment="1">
      <alignment horizontal="right" vertical="top"/>
    </xf>
    <xf numFmtId="217" fontId="4" fillId="0" borderId="0" xfId="0" applyNumberFormat="1" applyFont="1" applyAlignment="1">
      <alignment horizontal="right" vertical="top"/>
    </xf>
    <xf numFmtId="217" fontId="1" fillId="33" borderId="0" xfId="0" applyNumberFormat="1" applyFont="1" applyFill="1" applyAlignment="1">
      <alignment horizontal="right"/>
    </xf>
    <xf numFmtId="217" fontId="2" fillId="0" borderId="0" xfId="0" applyNumberFormat="1" applyFont="1" applyAlignment="1">
      <alignment horizontal="right"/>
    </xf>
    <xf numFmtId="217" fontId="2" fillId="0" borderId="0" xfId="0" applyNumberFormat="1" applyFont="1" applyAlignment="1" applyProtection="1">
      <alignment horizontal="right" wrapText="1"/>
      <protection locked="0"/>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7" fontId="1" fillId="0" borderId="0" xfId="0" applyNumberFormat="1" applyFont="1" applyAlignment="1">
      <alignment horizontal="right"/>
    </xf>
    <xf numFmtId="0" fontId="6" fillId="0" borderId="0" xfId="0" applyFont="1"/>
    <xf numFmtId="217" fontId="32" fillId="0" borderId="0" xfId="0" applyNumberFormat="1" applyFont="1" applyAlignment="1" applyProtection="1">
      <alignment horizontal="right" vertical="top"/>
      <protection locked="0"/>
    </xf>
    <xf numFmtId="217" fontId="33" fillId="0" borderId="0" xfId="0" applyNumberFormat="1" applyFont="1" applyAlignment="1" applyProtection="1">
      <alignment horizontal="right" vertical="top"/>
      <protection locked="0"/>
    </xf>
    <xf numFmtId="217" fontId="32" fillId="0" borderId="0" xfId="0" applyNumberFormat="1" applyFont="1" applyAlignment="1" applyProtection="1">
      <alignment horizontal="right"/>
      <protection locked="0"/>
    </xf>
    <xf numFmtId="0" fontId="32" fillId="0" borderId="0" xfId="0" applyFont="1" applyAlignment="1" applyProtection="1">
      <alignment horizontal="right" vertical="top" indent="1"/>
      <protection locked="0"/>
    </xf>
    <xf numFmtId="0" fontId="33" fillId="0" borderId="0" xfId="0" applyFont="1" applyAlignment="1" applyProtection="1">
      <alignment horizontal="right" vertical="top" indent="1"/>
      <protection locked="0"/>
    </xf>
    <xf numFmtId="0" fontId="32" fillId="0" borderId="0" xfId="0" applyFont="1" applyAlignment="1" applyProtection="1">
      <alignment horizontal="left" wrapText="1"/>
      <protection locked="0"/>
    </xf>
    <xf numFmtId="0" fontId="2" fillId="0" borderId="0" xfId="0" applyFont="1" applyAlignment="1">
      <alignment horizontal="right"/>
    </xf>
    <xf numFmtId="0" fontId="2" fillId="0" borderId="0" xfId="0" applyFont="1" applyAlignment="1">
      <alignment horizontal="right" wrapText="1"/>
    </xf>
    <xf numFmtId="216" fontId="25" fillId="0" borderId="0" xfId="0" applyNumberFormat="1" applyFont="1" applyAlignment="1" applyProtection="1">
      <alignment horizontal="right" wrapText="1"/>
      <protection locked="0"/>
    </xf>
    <xf numFmtId="216" fontId="2" fillId="0" borderId="0" xfId="0" applyNumberFormat="1" applyFont="1" applyAlignment="1" applyProtection="1">
      <alignment horizontal="right"/>
      <protection locked="0"/>
    </xf>
    <xf numFmtId="0" fontId="1" fillId="35" borderId="0" xfId="0" applyFont="1" applyFill="1" applyAlignment="1">
      <alignment horizontal="right"/>
    </xf>
    <xf numFmtId="0" fontId="1" fillId="35" borderId="0" xfId="0" applyFont="1" applyFill="1" applyAlignment="1">
      <alignment horizontal="right" wrapText="1"/>
    </xf>
    <xf numFmtId="216" fontId="26" fillId="35" borderId="0" xfId="0" applyNumberFormat="1" applyFont="1" applyFill="1" applyAlignment="1" applyProtection="1">
      <alignment horizontal="right" wrapText="1"/>
      <protection locked="0"/>
    </xf>
    <xf numFmtId="217" fontId="1" fillId="35" borderId="0" xfId="0" applyNumberFormat="1" applyFont="1" applyFill="1" applyAlignment="1" applyProtection="1">
      <alignment horizontal="right" wrapText="1"/>
      <protection locked="0"/>
    </xf>
    <xf numFmtId="216" fontId="1" fillId="35" borderId="0" xfId="0" applyNumberFormat="1" applyFont="1" applyFill="1" applyAlignment="1" applyProtection="1">
      <alignment horizontal="right"/>
      <protection locked="0"/>
    </xf>
    <xf numFmtId="0" fontId="2"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1" fillId="35" borderId="0" xfId="0" applyFont="1" applyFill="1" applyAlignment="1">
      <alignment horizontal="right"/>
    </xf>
    <xf numFmtId="0" fontId="1" fillId="35" borderId="0" xfId="0" applyFont="1" applyFill="1" applyAlignment="1">
      <alignment horizontal="right" wrapText="1"/>
    </xf>
    <xf numFmtId="0" fontId="1" fillId="35" borderId="0" xfId="0" applyFont="1" applyFill="1" applyAlignment="1" applyProtection="1">
      <alignment horizontal="right"/>
      <protection locked="0"/>
    </xf>
    <xf numFmtId="217" fontId="1" fillId="33" borderId="0" xfId="0" applyNumberFormat="1" applyFont="1" applyFill="1" applyAlignment="1" applyProtection="1">
      <alignment horizontal="right"/>
      <protection locked="0"/>
    </xf>
    <xf numFmtId="0" fontId="2" fillId="0" borderId="0" xfId="0" applyFont="1" applyAlignment="1" applyProtection="1">
      <alignment horizontal="right" wrapText="1"/>
      <protection locked="0"/>
    </xf>
    <xf numFmtId="0" fontId="2" fillId="0" borderId="0" xfId="0" applyFont="1" applyAlignment="1">
      <alignment horizontal="right"/>
    </xf>
    <xf numFmtId="0" fontId="2" fillId="0" borderId="0" xfId="0" applyFont="1" applyAlignment="1">
      <alignment horizontal="right" wrapText="1"/>
    </xf>
    <xf numFmtId="0" fontId="2" fillId="0" borderId="0" xfId="0" applyFont="1" applyAlignment="1" applyProtection="1">
      <alignment horizontal="right"/>
      <protection locked="0"/>
    </xf>
    <xf numFmtId="217" fontId="2" fillId="0" borderId="0" xfId="0" applyNumberFormat="1" applyFont="1" applyAlignment="1" applyProtection="1">
      <alignment horizontal="right"/>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4" fontId="2" fillId="0" borderId="0" xfId="0" applyNumberFormat="1" applyFont="1" applyAlignment="1">
      <alignment horizontal="left" vertical="center" wrapText="1" indent="1"/>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217"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216" fontId="26" fillId="35" borderId="0" xfId="0" applyNumberFormat="1" applyFont="1" applyFill="1" applyAlignment="1" applyProtection="1">
      <alignment horizontal="left" vertical="center"/>
      <protection locked="0"/>
    </xf>
    <xf numFmtId="217" fontId="1" fillId="35" borderId="0" xfId="0" applyNumberFormat="1" applyFont="1" applyFill="1" applyAlignment="1" applyProtection="1">
      <alignment horizontal="right" vertical="center" wrapText="1"/>
      <protection locked="0"/>
    </xf>
    <xf numFmtId="217" fontId="1" fillId="33" borderId="0" xfId="0" applyNumberFormat="1" applyFont="1" applyFill="1" applyAlignment="1">
      <alignment horizontal="right" vertical="center"/>
    </xf>
    <xf numFmtId="216" fontId="1" fillId="33" borderId="0" xfId="0" applyNumberFormat="1" applyFont="1" applyFill="1" applyAlignment="1" applyProtection="1">
      <alignment horizontal="center" vertical="center"/>
      <protection locked="0"/>
    </xf>
    <xf numFmtId="214" fontId="1" fillId="33" borderId="0" xfId="0" applyNumberFormat="1" applyFont="1" applyFill="1" applyAlignment="1">
      <alignment horizontal="right" vertical="center"/>
    </xf>
    <xf numFmtId="214" fontId="1" fillId="33" borderId="0" xfId="0" applyNumberFormat="1" applyFont="1" applyFill="1" applyAlignment="1">
      <alignment horizontal="left" vertical="center" wrapText="1"/>
    </xf>
    <xf numFmtId="0" fontId="1" fillId="36" borderId="0" xfId="0" applyFont="1" applyFill="1" applyAlignment="1">
      <alignment horizontal="center" vertical="center"/>
    </xf>
    <xf numFmtId="0" fontId="1" fillId="36" borderId="0" xfId="0" quotePrefix="1" applyFont="1" applyFill="1" applyAlignment="1">
      <alignment horizontal="left" vertical="center"/>
    </xf>
    <xf numFmtId="0" fontId="1" fillId="36" borderId="0" xfId="0" quotePrefix="1" applyFont="1" applyFill="1" applyAlignment="1">
      <alignment horizontal="left" vertical="center" wrapText="1"/>
    </xf>
    <xf numFmtId="0" fontId="1" fillId="36" borderId="0" xfId="0" applyFont="1" applyFill="1" applyAlignment="1" applyProtection="1">
      <alignment horizontal="center" vertical="center"/>
      <protection locked="0"/>
    </xf>
    <xf numFmtId="217" fontId="33" fillId="36" borderId="0" xfId="0" applyNumberFormat="1" applyFont="1" applyFill="1" applyAlignment="1" applyProtection="1">
      <alignment horizontal="right" vertical="center"/>
      <protection locked="0"/>
    </xf>
    <xf numFmtId="0" fontId="33" fillId="36" borderId="0" xfId="0" applyFont="1" applyFill="1" applyAlignment="1" applyProtection="1">
      <alignment horizontal="left" vertical="center" wrapText="1"/>
      <protection locked="0"/>
    </xf>
    <xf numFmtId="216" fontId="26" fillId="36" borderId="0" xfId="0" applyNumberFormat="1" applyFont="1" applyFill="1" applyAlignment="1" applyProtection="1">
      <alignment horizontal="left" vertical="center" wrapText="1"/>
      <protection locked="0"/>
    </xf>
    <xf numFmtId="217" fontId="1" fillId="36" borderId="0" xfId="0" applyNumberFormat="1" applyFont="1" applyFill="1" applyAlignment="1" applyProtection="1">
      <alignment horizontal="right" vertical="center" wrapText="1"/>
      <protection locked="0"/>
    </xf>
    <xf numFmtId="217" fontId="1" fillId="36" borderId="0" xfId="0" applyNumberFormat="1" applyFont="1" applyFill="1" applyAlignment="1">
      <alignment horizontal="right" vertical="center"/>
    </xf>
    <xf numFmtId="216" fontId="1" fillId="36" borderId="0" xfId="0" applyNumberFormat="1" applyFont="1" applyFill="1" applyAlignment="1" applyProtection="1">
      <alignment horizontal="center" vertical="center"/>
      <protection locked="0"/>
    </xf>
    <xf numFmtId="214" fontId="1" fillId="36" borderId="0" xfId="0" applyNumberFormat="1" applyFont="1" applyFill="1" applyAlignment="1">
      <alignment horizontal="right" vertical="center"/>
    </xf>
    <xf numFmtId="0" fontId="1" fillId="36" borderId="0" xfId="0" applyFont="1" applyFill="1" applyAlignment="1" applyProtection="1">
      <alignment horizontal="center" vertical="center" wrapText="1"/>
      <protection locked="0"/>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217" fontId="33" fillId="0" borderId="0" xfId="0" applyNumberFormat="1" applyFont="1" applyAlignment="1" applyProtection="1">
      <alignment horizontal="right" vertical="center"/>
      <protection locked="0"/>
    </xf>
    <xf numFmtId="0" fontId="33" fillId="0" borderId="0" xfId="0" applyFont="1" applyAlignment="1" applyProtection="1">
      <alignment horizontal="center" vertical="center"/>
      <protection locked="0"/>
    </xf>
    <xf numFmtId="216" fontId="26" fillId="0" borderId="0" xfId="0" applyNumberFormat="1" applyFont="1" applyAlignment="1" applyProtection="1">
      <alignment horizontal="left" vertical="center"/>
      <protection locked="0"/>
    </xf>
    <xf numFmtId="217" fontId="1" fillId="0" borderId="0" xfId="0" applyNumberFormat="1" applyFont="1" applyAlignment="1" applyProtection="1">
      <alignment horizontal="right" vertical="center"/>
      <protection locked="0"/>
    </xf>
    <xf numFmtId="217" fontId="1" fillId="0" borderId="0" xfId="0" applyNumberFormat="1" applyFont="1" applyAlignment="1">
      <alignment horizontal="right" vertical="center"/>
    </xf>
    <xf numFmtId="216"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217" fontId="32" fillId="0" borderId="0" xfId="0" applyNumberFormat="1" applyFont="1" applyAlignment="1" applyProtection="1">
      <alignment horizontal="right" vertical="center"/>
      <protection locked="0"/>
    </xf>
    <xf numFmtId="0" fontId="32" fillId="0" borderId="0" xfId="0" applyFont="1" applyAlignment="1" applyProtection="1">
      <alignment horizontal="left" vertical="center" wrapText="1"/>
      <protection locked="0"/>
    </xf>
    <xf numFmtId="216" fontId="25" fillId="35" borderId="0" xfId="0" applyNumberFormat="1" applyFont="1" applyFill="1" applyAlignment="1">
      <alignment horizontal="left" vertical="center" wrapText="1"/>
    </xf>
    <xf numFmtId="217" fontId="2" fillId="35" borderId="0" xfId="0" applyNumberFormat="1" applyFont="1" applyFill="1" applyAlignment="1">
      <alignment horizontal="right" vertical="center" wrapText="1"/>
    </xf>
    <xf numFmtId="217" fontId="2" fillId="0" borderId="0" xfId="0" applyNumberFormat="1" applyFont="1" applyAlignment="1">
      <alignment horizontal="right" vertical="center"/>
    </xf>
    <xf numFmtId="216" fontId="2" fillId="0" borderId="0" xfId="0" applyNumberFormat="1" applyFont="1" applyAlignment="1" applyProtection="1">
      <alignment horizontal="center" vertical="center"/>
      <protection locked="0"/>
    </xf>
    <xf numFmtId="0" fontId="33" fillId="0" borderId="0" xfId="0" applyFont="1" applyAlignment="1" applyProtection="1">
      <alignment horizontal="left" vertical="center" wrapText="1"/>
      <protection locked="0"/>
    </xf>
    <xf numFmtId="216" fontId="26" fillId="0" borderId="0" xfId="0" applyNumberFormat="1" applyFont="1" applyAlignment="1" applyProtection="1">
      <alignment horizontal="left" vertical="center" wrapText="1"/>
      <protection locked="0"/>
    </xf>
    <xf numFmtId="217" fontId="1" fillId="0" borderId="0" xfId="0" applyNumberFormat="1" applyFont="1" applyAlignment="1" applyProtection="1">
      <alignment horizontal="right"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820F8BD1-09D7-4EB6-A409-09A93DC7229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W27"/>
  <sheetViews>
    <sheetView tabSelected="1" workbookViewId="0">
      <pane ySplit="4" topLeftCell="A5" activePane="bottomLeft" state="frozen"/>
      <selection pane="bottomLeft" activeCell="P8" sqref="P8"/>
    </sheetView>
  </sheetViews>
  <sheetFormatPr baseColWidth="10" defaultColWidth="9.109375" defaultRowHeight="10.199999999999999" x14ac:dyDescent="0.2"/>
  <cols>
    <col min="1" max="1" width="7.109375" style="15" customWidth="1"/>
    <col min="2" max="2" width="11.6640625" style="56" hidden="1" customWidth="1"/>
    <col min="3" max="3" width="3.6640625" style="56" hidden="1" customWidth="1"/>
    <col min="4" max="4" width="57.6640625" style="42" customWidth="1"/>
    <col min="5" max="5" width="4.6640625" style="15" customWidth="1"/>
    <col min="6" max="6" width="10.109375" style="15" bestFit="1" customWidth="1"/>
    <col min="7" max="7" width="3.33203125" style="15" customWidth="1"/>
    <col min="8" max="9" width="4.6640625" style="24" hidden="1" customWidth="1"/>
    <col min="10" max="10" width="7.6640625" style="15" hidden="1" customWidth="1"/>
    <col min="11" max="11" width="12.6640625" style="66" customWidth="1"/>
    <col min="12" max="12" width="31.44140625" style="43" hidden="1" customWidth="1"/>
    <col min="13" max="13" width="19.6640625" style="63" hidden="1" customWidth="1"/>
    <col min="14" max="14" width="33.33203125" style="71" hidden="1" customWidth="1"/>
    <col min="15" max="15" width="24.88671875" style="71" hidden="1" customWidth="1"/>
    <col min="16" max="16" width="16.6640625" style="70" customWidth="1"/>
    <col min="17" max="19" width="10.6640625" style="15" hidden="1" customWidth="1"/>
    <col min="20" max="20" width="8.109375" style="60" customWidth="1"/>
    <col min="21" max="21" width="15.109375" style="28" customWidth="1"/>
    <col min="22" max="22" width="15.6640625" style="50" customWidth="1"/>
    <col min="23" max="23" width="20.6640625" style="15" hidden="1" customWidth="1"/>
    <col min="24" max="24" width="9.109375" style="15" customWidth="1"/>
    <col min="25" max="16384" width="9.109375" style="15"/>
  </cols>
  <sheetData>
    <row r="1" spans="1:23" hidden="1" x14ac:dyDescent="0.2">
      <c r="A1" s="18"/>
      <c r="B1" s="17"/>
      <c r="C1" s="17"/>
      <c r="D1" s="40"/>
      <c r="E1" s="19"/>
      <c r="F1" s="19"/>
      <c r="G1" s="19"/>
      <c r="H1" s="20"/>
      <c r="I1" s="20"/>
      <c r="J1" s="19"/>
      <c r="K1" s="76"/>
      <c r="L1" s="79"/>
      <c r="M1" s="61"/>
      <c r="N1" s="64"/>
      <c r="O1" s="64"/>
      <c r="P1" s="67"/>
      <c r="Q1" s="19"/>
      <c r="R1" s="19"/>
      <c r="S1" s="19"/>
      <c r="T1" s="58"/>
      <c r="U1" s="25"/>
    </row>
    <row r="2" spans="1:23" s="16" customFormat="1" hidden="1" x14ac:dyDescent="0.2">
      <c r="A2" s="18"/>
      <c r="B2" s="17"/>
      <c r="C2" s="17"/>
      <c r="D2" s="41"/>
      <c r="E2" s="18"/>
      <c r="F2" s="18"/>
      <c r="G2" s="18"/>
      <c r="H2" s="21"/>
      <c r="I2" s="21"/>
      <c r="J2" s="18"/>
      <c r="K2" s="77"/>
      <c r="L2" s="80"/>
      <c r="M2" s="62"/>
      <c r="N2" s="65"/>
      <c r="O2" s="65"/>
      <c r="P2" s="68"/>
      <c r="Q2" s="57"/>
      <c r="R2" s="57"/>
      <c r="S2" s="57"/>
      <c r="T2" s="59"/>
      <c r="U2" s="26"/>
      <c r="V2" s="51"/>
    </row>
    <row r="3" spans="1:23" s="49" customFormat="1" ht="40.049999999999997" customHeight="1" x14ac:dyDescent="0.25">
      <c r="A3" s="14" t="s">
        <v>58</v>
      </c>
      <c r="B3" s="13"/>
      <c r="C3" s="13"/>
      <c r="D3" s="13"/>
      <c r="E3" s="12"/>
      <c r="F3" s="12"/>
      <c r="G3" s="12"/>
      <c r="H3" s="11"/>
      <c r="I3" s="11"/>
      <c r="J3" s="12"/>
      <c r="K3" s="10"/>
      <c r="L3" s="9"/>
      <c r="M3" s="8"/>
      <c r="N3" s="7"/>
      <c r="O3" s="7"/>
      <c r="P3" s="6"/>
      <c r="Q3" s="5"/>
      <c r="R3" s="5"/>
      <c r="S3" s="5"/>
      <c r="T3" s="4"/>
      <c r="U3" s="3"/>
      <c r="V3" s="12"/>
      <c r="W3" s="2"/>
    </row>
    <row r="4" spans="1:23" ht="21" customHeight="1" x14ac:dyDescent="0.2">
      <c r="A4" s="148" t="s">
        <v>26</v>
      </c>
      <c r="B4" s="149" t="s">
        <v>20</v>
      </c>
      <c r="C4" s="149"/>
      <c r="D4" s="150" t="s">
        <v>12</v>
      </c>
      <c r="E4" s="148" t="s">
        <v>0</v>
      </c>
      <c r="F4" s="148" t="s">
        <v>21</v>
      </c>
      <c r="G4" s="151" t="s">
        <v>13</v>
      </c>
      <c r="H4" s="152" t="s">
        <v>2</v>
      </c>
      <c r="I4" s="152" t="s">
        <v>3</v>
      </c>
      <c r="J4" s="148" t="s">
        <v>37</v>
      </c>
      <c r="K4" s="153" t="s">
        <v>45</v>
      </c>
      <c r="L4" s="154" t="s">
        <v>15</v>
      </c>
      <c r="M4" s="155" t="s">
        <v>52</v>
      </c>
      <c r="N4" s="156" t="s">
        <v>54</v>
      </c>
      <c r="O4" s="156" t="s">
        <v>53</v>
      </c>
      <c r="P4" s="157" t="s">
        <v>16</v>
      </c>
      <c r="Q4" s="148"/>
      <c r="R4" s="148"/>
      <c r="S4" s="148"/>
      <c r="T4" s="158" t="s">
        <v>17</v>
      </c>
      <c r="U4" s="159" t="s">
        <v>22</v>
      </c>
      <c r="V4" s="160" t="s">
        <v>44</v>
      </c>
      <c r="W4" s="55" t="s">
        <v>55</v>
      </c>
    </row>
    <row r="5" spans="1:23" s="75" customFormat="1" ht="13.2" x14ac:dyDescent="0.25">
      <c r="A5" s="161"/>
      <c r="B5" s="162" t="s">
        <v>60</v>
      </c>
      <c r="C5" s="162" t="s">
        <v>60</v>
      </c>
      <c r="D5" s="163" t="s">
        <v>59</v>
      </c>
      <c r="E5" s="161" t="s">
        <v>60</v>
      </c>
      <c r="F5" s="161"/>
      <c r="G5" s="161"/>
      <c r="H5" s="164"/>
      <c r="I5" s="164"/>
      <c r="J5" s="161"/>
      <c r="K5" s="165"/>
      <c r="L5" s="166"/>
      <c r="M5" s="167"/>
      <c r="N5" s="168"/>
      <c r="O5" s="168"/>
      <c r="P5" s="169"/>
      <c r="Q5" s="161"/>
      <c r="R5" s="161"/>
      <c r="S5" s="161"/>
      <c r="T5" s="170"/>
      <c r="U5" s="171"/>
      <c r="V5" s="172"/>
      <c r="W5" s="49"/>
    </row>
    <row r="6" spans="1:23" s="75" customFormat="1" ht="20.399999999999999" x14ac:dyDescent="0.25">
      <c r="A6" s="49"/>
      <c r="B6" s="173" t="s">
        <v>60</v>
      </c>
      <c r="C6" s="173" t="s">
        <v>60</v>
      </c>
      <c r="D6" s="174" t="s">
        <v>61</v>
      </c>
      <c r="E6" s="49" t="s">
        <v>60</v>
      </c>
      <c r="F6" s="49"/>
      <c r="G6" s="49"/>
      <c r="H6" s="49"/>
      <c r="I6" s="49"/>
      <c r="J6" s="49"/>
      <c r="K6" s="175"/>
      <c r="L6" s="176"/>
      <c r="M6" s="177"/>
      <c r="N6" s="178"/>
      <c r="O6" s="178"/>
      <c r="P6" s="179"/>
      <c r="Q6" s="49"/>
      <c r="R6" s="49"/>
      <c r="S6" s="49"/>
      <c r="T6" s="180"/>
      <c r="U6" s="32"/>
      <c r="V6" s="181"/>
      <c r="W6" s="49"/>
    </row>
    <row r="7" spans="1:23" ht="20.399999999999999" x14ac:dyDescent="0.2">
      <c r="A7" s="34">
        <v>1</v>
      </c>
      <c r="B7" s="182" t="s">
        <v>60</v>
      </c>
      <c r="C7" s="182" t="s">
        <v>60</v>
      </c>
      <c r="D7" s="183" t="s">
        <v>63</v>
      </c>
      <c r="E7" s="34" t="s">
        <v>62</v>
      </c>
      <c r="F7" s="34" t="s">
        <v>64</v>
      </c>
      <c r="G7" s="34">
        <v>2</v>
      </c>
      <c r="H7" s="37"/>
      <c r="I7" s="37"/>
      <c r="J7" s="34">
        <f>G7-I7+H7</f>
        <v>2</v>
      </c>
      <c r="K7" s="184"/>
      <c r="L7" s="185" t="e">
        <f ca="1">EUROToLetters(K7)</f>
        <v>#NAME?</v>
      </c>
      <c r="M7" s="186"/>
      <c r="N7" s="187"/>
      <c r="O7" s="187"/>
      <c r="P7" s="188">
        <f>ROUND(G7*ROUND(K7,2),2)</f>
        <v>0</v>
      </c>
      <c r="Q7" s="34"/>
      <c r="R7" s="34"/>
      <c r="S7" s="34"/>
      <c r="T7" s="189">
        <v>0.2</v>
      </c>
      <c r="U7" s="30">
        <f>ROUND(T7*ROUND(P7,2),2)</f>
        <v>0</v>
      </c>
      <c r="V7" s="92"/>
      <c r="W7" s="34"/>
    </row>
    <row r="8" spans="1:23" ht="20.399999999999999" x14ac:dyDescent="0.2">
      <c r="A8" s="34">
        <v>2</v>
      </c>
      <c r="B8" s="182" t="s">
        <v>60</v>
      </c>
      <c r="C8" s="182" t="s">
        <v>60</v>
      </c>
      <c r="D8" s="183" t="s">
        <v>65</v>
      </c>
      <c r="E8" s="34" t="s">
        <v>62</v>
      </c>
      <c r="F8" s="34" t="s">
        <v>66</v>
      </c>
      <c r="G8" s="34">
        <v>15</v>
      </c>
      <c r="H8" s="37"/>
      <c r="I8" s="37"/>
      <c r="J8" s="34">
        <f>G8-I8+H8</f>
        <v>15</v>
      </c>
      <c r="K8" s="184"/>
      <c r="L8" s="185" t="e">
        <f ca="1">EUROToLetters(K8)</f>
        <v>#NAME?</v>
      </c>
      <c r="M8" s="186"/>
      <c r="N8" s="187"/>
      <c r="O8" s="187"/>
      <c r="P8" s="188">
        <f>ROUND(G8*ROUND(K8,2),2)</f>
        <v>0</v>
      </c>
      <c r="Q8" s="34"/>
      <c r="R8" s="34"/>
      <c r="S8" s="34"/>
      <c r="T8" s="189">
        <v>0.2</v>
      </c>
      <c r="U8" s="30">
        <f>ROUND(T8*ROUND(P8,2),2)</f>
        <v>0</v>
      </c>
      <c r="V8" s="92"/>
      <c r="W8" s="34"/>
    </row>
    <row r="9" spans="1:23" ht="20.399999999999999" x14ac:dyDescent="0.2">
      <c r="A9" s="34">
        <v>3</v>
      </c>
      <c r="B9" s="182" t="s">
        <v>60</v>
      </c>
      <c r="C9" s="182" t="s">
        <v>60</v>
      </c>
      <c r="D9" s="183" t="s">
        <v>67</v>
      </c>
      <c r="E9" s="34" t="s">
        <v>62</v>
      </c>
      <c r="F9" s="34" t="s">
        <v>66</v>
      </c>
      <c r="G9" s="34">
        <v>15</v>
      </c>
      <c r="H9" s="37"/>
      <c r="I9" s="37"/>
      <c r="J9" s="34">
        <f>G9-I9+H9</f>
        <v>15</v>
      </c>
      <c r="K9" s="184"/>
      <c r="L9" s="185" t="e">
        <f ca="1">EUROToLetters(K9)</f>
        <v>#NAME?</v>
      </c>
      <c r="M9" s="186"/>
      <c r="N9" s="187"/>
      <c r="O9" s="187"/>
      <c r="P9" s="188">
        <f>ROUND(G9*ROUND(K9,2),2)</f>
        <v>0</v>
      </c>
      <c r="Q9" s="34"/>
      <c r="R9" s="34"/>
      <c r="S9" s="34"/>
      <c r="T9" s="189">
        <v>0.2</v>
      </c>
      <c r="U9" s="30">
        <f>ROUND(T9*ROUND(P9,2),2)</f>
        <v>0</v>
      </c>
      <c r="V9" s="92"/>
      <c r="W9" s="34"/>
    </row>
    <row r="10" spans="1:23" ht="20.399999999999999" x14ac:dyDescent="0.2">
      <c r="A10" s="34">
        <v>4</v>
      </c>
      <c r="B10" s="182" t="s">
        <v>60</v>
      </c>
      <c r="C10" s="182" t="s">
        <v>60</v>
      </c>
      <c r="D10" s="183" t="s">
        <v>68</v>
      </c>
      <c r="E10" s="34" t="s">
        <v>62</v>
      </c>
      <c r="F10" s="34" t="s">
        <v>66</v>
      </c>
      <c r="G10" s="34">
        <v>15</v>
      </c>
      <c r="H10" s="37"/>
      <c r="I10" s="37"/>
      <c r="J10" s="34">
        <f>G10-I10+H10</f>
        <v>15</v>
      </c>
      <c r="K10" s="184"/>
      <c r="L10" s="185" t="e">
        <f ca="1">EUROToLetters(K10)</f>
        <v>#NAME?</v>
      </c>
      <c r="M10" s="186"/>
      <c r="N10" s="187"/>
      <c r="O10" s="187"/>
      <c r="P10" s="188">
        <f>ROUND(G10*ROUND(K10,2),2)</f>
        <v>0</v>
      </c>
      <c r="Q10" s="34"/>
      <c r="R10" s="34"/>
      <c r="S10" s="34"/>
      <c r="T10" s="189">
        <v>0.2</v>
      </c>
      <c r="U10" s="30">
        <f>ROUND(T10*ROUND(P10,2),2)</f>
        <v>0</v>
      </c>
      <c r="V10" s="92"/>
      <c r="W10" s="34"/>
    </row>
    <row r="11" spans="1:23" ht="20.399999999999999" x14ac:dyDescent="0.2">
      <c r="A11" s="34">
        <v>5</v>
      </c>
      <c r="B11" s="182" t="s">
        <v>60</v>
      </c>
      <c r="C11" s="182" t="s">
        <v>60</v>
      </c>
      <c r="D11" s="183" t="s">
        <v>69</v>
      </c>
      <c r="E11" s="34" t="s">
        <v>62</v>
      </c>
      <c r="F11" s="34" t="s">
        <v>66</v>
      </c>
      <c r="G11" s="34">
        <v>15</v>
      </c>
      <c r="H11" s="37"/>
      <c r="I11" s="37"/>
      <c r="J11" s="34">
        <f>G11-I11+H11</f>
        <v>15</v>
      </c>
      <c r="K11" s="184"/>
      <c r="L11" s="185" t="e">
        <f ca="1">EUROToLetters(K11)</f>
        <v>#NAME?</v>
      </c>
      <c r="M11" s="186"/>
      <c r="N11" s="187"/>
      <c r="O11" s="187"/>
      <c r="P11" s="188">
        <f>ROUND(G11*ROUND(K11,2),2)</f>
        <v>0</v>
      </c>
      <c r="Q11" s="34"/>
      <c r="R11" s="34"/>
      <c r="S11" s="34"/>
      <c r="T11" s="189">
        <v>0.2</v>
      </c>
      <c r="U11" s="30">
        <f>ROUND(T11*ROUND(P11,2),2)</f>
        <v>0</v>
      </c>
      <c r="V11" s="92"/>
      <c r="W11" s="34"/>
    </row>
    <row r="12" spans="1:23" s="75" customFormat="1" ht="13.2" x14ac:dyDescent="0.25">
      <c r="A12" s="49"/>
      <c r="B12" s="173" t="s">
        <v>60</v>
      </c>
      <c r="C12" s="173" t="s">
        <v>60</v>
      </c>
      <c r="D12" s="174" t="s">
        <v>70</v>
      </c>
      <c r="E12" s="49" t="s">
        <v>60</v>
      </c>
      <c r="F12" s="49"/>
      <c r="G12" s="49"/>
      <c r="H12" s="35"/>
      <c r="I12" s="35"/>
      <c r="J12" s="49"/>
      <c r="K12" s="175"/>
      <c r="L12" s="190"/>
      <c r="M12" s="191"/>
      <c r="N12" s="192"/>
      <c r="O12" s="192"/>
      <c r="P12" s="179"/>
      <c r="Q12" s="49"/>
      <c r="R12" s="49"/>
      <c r="S12" s="49"/>
      <c r="T12" s="180"/>
      <c r="U12" s="32"/>
      <c r="V12" s="181"/>
      <c r="W12" s="49"/>
    </row>
    <row r="13" spans="1:23" ht="20.399999999999999" x14ac:dyDescent="0.2">
      <c r="A13" s="34">
        <v>6</v>
      </c>
      <c r="B13" s="182" t="s">
        <v>60</v>
      </c>
      <c r="C13" s="182" t="s">
        <v>60</v>
      </c>
      <c r="D13" s="183" t="s">
        <v>71</v>
      </c>
      <c r="E13" s="34" t="s">
        <v>62</v>
      </c>
      <c r="F13" s="34" t="s">
        <v>72</v>
      </c>
      <c r="G13" s="34">
        <v>40</v>
      </c>
      <c r="H13" s="37"/>
      <c r="I13" s="37"/>
      <c r="J13" s="34">
        <f>G13-I13+H13</f>
        <v>40</v>
      </c>
      <c r="K13" s="184"/>
      <c r="L13" s="185" t="e">
        <f ca="1">EUROToLetters(K13)</f>
        <v>#NAME?</v>
      </c>
      <c r="M13" s="186"/>
      <c r="N13" s="187"/>
      <c r="O13" s="187"/>
      <c r="P13" s="188">
        <f>ROUND(G13*ROUND(K13,2),2)</f>
        <v>0</v>
      </c>
      <c r="Q13" s="34"/>
      <c r="R13" s="34"/>
      <c r="S13" s="34"/>
      <c r="T13" s="189">
        <v>0.2</v>
      </c>
      <c r="U13" s="30">
        <f>ROUND(T13*ROUND(P13,2),2)</f>
        <v>0</v>
      </c>
      <c r="V13" s="92"/>
      <c r="W13" s="34"/>
    </row>
    <row r="14" spans="1:23" ht="20.399999999999999" x14ac:dyDescent="0.2">
      <c r="A14" s="34">
        <v>7</v>
      </c>
      <c r="B14" s="182" t="s">
        <v>60</v>
      </c>
      <c r="C14" s="182" t="s">
        <v>60</v>
      </c>
      <c r="D14" s="183" t="s">
        <v>73</v>
      </c>
      <c r="E14" s="34" t="s">
        <v>62</v>
      </c>
      <c r="F14" s="34" t="s">
        <v>64</v>
      </c>
      <c r="G14" s="34">
        <v>1</v>
      </c>
      <c r="H14" s="37"/>
      <c r="I14" s="37"/>
      <c r="J14" s="34">
        <f>G14-I14+H14</f>
        <v>1</v>
      </c>
      <c r="K14" s="184"/>
      <c r="L14" s="185" t="e">
        <f ca="1">EUROToLetters(K14)</f>
        <v>#NAME?</v>
      </c>
      <c r="M14" s="186"/>
      <c r="N14" s="187"/>
      <c r="O14" s="187"/>
      <c r="P14" s="188">
        <f>ROUND(G14*ROUND(K14,2),2)</f>
        <v>0</v>
      </c>
      <c r="Q14" s="34"/>
      <c r="R14" s="34"/>
      <c r="S14" s="34"/>
      <c r="T14" s="189">
        <v>0.2</v>
      </c>
      <c r="U14" s="30">
        <f>ROUND(T14*ROUND(P14,2),2)</f>
        <v>0</v>
      </c>
      <c r="V14" s="92"/>
      <c r="W14" s="34"/>
    </row>
    <row r="15" spans="1:23" s="75" customFormat="1" ht="20.399999999999999" x14ac:dyDescent="0.25">
      <c r="A15" s="49"/>
      <c r="B15" s="173" t="s">
        <v>60</v>
      </c>
      <c r="C15" s="173" t="s">
        <v>60</v>
      </c>
      <c r="D15" s="174" t="s">
        <v>74</v>
      </c>
      <c r="E15" s="49" t="s">
        <v>60</v>
      </c>
      <c r="F15" s="49"/>
      <c r="G15" s="49"/>
      <c r="H15" s="35"/>
      <c r="I15" s="35"/>
      <c r="J15" s="49"/>
      <c r="K15" s="175"/>
      <c r="L15" s="190"/>
      <c r="M15" s="191"/>
      <c r="N15" s="192"/>
      <c r="O15" s="192"/>
      <c r="P15" s="179"/>
      <c r="Q15" s="49"/>
      <c r="R15" s="49"/>
      <c r="S15" s="49"/>
      <c r="T15" s="180"/>
      <c r="U15" s="32"/>
      <c r="V15" s="181"/>
      <c r="W15" s="49"/>
    </row>
    <row r="16" spans="1:23" ht="20.399999999999999" x14ac:dyDescent="0.2">
      <c r="A16" s="34">
        <v>8</v>
      </c>
      <c r="B16" s="182" t="s">
        <v>60</v>
      </c>
      <c r="C16" s="182" t="s">
        <v>60</v>
      </c>
      <c r="D16" s="183" t="s">
        <v>75</v>
      </c>
      <c r="E16" s="34" t="s">
        <v>62</v>
      </c>
      <c r="F16" s="34" t="s">
        <v>72</v>
      </c>
      <c r="G16" s="34">
        <v>25</v>
      </c>
      <c r="H16" s="37"/>
      <c r="I16" s="37"/>
      <c r="J16" s="34">
        <f>G16-I16+H16</f>
        <v>25</v>
      </c>
      <c r="K16" s="184"/>
      <c r="L16" s="185" t="e">
        <f ca="1">EUROToLetters(K16)</f>
        <v>#NAME?</v>
      </c>
      <c r="M16" s="186"/>
      <c r="N16" s="187"/>
      <c r="O16" s="187"/>
      <c r="P16" s="188">
        <f>ROUND(G16*ROUND(K16,2),2)</f>
        <v>0</v>
      </c>
      <c r="Q16" s="34"/>
      <c r="R16" s="34"/>
      <c r="S16" s="34"/>
      <c r="T16" s="189">
        <v>0.2</v>
      </c>
      <c r="U16" s="30">
        <f>ROUND(T16*ROUND(P16,2),2)</f>
        <v>0</v>
      </c>
      <c r="V16" s="92"/>
      <c r="W16" s="34"/>
    </row>
    <row r="17" spans="1:23" s="75" customFormat="1" ht="13.2" x14ac:dyDescent="0.25">
      <c r="A17" s="161"/>
      <c r="B17" s="162" t="s">
        <v>60</v>
      </c>
      <c r="C17" s="162" t="s">
        <v>60</v>
      </c>
      <c r="D17" s="163" t="s">
        <v>76</v>
      </c>
      <c r="E17" s="161" t="s">
        <v>60</v>
      </c>
      <c r="F17" s="161"/>
      <c r="G17" s="161"/>
      <c r="H17" s="164"/>
      <c r="I17" s="164"/>
      <c r="J17" s="161"/>
      <c r="K17" s="165"/>
      <c r="L17" s="166"/>
      <c r="M17" s="167"/>
      <c r="N17" s="168"/>
      <c r="O17" s="168"/>
      <c r="P17" s="169"/>
      <c r="Q17" s="161"/>
      <c r="R17" s="161"/>
      <c r="S17" s="161"/>
      <c r="T17" s="170"/>
      <c r="U17" s="171"/>
      <c r="V17" s="172"/>
      <c r="W17" s="49"/>
    </row>
    <row r="18" spans="1:23" s="75" customFormat="1" ht="20.399999999999999" x14ac:dyDescent="0.25">
      <c r="A18" s="49"/>
      <c r="B18" s="173" t="s">
        <v>60</v>
      </c>
      <c r="C18" s="173" t="s">
        <v>60</v>
      </c>
      <c r="D18" s="174" t="s">
        <v>77</v>
      </c>
      <c r="E18" s="49" t="s">
        <v>60</v>
      </c>
      <c r="F18" s="49"/>
      <c r="G18" s="49"/>
      <c r="H18" s="35"/>
      <c r="I18" s="35"/>
      <c r="J18" s="49"/>
      <c r="K18" s="175"/>
      <c r="L18" s="190"/>
      <c r="M18" s="191"/>
      <c r="N18" s="192"/>
      <c r="O18" s="192"/>
      <c r="P18" s="179"/>
      <c r="Q18" s="49"/>
      <c r="R18" s="49"/>
      <c r="S18" s="49"/>
      <c r="T18" s="180"/>
      <c r="U18" s="32"/>
      <c r="V18" s="181"/>
      <c r="W18" s="49"/>
    </row>
    <row r="19" spans="1:23" ht="51" x14ac:dyDescent="0.2">
      <c r="A19" s="34">
        <v>9</v>
      </c>
      <c r="B19" s="182" t="s">
        <v>60</v>
      </c>
      <c r="C19" s="182" t="s">
        <v>60</v>
      </c>
      <c r="D19" s="183" t="s">
        <v>78</v>
      </c>
      <c r="E19" s="34" t="s">
        <v>62</v>
      </c>
      <c r="F19" s="34" t="s">
        <v>79</v>
      </c>
      <c r="G19" s="34">
        <v>1</v>
      </c>
      <c r="H19" s="37"/>
      <c r="I19" s="37"/>
      <c r="J19" s="34">
        <f>G19-I19+H19</f>
        <v>1</v>
      </c>
      <c r="K19" s="184"/>
      <c r="L19" s="185" t="e">
        <f ca="1">EUROToLetters(K19)</f>
        <v>#NAME?</v>
      </c>
      <c r="M19" s="186"/>
      <c r="N19" s="187"/>
      <c r="O19" s="187"/>
      <c r="P19" s="188">
        <f>ROUND(G19*ROUND(K19,2),2)</f>
        <v>0</v>
      </c>
      <c r="Q19" s="34"/>
      <c r="R19" s="34"/>
      <c r="S19" s="34"/>
      <c r="T19" s="189">
        <v>0.2</v>
      </c>
      <c r="U19" s="30">
        <f>ROUND(T19*ROUND(P19,2),2)</f>
        <v>0</v>
      </c>
      <c r="V19" s="92"/>
      <c r="W19" s="34"/>
    </row>
    <row r="20" spans="1:23" x14ac:dyDescent="0.2">
      <c r="K20" s="78"/>
      <c r="L20" s="81"/>
      <c r="V20" s="91"/>
    </row>
    <row r="21" spans="1:23" ht="15" customHeight="1" x14ac:dyDescent="0.2">
      <c r="A21" s="1" t="s">
        <v>80</v>
      </c>
      <c r="B21" s="132"/>
      <c r="C21" s="132"/>
      <c r="D21" s="133"/>
      <c r="E21" s="132"/>
      <c r="F21" s="132"/>
      <c r="G21" s="132"/>
      <c r="H21" s="134"/>
      <c r="I21" s="134"/>
      <c r="J21" s="132"/>
      <c r="K21" s="135"/>
      <c r="L21" s="1"/>
      <c r="M21" s="88"/>
      <c r="N21" s="89"/>
      <c r="O21" s="89"/>
      <c r="P21" s="69">
        <f>SUM(P7:P19)</f>
        <v>0</v>
      </c>
      <c r="Q21" s="86"/>
      <c r="R21" s="86"/>
      <c r="S21" s="86"/>
      <c r="T21" s="90"/>
      <c r="U21" s="27"/>
      <c r="V21" s="87"/>
      <c r="W21" s="86"/>
    </row>
    <row r="22" spans="1:23" ht="15" customHeight="1" x14ac:dyDescent="0.2">
      <c r="A22" s="136" t="s">
        <v>19</v>
      </c>
      <c r="B22" s="137"/>
      <c r="C22" s="137"/>
      <c r="D22" s="138"/>
      <c r="E22" s="137"/>
      <c r="F22" s="137"/>
      <c r="G22" s="137"/>
      <c r="H22" s="139"/>
      <c r="I22" s="139"/>
      <c r="J22" s="137"/>
      <c r="K22" s="140"/>
      <c r="L22" s="136"/>
      <c r="M22" s="84"/>
      <c r="P22" s="66">
        <f>SUM(U7:U19)</f>
        <v>0</v>
      </c>
      <c r="Q22" s="82"/>
      <c r="R22" s="82"/>
      <c r="S22" s="82"/>
      <c r="T22" s="85"/>
      <c r="V22" s="83"/>
      <c r="W22" s="82"/>
    </row>
    <row r="23" spans="1:23" ht="15" customHeight="1" x14ac:dyDescent="0.2">
      <c r="A23" s="1" t="s">
        <v>81</v>
      </c>
      <c r="B23" s="132"/>
      <c r="C23" s="132"/>
      <c r="D23" s="133"/>
      <c r="E23" s="132"/>
      <c r="F23" s="132"/>
      <c r="G23" s="132"/>
      <c r="H23" s="134"/>
      <c r="I23" s="134"/>
      <c r="J23" s="132"/>
      <c r="K23" s="135"/>
      <c r="L23" s="1"/>
      <c r="M23" s="88"/>
      <c r="N23" s="89"/>
      <c r="O23" s="89"/>
      <c r="P23" s="69">
        <f>P21+P22</f>
        <v>0</v>
      </c>
      <c r="Q23" s="86"/>
      <c r="R23" s="86"/>
      <c r="S23" s="86"/>
      <c r="T23" s="90"/>
      <c r="U23" s="27"/>
      <c r="V23" s="87"/>
      <c r="W23" s="86"/>
    </row>
    <row r="24" spans="1:23" x14ac:dyDescent="0.2">
      <c r="A24" s="141" t="s">
        <v>82</v>
      </c>
      <c r="B24" s="141"/>
      <c r="C24" s="141"/>
      <c r="D24" s="141"/>
      <c r="E24" s="141"/>
      <c r="F24" s="141"/>
      <c r="G24" s="141"/>
      <c r="H24" s="142"/>
      <c r="I24" s="142"/>
      <c r="J24" s="141"/>
      <c r="K24" s="143"/>
      <c r="L24" s="142"/>
      <c r="M24" s="144"/>
      <c r="N24" s="143"/>
      <c r="O24" s="143"/>
      <c r="P24" s="145"/>
      <c r="Q24" s="141"/>
      <c r="R24" s="141"/>
      <c r="S24" s="141"/>
      <c r="T24" s="146"/>
      <c r="U24" s="147"/>
      <c r="V24" s="141"/>
      <c r="W24" s="141"/>
    </row>
    <row r="25" spans="1:23" x14ac:dyDescent="0.2">
      <c r="A25" s="141"/>
      <c r="B25" s="141"/>
      <c r="C25" s="141"/>
      <c r="D25" s="141"/>
      <c r="E25" s="141"/>
      <c r="F25" s="141"/>
      <c r="G25" s="141"/>
      <c r="H25" s="142"/>
      <c r="I25" s="142"/>
      <c r="J25" s="141"/>
      <c r="K25" s="143"/>
      <c r="L25" s="142"/>
      <c r="M25" s="144"/>
      <c r="N25" s="143"/>
      <c r="O25" s="143"/>
      <c r="P25" s="145"/>
      <c r="Q25" s="141"/>
      <c r="R25" s="141"/>
      <c r="S25" s="141"/>
      <c r="T25" s="146"/>
      <c r="U25" s="147"/>
      <c r="V25" s="141"/>
      <c r="W25" s="141"/>
    </row>
    <row r="26" spans="1:23" x14ac:dyDescent="0.2">
      <c r="A26" s="141"/>
      <c r="B26" s="141"/>
      <c r="C26" s="141"/>
      <c r="D26" s="141"/>
      <c r="E26" s="141"/>
      <c r="F26" s="141"/>
      <c r="G26" s="141"/>
      <c r="H26" s="142"/>
      <c r="I26" s="142"/>
      <c r="J26" s="141"/>
      <c r="K26" s="143"/>
      <c r="L26" s="142"/>
      <c r="M26" s="144"/>
      <c r="N26" s="143"/>
      <c r="O26" s="143"/>
      <c r="P26" s="145"/>
      <c r="Q26" s="141"/>
      <c r="R26" s="141"/>
      <c r="S26" s="141"/>
      <c r="T26" s="146"/>
      <c r="U26" s="147"/>
      <c r="V26" s="141"/>
      <c r="W26" s="141"/>
    </row>
    <row r="27" spans="1:23" x14ac:dyDescent="0.2">
      <c r="A27" s="141"/>
      <c r="B27" s="141"/>
      <c r="C27" s="141"/>
      <c r="D27" s="141"/>
      <c r="E27" s="141"/>
      <c r="F27" s="141"/>
      <c r="G27" s="141"/>
      <c r="H27" s="142"/>
      <c r="I27" s="142"/>
      <c r="J27" s="141"/>
      <c r="K27" s="143"/>
      <c r="L27" s="142"/>
      <c r="M27" s="144"/>
      <c r="N27" s="143"/>
      <c r="O27" s="143"/>
      <c r="P27" s="145"/>
      <c r="Q27" s="141"/>
      <c r="R27" s="141"/>
      <c r="S27" s="141"/>
      <c r="T27" s="146"/>
      <c r="U27" s="147"/>
      <c r="V27" s="141"/>
      <c r="W27" s="141"/>
    </row>
  </sheetData>
  <sheetProtection sheet="1" formatCells="0" formatColumns="0" formatRows="0"/>
  <mergeCells count="5">
    <mergeCell ref="A3:W3"/>
    <mergeCell ref="A21:L21"/>
    <mergeCell ref="A22:L22"/>
    <mergeCell ref="A23:L23"/>
    <mergeCell ref="A24:W27"/>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“Travaux de désamiantage et de déconstruction partielle d'un ancien établissement scolaire sis 9, Rue du Chanoine Rannou à GUISSENY (29880).”</oddHeader>
    <oddFooter>&amp;CRéférence DCE : 202600011&amp;R&amp;P/&amp;N</oddFooter>
    <firstFooter>&amp;CRéférence DCE : 202600011&amp;R&amp;P/&amp;N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36" customWidth="1"/>
    <col min="2" max="2" width="8" style="37" customWidth="1"/>
    <col min="3" max="3" width="15.6640625" style="131" customWidth="1"/>
    <col min="4" max="4" width="40.6640625" style="38" customWidth="1"/>
    <col min="5" max="5" width="18.6640625" style="30" customWidth="1"/>
    <col min="6" max="6" width="7.6640625" style="39" customWidth="1"/>
    <col min="7" max="7" width="12.109375" style="31" hidden="1" customWidth="1"/>
    <col min="8" max="8" width="12.109375" style="34" customWidth="1"/>
    <col min="9" max="9" width="9.109375" style="34" customWidth="1"/>
    <col min="10" max="16384" width="9.109375" style="34"/>
  </cols>
  <sheetData>
    <row r="1" spans="1:7" s="29" customFormat="1" hidden="1" x14ac:dyDescent="0.2">
      <c r="A1" s="93"/>
      <c r="B1" s="94"/>
      <c r="C1" s="70"/>
      <c r="D1" s="95"/>
      <c r="E1" s="95"/>
      <c r="F1" s="94"/>
      <c r="G1" s="96"/>
    </row>
    <row r="2" spans="1:7" s="29" customFormat="1" hidden="1" x14ac:dyDescent="0.2">
      <c r="A2" s="93"/>
      <c r="B2" s="97"/>
      <c r="C2" s="74"/>
      <c r="D2" s="98"/>
      <c r="E2" s="99"/>
      <c r="F2" s="97"/>
      <c r="G2" s="100"/>
    </row>
    <row r="3" spans="1:7" s="33" customFormat="1" x14ac:dyDescent="0.2">
      <c r="A3" s="101" t="s">
        <v>12</v>
      </c>
      <c r="B3" s="102" t="s">
        <v>13</v>
      </c>
      <c r="C3" s="127" t="s">
        <v>14</v>
      </c>
      <c r="D3" s="104" t="s">
        <v>15</v>
      </c>
      <c r="E3" s="103" t="s">
        <v>16</v>
      </c>
      <c r="F3" s="105" t="s">
        <v>17</v>
      </c>
      <c r="G3" s="106" t="s">
        <v>22</v>
      </c>
    </row>
    <row r="4" spans="1:7" ht="30" customHeight="1" x14ac:dyDescent="0.2">
      <c r="A4" s="107"/>
      <c r="B4" s="108"/>
      <c r="C4" s="128"/>
      <c r="D4" s="109"/>
      <c r="E4" s="110">
        <f>ROUND(B4*C4,2)</f>
        <v>0</v>
      </c>
      <c r="F4" s="111"/>
      <c r="G4" s="112">
        <f t="shared" ref="G4:G13" si="0">E4*F4</f>
        <v>0</v>
      </c>
    </row>
    <row r="5" spans="1:7" ht="30" customHeight="1" x14ac:dyDescent="0.2">
      <c r="A5" s="107"/>
      <c r="B5" s="108"/>
      <c r="C5" s="128"/>
      <c r="D5" s="109"/>
      <c r="E5" s="110">
        <f>ROUND(B5*C5,2)</f>
        <v>0</v>
      </c>
      <c r="F5" s="111"/>
      <c r="G5" s="112">
        <f t="shared" si="0"/>
        <v>0</v>
      </c>
    </row>
    <row r="6" spans="1:7" ht="30" customHeight="1" x14ac:dyDescent="0.2">
      <c r="A6" s="107"/>
      <c r="B6" s="108"/>
      <c r="C6" s="128"/>
      <c r="D6" s="109"/>
      <c r="E6" s="110">
        <f t="shared" ref="E6:E12" si="1">ROUND(B6*C6,2)</f>
        <v>0</v>
      </c>
      <c r="F6" s="111"/>
      <c r="G6" s="112">
        <f t="shared" si="0"/>
        <v>0</v>
      </c>
    </row>
    <row r="7" spans="1:7" ht="30" customHeight="1" x14ac:dyDescent="0.2">
      <c r="A7" s="107"/>
      <c r="B7" s="108"/>
      <c r="C7" s="128"/>
      <c r="D7" s="109"/>
      <c r="E7" s="110">
        <f t="shared" si="1"/>
        <v>0</v>
      </c>
      <c r="F7" s="111"/>
      <c r="G7" s="112">
        <f t="shared" si="0"/>
        <v>0</v>
      </c>
    </row>
    <row r="8" spans="1:7" ht="30" customHeight="1" x14ac:dyDescent="0.2">
      <c r="A8" s="107"/>
      <c r="B8" s="108"/>
      <c r="C8" s="128"/>
      <c r="D8" s="109"/>
      <c r="E8" s="110">
        <f t="shared" si="1"/>
        <v>0</v>
      </c>
      <c r="F8" s="111"/>
      <c r="G8" s="112">
        <f t="shared" si="0"/>
        <v>0</v>
      </c>
    </row>
    <row r="9" spans="1:7" ht="30" customHeight="1" x14ac:dyDescent="0.2">
      <c r="A9" s="107"/>
      <c r="B9" s="108"/>
      <c r="C9" s="128"/>
      <c r="D9" s="109"/>
      <c r="E9" s="110">
        <f t="shared" si="1"/>
        <v>0</v>
      </c>
      <c r="F9" s="111"/>
      <c r="G9" s="112">
        <f t="shared" si="0"/>
        <v>0</v>
      </c>
    </row>
    <row r="10" spans="1:7" ht="30" customHeight="1" x14ac:dyDescent="0.2">
      <c r="A10" s="107"/>
      <c r="B10" s="108"/>
      <c r="C10" s="128"/>
      <c r="D10" s="109"/>
      <c r="E10" s="110">
        <f t="shared" si="1"/>
        <v>0</v>
      </c>
      <c r="F10" s="111"/>
      <c r="G10" s="112">
        <f t="shared" si="0"/>
        <v>0</v>
      </c>
    </row>
    <row r="11" spans="1:7" ht="30" customHeight="1" x14ac:dyDescent="0.2">
      <c r="A11" s="107"/>
      <c r="B11" s="108"/>
      <c r="C11" s="128"/>
      <c r="D11" s="109"/>
      <c r="E11" s="110">
        <f t="shared" si="1"/>
        <v>0</v>
      </c>
      <c r="F11" s="111"/>
      <c r="G11" s="112">
        <f t="shared" si="0"/>
        <v>0</v>
      </c>
    </row>
    <row r="12" spans="1:7" ht="30" customHeight="1" x14ac:dyDescent="0.2">
      <c r="A12" s="107"/>
      <c r="B12" s="108"/>
      <c r="C12" s="128"/>
      <c r="D12" s="109"/>
      <c r="E12" s="110">
        <f t="shared" si="1"/>
        <v>0</v>
      </c>
      <c r="F12" s="111"/>
      <c r="G12" s="112">
        <f t="shared" si="0"/>
        <v>0</v>
      </c>
    </row>
    <row r="13" spans="1:7" ht="30" customHeight="1" x14ac:dyDescent="0.2">
      <c r="A13" s="113"/>
      <c r="B13" s="114"/>
      <c r="C13" s="129"/>
      <c r="D13" s="115"/>
      <c r="E13" s="116">
        <f>ROUND(B13*C13,2)</f>
        <v>0</v>
      </c>
      <c r="F13" s="117"/>
      <c r="G13" s="118">
        <f t="shared" si="0"/>
        <v>0</v>
      </c>
    </row>
    <row r="14" spans="1:7" ht="30" customHeight="1" x14ac:dyDescent="0.2">
      <c r="A14" s="119"/>
      <c r="B14" s="120"/>
      <c r="C14" s="130"/>
      <c r="D14" s="121" t="s">
        <v>18</v>
      </c>
      <c r="E14" s="122">
        <f>SUM(E4:E13)</f>
        <v>0</v>
      </c>
      <c r="F14" s="123"/>
      <c r="G14" s="96"/>
    </row>
    <row r="15" spans="1:7" ht="30" customHeight="1" x14ac:dyDescent="0.2">
      <c r="A15" s="124"/>
      <c r="B15" s="72"/>
      <c r="C15" s="73"/>
      <c r="D15" s="125" t="s">
        <v>19</v>
      </c>
      <c r="E15" s="98">
        <f>ROUND(SUM(G4:G13),2)</f>
        <v>0</v>
      </c>
      <c r="F15" s="126"/>
      <c r="G15" s="96"/>
    </row>
    <row r="16" spans="1:7" ht="30" customHeight="1" x14ac:dyDescent="0.2">
      <c r="A16" s="119"/>
      <c r="B16" s="120"/>
      <c r="C16" s="130"/>
      <c r="D16" s="121" t="s">
        <v>27</v>
      </c>
      <c r="E16" s="122">
        <f>E14+E15</f>
        <v>0</v>
      </c>
      <c r="F16" s="123"/>
      <c r="G16" s="96"/>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de désamiantage et de déconstruction partielle d'un ancien établissement scolaire sis 9, Rue du Chanoine Rannou à GUISSENY (29880).”</oddHeader>
    <oddFooter>&amp;CRéférence DCE : 202600011&amp;R&amp;P/&amp;N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22" customWidth="1"/>
    <col min="3" max="3" width="9.109375" customWidth="1"/>
  </cols>
  <sheetData>
    <row r="1" spans="2:2" x14ac:dyDescent="0.25">
      <c r="B1" s="23" t="s">
        <v>4</v>
      </c>
    </row>
    <row r="3" spans="2:2" ht="39.6" x14ac:dyDescent="0.25">
      <c r="B3" s="22" t="s">
        <v>5</v>
      </c>
    </row>
    <row r="4" spans="2:2" x14ac:dyDescent="0.25">
      <c r="B4" s="22" t="s">
        <v>6</v>
      </c>
    </row>
    <row r="5" spans="2:2" x14ac:dyDescent="0.25">
      <c r="B5" s="22" t="s">
        <v>23</v>
      </c>
    </row>
    <row r="6" spans="2:2" ht="105.6" x14ac:dyDescent="0.25">
      <c r="B6" s="22" t="s">
        <v>24</v>
      </c>
    </row>
    <row r="7" spans="2:2" ht="66" x14ac:dyDescent="0.25">
      <c r="B7" s="22" t="s">
        <v>28</v>
      </c>
    </row>
    <row r="8" spans="2:2" ht="52.8" x14ac:dyDescent="0.25">
      <c r="B8" s="22" t="s">
        <v>25</v>
      </c>
    </row>
    <row r="9" spans="2:2" ht="66" x14ac:dyDescent="0.25">
      <c r="B9" s="22" t="s">
        <v>7</v>
      </c>
    </row>
    <row r="10" spans="2:2" ht="26.4" x14ac:dyDescent="0.25">
      <c r="B10" s="22" t="s">
        <v>8</v>
      </c>
    </row>
    <row r="11" spans="2:2" x14ac:dyDescent="0.25">
      <c r="B11" s="22" t="s">
        <v>9</v>
      </c>
    </row>
    <row r="13" spans="2:2" x14ac:dyDescent="0.25">
      <c r="B13" s="22" t="s">
        <v>10</v>
      </c>
    </row>
    <row r="15" spans="2:2" x14ac:dyDescent="0.25">
      <c r="B15" s="22" t="s">
        <v>11</v>
      </c>
    </row>
    <row r="16" spans="2:2" x14ac:dyDescent="0.25">
      <c r="B16" s="22" t="s">
        <v>1</v>
      </c>
    </row>
    <row r="17" spans="2:2" x14ac:dyDescent="0.25">
      <c r="B17" s="22" t="s">
        <v>38</v>
      </c>
    </row>
    <row r="18" spans="2:2" x14ac:dyDescent="0.25">
      <c r="B18" s="22" t="s">
        <v>39</v>
      </c>
    </row>
    <row r="19" spans="2:2" x14ac:dyDescent="0.25">
      <c r="B19" s="47"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45" bestFit="1" customWidth="1"/>
    <col min="2" max="2" width="76.88671875" style="45" customWidth="1"/>
    <col min="3" max="3" width="9.109375" style="45" customWidth="1"/>
    <col min="4" max="16384" width="9.109375" style="45"/>
  </cols>
  <sheetData>
    <row r="2" spans="1:2" x14ac:dyDescent="0.25">
      <c r="A2" s="45" t="s">
        <v>47</v>
      </c>
      <c r="B2" s="48" t="s">
        <v>46</v>
      </c>
    </row>
    <row r="3" spans="1:2" x14ac:dyDescent="0.25">
      <c r="A3" s="44" t="s">
        <v>29</v>
      </c>
      <c r="B3" s="44"/>
    </row>
    <row r="4" spans="1:2" x14ac:dyDescent="0.25">
      <c r="A4" s="52" t="s">
        <v>30</v>
      </c>
      <c r="B4" s="46" t="s">
        <v>49</v>
      </c>
    </row>
    <row r="5" spans="1:2" x14ac:dyDescent="0.25">
      <c r="A5" s="52" t="s">
        <v>20</v>
      </c>
      <c r="B5" s="46" t="s">
        <v>42</v>
      </c>
    </row>
    <row r="6" spans="1:2" x14ac:dyDescent="0.25">
      <c r="A6" s="52" t="s">
        <v>31</v>
      </c>
      <c r="B6" s="46" t="s">
        <v>43</v>
      </c>
    </row>
    <row r="7" spans="1:2" x14ac:dyDescent="0.25">
      <c r="A7" s="52" t="s">
        <v>12</v>
      </c>
      <c r="B7" s="46" t="s">
        <v>32</v>
      </c>
    </row>
    <row r="8" spans="1:2" ht="264" x14ac:dyDescent="0.25">
      <c r="A8" s="52" t="s">
        <v>0</v>
      </c>
      <c r="B8" s="46" t="s">
        <v>50</v>
      </c>
    </row>
    <row r="9" spans="1:2" x14ac:dyDescent="0.25">
      <c r="A9" s="52" t="s">
        <v>21</v>
      </c>
      <c r="B9" s="46" t="s">
        <v>48</v>
      </c>
    </row>
    <row r="10" spans="1:2" x14ac:dyDescent="0.25">
      <c r="A10" s="52" t="s">
        <v>13</v>
      </c>
      <c r="B10" s="46" t="s">
        <v>51</v>
      </c>
    </row>
    <row r="11" spans="1:2" x14ac:dyDescent="0.25">
      <c r="A11" s="52" t="s">
        <v>33</v>
      </c>
      <c r="B11" s="46" t="s">
        <v>34</v>
      </c>
    </row>
    <row r="12" spans="1:2" x14ac:dyDescent="0.25">
      <c r="A12" s="52" t="s">
        <v>16</v>
      </c>
      <c r="B12" s="46" t="s">
        <v>35</v>
      </c>
    </row>
    <row r="13" spans="1:2" ht="52.8" x14ac:dyDescent="0.25">
      <c r="A13" s="52" t="s">
        <v>36</v>
      </c>
      <c r="B13" s="46" t="s">
        <v>41</v>
      </c>
    </row>
    <row r="14" spans="1:2" x14ac:dyDescent="0.25">
      <c r="A14" s="53" t="s">
        <v>56</v>
      </c>
      <c r="B14" s="22" t="s">
        <v>57</v>
      </c>
    </row>
    <row r="15" spans="1:2" ht="16.8" x14ac:dyDescent="0.25">
      <c r="B15" s="54"/>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2026-02-26T14:17:28Z</dcterms:modified>
  <cp:category/>
  <cp:contentStatus/>
</cp:coreProperties>
</file>