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1_Demolition_Guisseny\1_DCE\DCE_PLACE\202600011_DCE\"/>
    </mc:Choice>
  </mc:AlternateContent>
  <xr:revisionPtr revIDLastSave="0" documentId="13_ncr:1_{42AAD449-028A-4B97-A311-A30E094D8749}"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G5" i="2" s="1"/>
  <c r="E4" i="2"/>
  <c r="E14" i="2" s="1"/>
  <c r="U106" i="1"/>
  <c r="P106" i="1"/>
  <c r="L106" i="1"/>
  <c r="J106" i="1"/>
  <c r="P104" i="1"/>
  <c r="P102" i="1"/>
  <c r="U102" i="1" s="1"/>
  <c r="L102" i="1"/>
  <c r="J102" i="1"/>
  <c r="P101" i="1"/>
  <c r="U101" i="1" s="1"/>
  <c r="L101" i="1"/>
  <c r="J101" i="1"/>
  <c r="P100" i="1"/>
  <c r="U100" i="1" s="1"/>
  <c r="L100" i="1"/>
  <c r="J100" i="1"/>
  <c r="P99" i="1"/>
  <c r="U99" i="1" s="1"/>
  <c r="L99" i="1"/>
  <c r="J99" i="1"/>
  <c r="P98" i="1"/>
  <c r="U98" i="1" s="1"/>
  <c r="L98" i="1"/>
  <c r="J98" i="1"/>
  <c r="P96" i="1"/>
  <c r="U95" i="1"/>
  <c r="P95" i="1"/>
  <c r="L95" i="1"/>
  <c r="J95" i="1"/>
  <c r="U94" i="1"/>
  <c r="P94" i="1"/>
  <c r="L94" i="1"/>
  <c r="J94" i="1"/>
  <c r="U93" i="1"/>
  <c r="P93" i="1"/>
  <c r="L93" i="1"/>
  <c r="J93" i="1"/>
  <c r="U92" i="1"/>
  <c r="P92" i="1"/>
  <c r="L92" i="1"/>
  <c r="J92" i="1"/>
  <c r="U91" i="1"/>
  <c r="P91" i="1"/>
  <c r="L91" i="1"/>
  <c r="J91" i="1"/>
  <c r="U90" i="1"/>
  <c r="P90" i="1"/>
  <c r="L90" i="1"/>
  <c r="J90" i="1"/>
  <c r="U89" i="1"/>
  <c r="P89" i="1"/>
  <c r="L89" i="1"/>
  <c r="J89" i="1"/>
  <c r="P87" i="1"/>
  <c r="P86" i="1"/>
  <c r="U86" i="1" s="1"/>
  <c r="L86" i="1"/>
  <c r="J86" i="1"/>
  <c r="P85" i="1"/>
  <c r="U85" i="1" s="1"/>
  <c r="L85" i="1"/>
  <c r="J85" i="1"/>
  <c r="P83" i="1"/>
  <c r="U83" i="1" s="1"/>
  <c r="L83" i="1"/>
  <c r="J83" i="1"/>
  <c r="P82" i="1"/>
  <c r="U82" i="1" s="1"/>
  <c r="L82" i="1"/>
  <c r="J82" i="1"/>
  <c r="P80" i="1"/>
  <c r="U80" i="1" s="1"/>
  <c r="L80" i="1"/>
  <c r="J80" i="1"/>
  <c r="P79" i="1"/>
  <c r="U79" i="1" s="1"/>
  <c r="L79" i="1"/>
  <c r="J79" i="1"/>
  <c r="P77" i="1"/>
  <c r="U77" i="1" s="1"/>
  <c r="L77" i="1"/>
  <c r="J77" i="1"/>
  <c r="P76" i="1"/>
  <c r="U76" i="1" s="1"/>
  <c r="L76" i="1"/>
  <c r="J76" i="1"/>
  <c r="P74" i="1"/>
  <c r="U74" i="1" s="1"/>
  <c r="L74" i="1"/>
  <c r="J74" i="1"/>
  <c r="P73" i="1"/>
  <c r="U73" i="1" s="1"/>
  <c r="L73" i="1"/>
  <c r="J73" i="1"/>
  <c r="P72" i="1"/>
  <c r="U72" i="1" s="1"/>
  <c r="L72" i="1"/>
  <c r="J72" i="1"/>
  <c r="P69" i="1"/>
  <c r="U68" i="1"/>
  <c r="P68" i="1"/>
  <c r="L68" i="1"/>
  <c r="J68" i="1"/>
  <c r="U67" i="1"/>
  <c r="P67" i="1"/>
  <c r="L67" i="1"/>
  <c r="J67" i="1"/>
  <c r="P66" i="1"/>
  <c r="U66" i="1" s="1"/>
  <c r="L66" i="1"/>
  <c r="J66" i="1"/>
  <c r="U65" i="1"/>
  <c r="P65" i="1"/>
  <c r="L65" i="1"/>
  <c r="J65" i="1"/>
  <c r="U64" i="1"/>
  <c r="P64" i="1"/>
  <c r="L64" i="1"/>
  <c r="J64" i="1"/>
  <c r="P63" i="1"/>
  <c r="U63" i="1" s="1"/>
  <c r="L63" i="1"/>
  <c r="J63" i="1"/>
  <c r="P61" i="1"/>
  <c r="P60" i="1"/>
  <c r="U60" i="1" s="1"/>
  <c r="L60" i="1"/>
  <c r="J60" i="1"/>
  <c r="P58" i="1"/>
  <c r="U58" i="1" s="1"/>
  <c r="L58" i="1"/>
  <c r="J58" i="1"/>
  <c r="U57" i="1"/>
  <c r="P57" i="1"/>
  <c r="L57" i="1"/>
  <c r="J57" i="1"/>
  <c r="P56" i="1"/>
  <c r="U56" i="1" s="1"/>
  <c r="L56" i="1"/>
  <c r="J56" i="1"/>
  <c r="P55" i="1"/>
  <c r="U55" i="1" s="1"/>
  <c r="L55" i="1"/>
  <c r="J55" i="1"/>
  <c r="U54" i="1"/>
  <c r="P54" i="1"/>
  <c r="L54" i="1"/>
  <c r="J54" i="1"/>
  <c r="P52" i="1"/>
  <c r="U52" i="1" s="1"/>
  <c r="L52" i="1"/>
  <c r="J52" i="1"/>
  <c r="P51" i="1"/>
  <c r="U51" i="1" s="1"/>
  <c r="L51" i="1"/>
  <c r="J51" i="1"/>
  <c r="P49" i="1"/>
  <c r="P48" i="1"/>
  <c r="U48" i="1" s="1"/>
  <c r="L48" i="1"/>
  <c r="J48" i="1"/>
  <c r="P46" i="1"/>
  <c r="P45" i="1"/>
  <c r="U45" i="1" s="1"/>
  <c r="L45" i="1"/>
  <c r="J45" i="1"/>
  <c r="P44" i="1"/>
  <c r="U44" i="1" s="1"/>
  <c r="L44" i="1"/>
  <c r="J44" i="1"/>
  <c r="P43" i="1"/>
  <c r="U43" i="1" s="1"/>
  <c r="L43" i="1"/>
  <c r="J43" i="1"/>
  <c r="P42" i="1"/>
  <c r="U42" i="1" s="1"/>
  <c r="L42" i="1"/>
  <c r="J42" i="1"/>
  <c r="P41" i="1"/>
  <c r="U41" i="1" s="1"/>
  <c r="L41" i="1"/>
  <c r="J41" i="1"/>
  <c r="P40" i="1"/>
  <c r="U40" i="1" s="1"/>
  <c r="L40" i="1"/>
  <c r="J40" i="1"/>
  <c r="P39" i="1"/>
  <c r="U39" i="1" s="1"/>
  <c r="L39" i="1"/>
  <c r="J39" i="1"/>
  <c r="P38" i="1"/>
  <c r="U38" i="1" s="1"/>
  <c r="L38" i="1"/>
  <c r="J38" i="1"/>
  <c r="P37" i="1"/>
  <c r="U37" i="1" s="1"/>
  <c r="L37" i="1"/>
  <c r="J37" i="1"/>
  <c r="P36" i="1"/>
  <c r="U36" i="1" s="1"/>
  <c r="L36" i="1"/>
  <c r="J36" i="1"/>
  <c r="P35" i="1"/>
  <c r="U35" i="1" s="1"/>
  <c r="L35" i="1"/>
  <c r="J35" i="1"/>
  <c r="P34" i="1"/>
  <c r="U34" i="1" s="1"/>
  <c r="L34" i="1"/>
  <c r="J34" i="1"/>
  <c r="P33" i="1"/>
  <c r="U33" i="1" s="1"/>
  <c r="L33" i="1"/>
  <c r="J33" i="1"/>
  <c r="P32" i="1"/>
  <c r="U32" i="1" s="1"/>
  <c r="L32" i="1"/>
  <c r="J32" i="1"/>
  <c r="P31" i="1"/>
  <c r="U31" i="1" s="1"/>
  <c r="L31" i="1"/>
  <c r="J31" i="1"/>
  <c r="P30" i="1"/>
  <c r="U30" i="1" s="1"/>
  <c r="L30" i="1"/>
  <c r="J30" i="1"/>
  <c r="P29" i="1"/>
  <c r="U29" i="1" s="1"/>
  <c r="L29" i="1"/>
  <c r="J29" i="1"/>
  <c r="P27" i="1"/>
  <c r="U26" i="1"/>
  <c r="P26" i="1"/>
  <c r="L26" i="1"/>
  <c r="J26" i="1"/>
  <c r="P24" i="1"/>
  <c r="P23" i="1"/>
  <c r="U23" i="1" s="1"/>
  <c r="L23" i="1"/>
  <c r="J23" i="1"/>
  <c r="U22" i="1"/>
  <c r="P22" i="1"/>
  <c r="L22" i="1"/>
  <c r="J22" i="1"/>
  <c r="P21" i="1"/>
  <c r="U21" i="1" s="1"/>
  <c r="L21" i="1"/>
  <c r="J21" i="1"/>
  <c r="P20" i="1"/>
  <c r="U20" i="1" s="1"/>
  <c r="L20" i="1"/>
  <c r="J20" i="1"/>
  <c r="U19" i="1"/>
  <c r="P19" i="1"/>
  <c r="L19" i="1"/>
  <c r="J19" i="1"/>
  <c r="P17" i="1"/>
  <c r="U16" i="1"/>
  <c r="P16" i="1"/>
  <c r="L16" i="1"/>
  <c r="J16" i="1"/>
  <c r="U15" i="1"/>
  <c r="P15" i="1"/>
  <c r="L15" i="1"/>
  <c r="J15" i="1"/>
  <c r="P14" i="1"/>
  <c r="U14" i="1" s="1"/>
  <c r="L14" i="1"/>
  <c r="J14" i="1"/>
  <c r="U13" i="1"/>
  <c r="P13" i="1"/>
  <c r="L13" i="1"/>
  <c r="J13" i="1"/>
  <c r="U12" i="1"/>
  <c r="P12" i="1"/>
  <c r="L12" i="1"/>
  <c r="J12" i="1"/>
  <c r="P11" i="1"/>
  <c r="U11" i="1" s="1"/>
  <c r="L11" i="1"/>
  <c r="J11" i="1"/>
  <c r="U10" i="1"/>
  <c r="P10" i="1"/>
  <c r="L10" i="1"/>
  <c r="J10" i="1"/>
  <c r="U9" i="1"/>
  <c r="P9" i="1"/>
  <c r="L9" i="1"/>
  <c r="J9" i="1"/>
  <c r="P8" i="1"/>
  <c r="U8" i="1" s="1"/>
  <c r="L8" i="1"/>
  <c r="J8" i="1"/>
  <c r="U7" i="1"/>
  <c r="P7" i="1"/>
  <c r="P108" i="1" s="1"/>
  <c r="L7" i="1"/>
  <c r="J7" i="1"/>
  <c r="P109" i="1" l="1"/>
  <c r="P110" i="1" s="1"/>
  <c r="G4" i="2"/>
  <c r="E15" i="2" s="1"/>
  <c r="E16" i="2" s="1"/>
</calcChain>
</file>

<file path=xl/sharedStrings.xml><?xml version="1.0" encoding="utf-8"?>
<sst xmlns="http://schemas.openxmlformats.org/spreadsheetml/2006/main" count="555" uniqueCount="167">
  <si>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</si>
  <si>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</si>
  <si>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</si>
  <si>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</si>
  <si>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</si>
  <si>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</si>
  <si>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</si>
  <si>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</si>
  <si>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</si>
  <si>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</si>
  <si>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</si>
  <si>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</si>
  <si>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</si>
  <si>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</si>
  <si>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</si>
  <si>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</si>
  <si>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</si>
  <si>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</si>
  <si>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</si>
  <si>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</si>
  <si>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</si>
  <si>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</si>
  <si>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</si>
  <si>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</si>
  <si>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</si>
  <si>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</si>
  <si>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</si>
  <si>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</si>
  <si>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</si>
  <si>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</si>
  <si>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</si>
  <si>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</si>
  <si>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</si>
  <si>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</si>
  <si>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</si>
  <si>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</si>
  <si>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</si>
  <si>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</si>
  <si>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</si>
  <si>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</si>
  <si>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</si>
  <si>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</si>
  <si>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</si>
  <si>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</si>
  <si>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</si>
  <si>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</si>
  <si>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</si>
  <si>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</si>
  <si>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</si>
  <si>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</si>
  <si>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</si>
  <si>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</si>
  <si>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</si>
  <si>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</si>
  <si>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</si>
  <si>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</si>
  <si>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</si>
  <si>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</si>
  <si>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partielle d'un ancien établissement scolaire sis 9, Rue du Chanoine Rannou à GUISSENY (29880).”</t>
  </si>
  <si>
    <t>TRANCHE FERME</t>
  </si>
  <si>
    <t/>
  </si>
  <si>
    <t>Installation de chantier</t>
  </si>
  <si>
    <t>QF</t>
  </si>
  <si>
    <t>Documents administratifs, méthodologie, Plan de retrait, P.P.S.P.S,...</t>
  </si>
  <si>
    <t xml:space="preserve">Forfait </t>
  </si>
  <si>
    <t>Réalisation de constats d'huissier conformément au C.C.T.P</t>
  </si>
  <si>
    <t>Mise en place d'une installation de chantier, avec cantonnement base vie, y compris raccordement aux réseaux et consommations</t>
  </si>
  <si>
    <t>Mise en place et fourniture de clôtures de chantier (clôture grillagée sur plots h=2.00Ml, fixation par colliers, jambes de force...)</t>
  </si>
  <si>
    <t>Mise en oeuvre d'un panneau de chantier</t>
  </si>
  <si>
    <t>Fourniture et mise en oeuvre d'une sapine pour accès à tous les niveaux et évacuation des déchets du bâtiment B lors des phases de curage et de désamiantage</t>
  </si>
  <si>
    <t>Lancement des D.I.C.T, synthèse des éventuelles différences avec DT, localisation, balisage et protection des réseaux présents dans et à proximité de l'emprise chantier.</t>
  </si>
  <si>
    <t>Dépose de l'ensemble des végétaux bas du site et des arbres du site identifiés comme non conservés y compris dévégétalisation des ouvrages conservés, dessouchage et traitement des bois.</t>
  </si>
  <si>
    <t>Mise en sécurité des zones à risques selon C.C.T.P.</t>
  </si>
  <si>
    <t xml:space="preserve">Réalisation de passage caméra dans les r&amp;seaux existants pour connaitre le sens d'écoulement </t>
  </si>
  <si>
    <t xml:space="preserve">Sous-total installation de chantier </t>
  </si>
  <si>
    <t>Déconstruction sélective préalable et travaux annexes</t>
  </si>
  <si>
    <t>Retrait manuel, collecte, transport et traitement préalable des encombrants et matériaux divers encore situés dans le bâtiment.</t>
  </si>
  <si>
    <t>Déconstruction intérieure préalable des produits non inertes situés dans le bâtiment à démolir de manière à mettre à nu la structure béton des bâtiments (y compris curage sous mode opératoire SS4 au droit des matériaux amiantés) et à permettre ensuite l'évacuation sélective des matériaux vers les filières de traitement adéquates (y compris conditionnement en bennes). Y compris curage sous mode opératoire SS4 au droit des matériaux amiantés.</t>
  </si>
  <si>
    <t>Déconstruction intérieure préalable des produits non inertes situés dans le bâtiment à réhabiliter de manière à mettre à nu la structure béton des bâtiments (y compris curage sous mode opératoire SS4 au droit des matériaux amiantés) et à permettre ensuite l'évacuation sélective des matériaux vers les filières de traitement adéquates (y compris conditionnement en bennes).</t>
  </si>
  <si>
    <t>Récupération des éléments identifiés comme réemployés, stockage sur site et mise à disposition y compris toutes sujétions pour maintenir l'intégrité des éléments selon C.C.T.P.</t>
  </si>
  <si>
    <t xml:space="preserve">Dépose des étanchéités et isolations des toitures-terasse pour mise à nue des structures. </t>
  </si>
  <si>
    <t>Sous-total Déconstruction sélective</t>
  </si>
  <si>
    <t>Sujétions pour le traitement des éléments pollués des sites</t>
  </si>
  <si>
    <t>Vidange, nettoyage dégazzage et dépose de la cuve à fioul enterrée y compris sujétions relatives aux canalisations, traitement des déchets produits selon C.C.T.P</t>
  </si>
  <si>
    <t>Sous-total traitement des éléments pollués</t>
  </si>
  <si>
    <t>Travaux de Désamiantage (Retrait des matériaux amiantés, y compris évacuation des déchets vers une Installation de Stockage spécifique).</t>
  </si>
  <si>
    <t>Mise en oeuvre d'installations dédiées au retrait des matériaux amiantés selon C.C.T.P (tunnel d'accès en zone, mise en dépression des zones de travaux, confinement, périmètre de sécurité ,aire dédiée aux déchets, …)</t>
  </si>
  <si>
    <t>Mise en oeuvre d'une stratégie d'échantillonnage</t>
  </si>
  <si>
    <t>Contrôle de l'empoussièrement selon C.C.T.P, avec analyse en Microscopie Electronique à Transmission - conformément au Guide FD X 46-033, y compris durant les chantiers TEST</t>
  </si>
  <si>
    <r>
      <rPr>
        <sz val="8"/>
        <rFont val="Verdana"/>
        <family val="2"/>
      </rPr>
      <t>Retrait des enduits amiantés ou peinture présents sur les structures porteuses du bâtiment (murs, plafonds, poutres, ...) pour mise à nue de la structure-Quantité estimée à 20m²</t>
    </r>
    <r>
      <rPr>
        <i/>
        <sz val="8"/>
        <color rgb="FF808080"/>
        <rFont val="Verdana"/>
        <family val="2"/>
      </rPr>
      <t xml:space="preserve">
</t>
    </r>
  </si>
  <si>
    <r>
      <rPr>
        <sz val="8"/>
        <rFont val="Verdana"/>
        <family val="2"/>
      </rPr>
      <t>Retrait de colle noire sur résidu-Quantité estimée à 5m²</t>
    </r>
    <r>
      <rPr>
        <i/>
        <sz val="8"/>
        <color rgb="FF808080"/>
        <rFont val="Verdana"/>
        <family val="2"/>
      </rPr>
      <t xml:space="preserve">
</t>
    </r>
  </si>
  <si>
    <r>
      <rPr>
        <sz val="8"/>
        <rFont val="Verdana"/>
        <family val="2"/>
      </rPr>
      <t>Retrait de colle de faïences amiantée-Quantité estimée à 12m²</t>
    </r>
    <r>
      <rPr>
        <i/>
        <sz val="8"/>
        <color rgb="FF808080"/>
        <rFont val="Verdana"/>
        <family val="2"/>
      </rPr>
      <t xml:space="preserve">
</t>
    </r>
  </si>
  <si>
    <r>
      <rPr>
        <sz val="8"/>
        <rFont val="Verdana"/>
        <family val="2"/>
      </rPr>
      <t>Retrait de colle de moquette amiantée-Quantité estimée à 15m²</t>
    </r>
    <r>
      <rPr>
        <i/>
        <sz val="8"/>
        <color rgb="FF808080"/>
        <rFont val="Verdana"/>
        <family val="2"/>
      </rPr>
      <t xml:space="preserve">
</t>
    </r>
  </si>
  <si>
    <r>
      <rPr>
        <sz val="8"/>
        <rFont val="Verdana"/>
        <family val="2"/>
      </rPr>
      <t>Retrait de colle de plinthes amiantée-Quantité estimée à 7ml</t>
    </r>
    <r>
      <rPr>
        <i/>
        <sz val="8"/>
        <color rgb="FF808080"/>
        <rFont val="Verdana"/>
        <family val="2"/>
      </rPr>
      <t xml:space="preserve">
</t>
    </r>
  </si>
  <si>
    <r>
      <rPr>
        <sz val="8"/>
        <rFont val="Verdana"/>
        <family val="2"/>
      </rPr>
      <t>Retrait de gaines ventilations et conduits en amiante-ciment. Mise à nue des structures traversées par ces gaines selon C.C.T.P.</t>
    </r>
    <r>
      <rPr>
        <i/>
        <sz val="8"/>
        <color rgb="FF808080"/>
        <rFont val="Verdana"/>
        <family val="2"/>
      </rPr>
      <t xml:space="preserve">
</t>
    </r>
  </si>
  <si>
    <r>
      <rPr>
        <sz val="8"/>
        <rFont val="Verdana"/>
        <family val="2"/>
      </rPr>
      <t>Retrait de gaines en pignon et en traversée de cheminée de mur y compris mise à nu des structure traversées par ces gaines selon C.C.T.P.</t>
    </r>
    <r>
      <rPr>
        <i/>
        <sz val="8"/>
        <color rgb="FF808080"/>
        <rFont val="Verdana"/>
        <family val="2"/>
      </rPr>
      <t xml:space="preserve">
</t>
    </r>
  </si>
  <si>
    <t>Retrait de couverture en tôles ondulées en amiante ciment y compris traitement des éléments pollués et des accessoires de rives-Quantité estimée à 190m²</t>
  </si>
  <si>
    <t>Retrait de couvertures en ardoise amiante ciment du bâtiment C y compris traitement des éléments pollués, des accessoires de rives et sécurisation de la toiture pour accès-Quantité estimée à 368m²</t>
  </si>
  <si>
    <t>Retrait de couvertures en ardoise en amiante ciment du bâtiment B y compris traitement des éléments pollués et des accessoires de rives-Quantité estimée à 515m²</t>
  </si>
  <si>
    <t>Retrait de plaques de cloisons et de plafond en amiante ciment y compris traitement des éléments pollués-Quantité estimée à 70m²</t>
  </si>
  <si>
    <t>Retrait de plaques d'habillage en amiante ciment y compris traitement des éléments pollués-Quantité estimée à 7 Unités</t>
  </si>
  <si>
    <r>
      <rPr>
        <sz val="8"/>
        <rFont val="Verdana"/>
        <family val="2"/>
      </rPr>
      <t xml:space="preserve">Retrait d'un poteau avec coffrage perdu en amiante ciment </t>
    </r>
    <r>
      <rPr>
        <i/>
        <sz val="8"/>
        <color rgb="FF808080"/>
        <rFont val="Verdana"/>
        <family val="2"/>
      </rPr>
      <t xml:space="preserve">
</t>
    </r>
  </si>
  <si>
    <r>
      <rPr>
        <sz val="8"/>
        <rFont val="Verdana"/>
        <family val="2"/>
      </rPr>
      <t>Retrait de débris d'amiante ciment en mélange y compris traitement des éléments pollués et nettoyage des surfaces-Quantité estimée à 30tonnes</t>
    </r>
    <r>
      <rPr>
        <i/>
        <sz val="8"/>
        <color rgb="FF808080"/>
        <rFont val="Verdana"/>
        <family val="2"/>
      </rPr>
      <t xml:space="preserve">
</t>
    </r>
  </si>
  <si>
    <t>Sous-total Travaux de désamiantage</t>
  </si>
  <si>
    <t>Travaux de Déplombage</t>
  </si>
  <si>
    <t>Intégration des sujétions pour présence de peinture au plomb pour la réalisation de curage et autres travaux du chantier (EPI, métrologie, …)</t>
  </si>
  <si>
    <t xml:space="preserve">Sous-total Travaux de déplombage </t>
  </si>
  <si>
    <t>Découpes-Désolidarisation-Confortement et études structures</t>
  </si>
  <si>
    <r>
      <rPr>
        <sz val="8"/>
        <rFont val="Verdana"/>
        <family val="2"/>
      </rPr>
      <t xml:space="preserve">Réalisation d'une étude structure par un bureau d'étude spécialisé pour dimensionner les éléments à mettre en place y compris fourniture de tous les documents d'executions </t>
    </r>
    <r>
      <rPr>
        <i/>
        <sz val="8"/>
        <color rgb="FF808080"/>
        <rFont val="Verdana"/>
        <family val="2"/>
      </rPr>
      <t xml:space="preserve">
</t>
    </r>
  </si>
  <si>
    <t>Réalisation des sciage nécessaire au droit des mitoyens conservés et désolidarisation manuelle des structures prises dans les bâtiments mitoyens conservés selon C.C.T.P.</t>
  </si>
  <si>
    <t>Fermeture ossature bois+bardage du pignon -Mitoyenneté N°1.</t>
  </si>
  <si>
    <r>
      <rPr>
        <sz val="8"/>
        <rFont val="Verdana"/>
        <family val="2"/>
      </rPr>
      <t xml:space="preserve">Fouille et mise en œuvre de béton de propreté </t>
    </r>
    <r>
      <rPr>
        <i/>
        <sz val="8"/>
        <color rgb="FF808080"/>
        <rFont val="Verdana"/>
        <family val="2"/>
      </rPr>
      <t xml:space="preserve">
</t>
    </r>
  </si>
  <si>
    <r>
      <rPr>
        <sz val="8"/>
        <rFont val="Verdana"/>
        <family val="2"/>
      </rPr>
      <t>Réalisation d'une semelle B.A filante y compris reprises en sous-œuvres des fondations adjacentes si nécessaire et remblai</t>
    </r>
    <r>
      <rPr>
        <i/>
        <sz val="8"/>
        <color rgb="FF808080"/>
        <rFont val="Verdana"/>
        <family val="2"/>
      </rPr>
      <t xml:space="preserve">
</t>
    </r>
  </si>
  <si>
    <t>Mur de soubassement en bloc à bancher ép.30 cm y compris reprise en tête</t>
  </si>
  <si>
    <t>Fourniture et pose de bardage compris ossature et accessoires et liaisons avec l'existant</t>
  </si>
  <si>
    <t>Fourniture et mise en œuvre d'une porte métallique avec fermeture trois points  dans le mur ossature bois créée</t>
  </si>
  <si>
    <r>
      <rPr>
        <b/>
        <sz val="8"/>
        <rFont val="Verdana"/>
        <family val="2"/>
      </rPr>
      <t>Démolition partielle du bâtiment avec conservation du PH VS</t>
    </r>
    <r>
      <rPr>
        <b/>
        <i/>
        <sz val="8"/>
        <color rgb="FF808080"/>
        <rFont val="Verdana"/>
        <family val="2"/>
      </rPr>
      <t xml:space="preserve">
</t>
    </r>
  </si>
  <si>
    <r>
      <rPr>
        <sz val="8"/>
        <rFont val="Verdana"/>
        <family val="2"/>
      </rPr>
      <t xml:space="preserve"> Création d'une contre dalle béton armé y compris ancrages, étaiement provisoire et reprise nécéssaire</t>
    </r>
    <r>
      <rPr>
        <i/>
        <sz val="8"/>
        <color rgb="FF808080"/>
        <rFont val="Verdana"/>
        <family val="2"/>
      </rPr>
      <t xml:space="preserve">
</t>
    </r>
  </si>
  <si>
    <t>Sous-total Découpes-Désolidarisation</t>
  </si>
  <si>
    <t>Démolition mécanique des bâtiments</t>
  </si>
  <si>
    <t>Mise en oeuvre de dispositifs de protection pour les travaux de démolition (grave, tôles de répartition, … ) et gestion des extensions de périmètres de sécurités selon C.C.T.P</t>
  </si>
  <si>
    <t>Gestion de l'intervention au droit de la digue lors du traitement du bâtiment C (Phasage, extension de sécurité, récupération des déchets…)</t>
  </si>
  <si>
    <t>Arrosage, brumisation durant les travaux de démolition lourde et d'évacuation pour abattement des poussières à la source</t>
  </si>
  <si>
    <t>Démolition mécanique des superstructures au moyen d'une pelle de démolition respectant L&gt;H/2</t>
  </si>
  <si>
    <t>Démolition des infrastructures des bâtiments (jusqu'a -2.00 sous TN ou -2.00m sous les dallages)</t>
  </si>
  <si>
    <t xml:space="preserve">Démolition des caniveaux, extérieurs, dallages, enrobés, réseaux et des ouvrages superficiles du site. </t>
  </si>
  <si>
    <t xml:space="preserve">Sous-total Travaux de démolition </t>
  </si>
  <si>
    <t xml:space="preserve">Gestion des déchets (Hormis pour les inertes le chargement et le conditionnement sont inclus dans les postes de dépose). </t>
  </si>
  <si>
    <t xml:space="preserve">Chargement, transport et évacuation du site des matériaux inertes pour recyclage hors site. </t>
  </si>
  <si>
    <t>Chargement et conditionnement</t>
  </si>
  <si>
    <t>Traitement/Revalorisation hors site des matériaux inertes (mise en décharge interdite)</t>
  </si>
  <si>
    <t>Transport des matériaux inertes</t>
  </si>
  <si>
    <t>Gestion des matériaux non inertes de type brique plâtrière</t>
  </si>
  <si>
    <t>Traitement/Revalorisation des matériaux non inertes de type brique vers une I.S.D.N.D</t>
  </si>
  <si>
    <t>Transport des matériaux non inertes de type brique plâtrière</t>
  </si>
  <si>
    <t>Gestion des matériaux non inertes (DND)</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</si>
  <si>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</si>
  <si>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</si>
  <si>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</si>
  <si>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</si>
  <si>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</si>
  <si>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Gestion des matériaux en platre triés (carreaux de platres, cloisons BA....)</t>
  </si>
  <si>
    <t xml:space="preserve">Traitement/Revalorisation des matériaux en platre triés (carreaux de platres, cloisons BA...) vers uine installation de recyclage pour revalorisation </t>
  </si>
  <si>
    <t>Transport des matériaux en platre tirés</t>
  </si>
  <si>
    <t>Sous-total Gestion des déchets</t>
  </si>
  <si>
    <t>Remise en état de la plateforme et finitions</t>
  </si>
  <si>
    <r>
      <rPr>
        <sz val="8"/>
        <rFont val="Verdana"/>
        <family val="2"/>
      </rPr>
      <t>Réalisation des talus (y compris par passe) en suivant les formes de pente pour reprendre les différences de niveau au moyen de GNT 0/80 d'apport suivant C.C.T.P (y compris compactage)</t>
    </r>
    <r>
      <rPr>
        <i/>
        <sz val="8"/>
        <color rgb="FF808080"/>
        <rFont val="Verdana"/>
        <family val="2"/>
      </rPr>
      <t xml:space="preserve">
</t>
    </r>
  </si>
  <si>
    <t>Nivellement des terrains (sans apport de matériaux) et compactage pour diriger les Eaux Pluviales vers les réseaux principaux</t>
  </si>
  <si>
    <t>Sécurisation des ouvrages laissés en place y compris fourniture et pose de garde-corps métallique pour sécurisation selon C.C.T.P.</t>
  </si>
  <si>
    <r>
      <rPr>
        <sz val="8"/>
        <rFont val="Verdana"/>
        <family val="2"/>
      </rPr>
      <t>Fourniture et sécurisation des ouvertures avec une ossature bois du contreplaqué marine selon C.C.T.P</t>
    </r>
    <r>
      <rPr>
        <i/>
        <sz val="8"/>
        <color rgb="FF808080"/>
        <rFont val="Verdana"/>
        <family val="2"/>
      </rPr>
      <t xml:space="preserve">
</t>
    </r>
  </si>
  <si>
    <t>Fourniture, mise en œuvre et reprises de clôtures en bacs acier pour sécuriser le site avec ancrage béton - hauteur 2ml avec portail d'accès pour clore le site et jambe de force.</t>
  </si>
  <si>
    <t>Nettoyage général, réalisation des reprises diverses et finitions, repli du chantier</t>
  </si>
  <si>
    <t>Fourniture du Dossier des Ouvrages Exécutés (y compris plan de récolement réalisé par géomètre expert, à fournir sous format ,dwg selon C.C.T.P)</t>
  </si>
  <si>
    <t>Sous-total Remise en état</t>
  </si>
  <si>
    <t>Reprise sur les zones mitoyennes</t>
  </si>
  <si>
    <t>Reprise des pieds de mur sur zones mitoyennes selon C.C.T.P</t>
  </si>
  <si>
    <t>Reprise des éperons de murs préalablement sciés.</t>
  </si>
  <si>
    <t>Reprise de couverture avec débord et des abouts de pannes y compris reprises du réseau EP</t>
  </si>
  <si>
    <t>Reprise maçonnée des têtes de murs arasés mise en place des chaperons préfabriqué béton + reprise conduit barbacane selon C.C.T.P.</t>
  </si>
  <si>
    <t>Remaçonnage des différents empochements et ouvertures du mur de soubassement y compris rejointoiement ponctuelles selon C.C.T.P</t>
  </si>
  <si>
    <t>TRANCHE OPTIONNELLE</t>
  </si>
  <si>
    <t>Sous-total reprise mitoyens</t>
  </si>
  <si>
    <t>Tranche optionnelle N°2: Retrait d'une arche béton</t>
  </si>
  <si>
    <t>Dépose dans son intégrité d'une arche béton du bâtiment A par sciage puis gruttage y compris fourniture et mise en oeuvre de protection lors de la dépose, mise en stock sur site et fourniture de moyen de levage pour chargement.</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</si>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</sst>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9"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b/>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7" fillId="0" borderId="0" applyFont="0" applyFill="0" applyBorder="0" applyAlignment="0" applyProtection="0"/>
    <xf numFmtId="164" fontId="37" fillId="0" borderId="0" applyFont="0" applyFill="0" applyBorder="0" applyAlignment="0" applyProtection="0"/>
    <xf numFmtId="44" fontId="37" fillId="0" borderId="0" applyFont="0" applyFill="0" applyBorder="0" applyAlignment="0" applyProtection="0"/>
    <xf numFmtId="42" fontId="37" fillId="0" borderId="0" applyFont="0" applyFill="0" applyBorder="0" applyAlignment="0" applyProtection="0"/>
    <xf numFmtId="0" fontId="15" fillId="29" borderId="0" applyNumberFormat="0" applyBorder="0" applyAlignment="0" applyProtection="0"/>
    <xf numFmtId="0" fontId="37" fillId="30" borderId="3" applyNumberFormat="0" applyFont="0" applyAlignment="0" applyProtection="0"/>
    <xf numFmtId="9" fontId="37"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7"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3">
    <xf numFmtId="0" fontId="0" fillId="0" borderId="0" xfId="0"/>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7" fillId="0" borderId="0" xfId="40" applyAlignment="1">
      <alignment vertical="top"/>
    </xf>
    <xf numFmtId="0" fontId="37" fillId="0" borderId="0" xfId="40" applyAlignment="1">
      <alignment vertical="top" wrapText="1"/>
    </xf>
    <xf numFmtId="0" fontId="7" fillId="0" borderId="0" xfId="30" applyAlignment="1" applyProtection="1">
      <alignment vertical="center" wrapText="1"/>
    </xf>
    <xf numFmtId="0" fontId="37"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217" fontId="2" fillId="0" borderId="0" xfId="0" applyNumberFormat="1" applyFont="1" applyAlignment="1">
      <alignment horizontal="right"/>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0" fontId="4" fillId="0" borderId="0" xfId="0" applyFont="1" applyAlignment="1">
      <alignment horizontal="center"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216"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214"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6573827A-E6A1-4323-BABF-C96C48CE86A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DE114"/>
  <sheetViews>
    <sheetView tabSelected="1" workbookViewId="0">
      <pane ySplit="4" topLeftCell="A95" activePane="bottomLeft" state="frozen"/>
      <selection pane="bottomLeft" activeCell="V103" sqref="A103:V103"/>
    </sheetView>
  </sheetViews>
  <sheetFormatPr baseColWidth="10" defaultColWidth="9.109375" defaultRowHeight="10.199999999999999" x14ac:dyDescent="0.25"/>
  <cols>
    <col min="1" max="1" width="7.109375" style="22" customWidth="1"/>
    <col min="2" max="2" width="11.6640625" style="141" hidden="1" customWidth="1"/>
    <col min="3" max="3" width="3.6640625" style="141" hidden="1" customWidth="1"/>
    <col min="4" max="4" width="76.21875" style="46" customWidth="1"/>
    <col min="5" max="5" width="4.6640625" style="22" customWidth="1"/>
    <col min="6" max="6" width="7.88671875" style="22" customWidth="1"/>
    <col min="7" max="7" width="2.5546875" style="22" customWidth="1"/>
    <col min="8" max="9" width="4.6640625" style="25" hidden="1" customWidth="1"/>
    <col min="10" max="10" width="7.6640625" style="22" hidden="1" customWidth="1"/>
    <col min="11" max="11" width="12.6640625" style="89" customWidth="1"/>
    <col min="12" max="12" width="31.44140625" style="49" hidden="1" customWidth="1"/>
    <col min="13" max="13" width="19.6640625" style="50" hidden="1" customWidth="1"/>
    <col min="14" max="14" width="33.33203125" style="48" hidden="1" customWidth="1"/>
    <col min="15" max="15" width="24.88671875" style="48" hidden="1" customWidth="1"/>
    <col min="16" max="16" width="16.6640625" style="99" customWidth="1"/>
    <col min="17" max="19" width="10.6640625" style="22" hidden="1" customWidth="1"/>
    <col min="20" max="20" width="8.109375" style="100" customWidth="1"/>
    <col min="21" max="21" width="15.109375" style="17" customWidth="1"/>
    <col min="22" max="22" width="15.6640625" style="45" customWidth="1"/>
    <col min="23" max="23" width="20.6640625" style="22" hidden="1" customWidth="1"/>
    <col min="24" max="99" width="9.109375" style="22" customWidth="1"/>
    <col min="100" max="109" width="9.109375" style="22" hidden="1" customWidth="1"/>
    <col min="110" max="110" width="9.109375" style="22" customWidth="1"/>
    <col min="111" max="16384" width="9.109375" style="22"/>
  </cols>
  <sheetData>
    <row r="1" spans="1:100" hidden="1" x14ac:dyDescent="0.25">
      <c r="A1" s="34"/>
      <c r="B1" s="33"/>
      <c r="C1" s="33"/>
      <c r="K1" s="96"/>
      <c r="L1" s="97"/>
      <c r="M1" s="98"/>
      <c r="N1" s="89"/>
      <c r="O1" s="89"/>
    </row>
    <row r="2" spans="1:100" s="34" customFormat="1" hidden="1" x14ac:dyDescent="0.25">
      <c r="B2" s="33"/>
      <c r="C2" s="33"/>
      <c r="D2" s="35"/>
      <c r="H2" s="23"/>
      <c r="I2" s="23"/>
      <c r="K2" s="101"/>
      <c r="L2" s="102"/>
      <c r="M2" s="103"/>
      <c r="N2" s="104"/>
      <c r="O2" s="104"/>
      <c r="P2" s="105"/>
      <c r="Q2" s="106"/>
      <c r="R2" s="106"/>
      <c r="S2" s="106"/>
      <c r="T2" s="107"/>
      <c r="U2" s="20"/>
      <c r="V2" s="36"/>
    </row>
    <row r="3" spans="1:100" s="34" customFormat="1" ht="55.2" customHeight="1" x14ac:dyDescent="0.25">
      <c r="A3" s="13" t="s">
        <v>58</v>
      </c>
      <c r="B3" s="12"/>
      <c r="C3" s="12"/>
      <c r="D3" s="12"/>
      <c r="E3" s="11"/>
      <c r="F3" s="11"/>
      <c r="G3" s="11"/>
      <c r="H3" s="10"/>
      <c r="I3" s="10"/>
      <c r="J3" s="11"/>
      <c r="K3" s="9"/>
      <c r="L3" s="8"/>
      <c r="M3" s="7"/>
      <c r="N3" s="6"/>
      <c r="O3" s="6"/>
      <c r="P3" s="5"/>
      <c r="Q3" s="4"/>
      <c r="R3" s="4"/>
      <c r="S3" s="4"/>
      <c r="T3" s="3"/>
      <c r="U3" s="2"/>
      <c r="V3" s="11"/>
      <c r="W3" s="1"/>
    </row>
    <row r="4" spans="1:100" ht="21" customHeight="1" x14ac:dyDescent="0.25">
      <c r="A4" s="108" t="s">
        <v>26</v>
      </c>
      <c r="B4" s="109" t="s">
        <v>20</v>
      </c>
      <c r="C4" s="109"/>
      <c r="D4" s="110" t="s">
        <v>12</v>
      </c>
      <c r="E4" s="108" t="s">
        <v>0</v>
      </c>
      <c r="F4" s="108" t="s">
        <v>21</v>
      </c>
      <c r="G4" s="111" t="s">
        <v>13</v>
      </c>
      <c r="H4" s="112" t="s">
        <v>2</v>
      </c>
      <c r="I4" s="112" t="s">
        <v>3</v>
      </c>
      <c r="J4" s="108" t="s">
        <v>37</v>
      </c>
      <c r="K4" s="113" t="s">
        <v>45</v>
      </c>
      <c r="L4" s="114" t="s">
        <v>15</v>
      </c>
      <c r="M4" s="115" t="s">
        <v>52</v>
      </c>
      <c r="N4" s="116" t="s">
        <v>54</v>
      </c>
      <c r="O4" s="116" t="s">
        <v>53</v>
      </c>
      <c r="P4" s="117" t="s">
        <v>16</v>
      </c>
      <c r="Q4" s="108"/>
      <c r="R4" s="108"/>
      <c r="S4" s="108"/>
      <c r="T4" s="118" t="s">
        <v>17</v>
      </c>
      <c r="U4" s="119" t="s">
        <v>22</v>
      </c>
      <c r="V4" s="120" t="s">
        <v>44</v>
      </c>
      <c r="W4" s="40" t="s">
        <v>55</v>
      </c>
    </row>
    <row r="5" spans="1:100" s="129" customFormat="1" ht="13.2" x14ac:dyDescent="0.25">
      <c r="A5" s="161"/>
      <c r="B5" s="162" t="s">
        <v>60</v>
      </c>
      <c r="C5" s="162" t="s">
        <v>60</v>
      </c>
      <c r="D5" s="163" t="s">
        <v>59</v>
      </c>
      <c r="E5" s="161" t="s">
        <v>60</v>
      </c>
      <c r="F5" s="161"/>
      <c r="G5" s="161"/>
      <c r="H5" s="164"/>
      <c r="I5" s="164"/>
      <c r="J5" s="161"/>
      <c r="K5" s="165"/>
      <c r="L5" s="166"/>
      <c r="M5" s="167"/>
      <c r="N5" s="168"/>
      <c r="O5" s="168"/>
      <c r="P5" s="169"/>
      <c r="Q5" s="161"/>
      <c r="R5" s="161"/>
      <c r="S5" s="161"/>
      <c r="T5" s="170"/>
      <c r="U5" s="171"/>
      <c r="V5" s="172"/>
      <c r="W5" s="34"/>
    </row>
    <row r="6" spans="1:100" s="129" customFormat="1" ht="13.2" x14ac:dyDescent="0.25">
      <c r="A6" s="34"/>
      <c r="B6" s="121" t="s">
        <v>60</v>
      </c>
      <c r="C6" s="121" t="s">
        <v>60</v>
      </c>
      <c r="D6" s="122" t="s">
        <v>61</v>
      </c>
      <c r="E6" s="34" t="s">
        <v>60</v>
      </c>
      <c r="F6" s="34"/>
      <c r="G6" s="34"/>
      <c r="H6" s="34"/>
      <c r="I6" s="34"/>
      <c r="J6" s="34"/>
      <c r="K6" s="101"/>
      <c r="L6" s="130"/>
      <c r="M6" s="131"/>
      <c r="N6" s="104"/>
      <c r="O6" s="104"/>
      <c r="P6" s="126"/>
      <c r="Q6" s="34"/>
      <c r="R6" s="34"/>
      <c r="S6" s="34"/>
      <c r="T6" s="127"/>
      <c r="U6" s="19"/>
      <c r="V6" s="128"/>
      <c r="W6" s="34"/>
    </row>
    <row r="7" spans="1:100" ht="20.399999999999999" x14ac:dyDescent="0.25">
      <c r="A7" s="22">
        <v>1</v>
      </c>
      <c r="B7" s="132" t="s">
        <v>60</v>
      </c>
      <c r="C7" s="132" t="s">
        <v>60</v>
      </c>
      <c r="D7" s="133" t="s">
        <v>63</v>
      </c>
      <c r="E7" s="22" t="s">
        <v>62</v>
      </c>
      <c r="F7" s="22" t="s">
        <v>64</v>
      </c>
      <c r="G7" s="22">
        <v>1</v>
      </c>
      <c r="J7" s="22">
        <f t="shared" ref="J7:J16" si="0">G7-I7+H7</f>
        <v>1</v>
      </c>
      <c r="K7" s="96"/>
      <c r="L7" s="134" t="e">
        <f t="shared" ref="L7:L16" ca="1" si="1">EUROToLetters(K7)</f>
        <v>#NAME?</v>
      </c>
      <c r="P7" s="99">
        <f t="shared" ref="P7:P16" si="2">ROUND(G7*ROUND(K7,2),2)</f>
        <v>0</v>
      </c>
      <c r="T7" s="100">
        <v>0.2</v>
      </c>
      <c r="U7" s="17">
        <f t="shared" ref="U7:U16" si="3">ROUND(T7*ROUND(P7,2),2)</f>
        <v>0</v>
      </c>
      <c r="V7" s="47"/>
      <c r="CV7" s="22">
        <v>1</v>
      </c>
    </row>
    <row r="8" spans="1:100" ht="20.399999999999999" x14ac:dyDescent="0.25">
      <c r="A8" s="22">
        <v>2</v>
      </c>
      <c r="B8" s="132" t="s">
        <v>60</v>
      </c>
      <c r="C8" s="132" t="s">
        <v>60</v>
      </c>
      <c r="D8" s="133" t="s">
        <v>65</v>
      </c>
      <c r="E8" s="22" t="s">
        <v>62</v>
      </c>
      <c r="F8" s="22" t="s">
        <v>64</v>
      </c>
      <c r="G8" s="22">
        <v>1</v>
      </c>
      <c r="J8" s="22">
        <f t="shared" si="0"/>
        <v>1</v>
      </c>
      <c r="K8" s="96"/>
      <c r="L8" s="134" t="e">
        <f t="shared" ca="1" si="1"/>
        <v>#NAME?</v>
      </c>
      <c r="P8" s="99">
        <f t="shared" si="2"/>
        <v>0</v>
      </c>
      <c r="T8" s="100">
        <v>0.2</v>
      </c>
      <c r="U8" s="17">
        <f t="shared" si="3"/>
        <v>0</v>
      </c>
      <c r="V8" s="47"/>
      <c r="CV8" s="22">
        <v>1</v>
      </c>
    </row>
    <row r="9" spans="1:100" ht="30.6" x14ac:dyDescent="0.25">
      <c r="A9" s="22">
        <v>3</v>
      </c>
      <c r="B9" s="132" t="s">
        <v>60</v>
      </c>
      <c r="C9" s="132" t="s">
        <v>60</v>
      </c>
      <c r="D9" s="133" t="s">
        <v>66</v>
      </c>
      <c r="E9" s="22" t="s">
        <v>62</v>
      </c>
      <c r="F9" s="22" t="s">
        <v>64</v>
      </c>
      <c r="G9" s="22">
        <v>1</v>
      </c>
      <c r="J9" s="22">
        <f t="shared" si="0"/>
        <v>1</v>
      </c>
      <c r="K9" s="96"/>
      <c r="L9" s="134" t="e">
        <f t="shared" ca="1" si="1"/>
        <v>#NAME?</v>
      </c>
      <c r="P9" s="99">
        <f t="shared" si="2"/>
        <v>0</v>
      </c>
      <c r="T9" s="100">
        <v>0.2</v>
      </c>
      <c r="U9" s="17">
        <f t="shared" si="3"/>
        <v>0</v>
      </c>
      <c r="V9" s="47"/>
      <c r="CV9" s="22">
        <v>1</v>
      </c>
    </row>
    <row r="10" spans="1:100" ht="30.6" x14ac:dyDescent="0.25">
      <c r="A10" s="22">
        <v>4</v>
      </c>
      <c r="B10" s="132" t="s">
        <v>60</v>
      </c>
      <c r="C10" s="132" t="s">
        <v>60</v>
      </c>
      <c r="D10" s="133" t="s">
        <v>67</v>
      </c>
      <c r="E10" s="22" t="s">
        <v>62</v>
      </c>
      <c r="F10" s="22" t="s">
        <v>64</v>
      </c>
      <c r="G10" s="22">
        <v>1</v>
      </c>
      <c r="J10" s="22">
        <f t="shared" si="0"/>
        <v>1</v>
      </c>
      <c r="K10" s="96"/>
      <c r="L10" s="134" t="e">
        <f t="shared" ca="1" si="1"/>
        <v>#NAME?</v>
      </c>
      <c r="P10" s="99">
        <f t="shared" si="2"/>
        <v>0</v>
      </c>
      <c r="T10" s="100">
        <v>0.2</v>
      </c>
      <c r="U10" s="17">
        <f t="shared" si="3"/>
        <v>0</v>
      </c>
      <c r="V10" s="47"/>
      <c r="CV10" s="22">
        <v>1</v>
      </c>
    </row>
    <row r="11" spans="1:100" x14ac:dyDescent="0.25">
      <c r="A11" s="22">
        <v>5</v>
      </c>
      <c r="B11" s="132" t="s">
        <v>60</v>
      </c>
      <c r="C11" s="132" t="s">
        <v>60</v>
      </c>
      <c r="D11" s="133" t="s">
        <v>68</v>
      </c>
      <c r="E11" s="22" t="s">
        <v>62</v>
      </c>
      <c r="F11" s="22" t="s">
        <v>64</v>
      </c>
      <c r="G11" s="22">
        <v>1</v>
      </c>
      <c r="J11" s="22">
        <f t="shared" si="0"/>
        <v>1</v>
      </c>
      <c r="K11" s="96"/>
      <c r="L11" s="134" t="e">
        <f t="shared" ca="1" si="1"/>
        <v>#NAME?</v>
      </c>
      <c r="P11" s="99">
        <f t="shared" si="2"/>
        <v>0</v>
      </c>
      <c r="T11" s="100">
        <v>0.2</v>
      </c>
      <c r="U11" s="17">
        <f t="shared" si="3"/>
        <v>0</v>
      </c>
      <c r="V11" s="47"/>
      <c r="CV11" s="22">
        <v>1</v>
      </c>
    </row>
    <row r="12" spans="1:100" ht="30.6" x14ac:dyDescent="0.25">
      <c r="A12" s="22">
        <v>6</v>
      </c>
      <c r="B12" s="132" t="s">
        <v>60</v>
      </c>
      <c r="C12" s="132" t="s">
        <v>60</v>
      </c>
      <c r="D12" s="133" t="s">
        <v>69</v>
      </c>
      <c r="E12" s="22" t="s">
        <v>62</v>
      </c>
      <c r="F12" s="22" t="s">
        <v>64</v>
      </c>
      <c r="G12" s="22">
        <v>1</v>
      </c>
      <c r="J12" s="22">
        <f t="shared" si="0"/>
        <v>1</v>
      </c>
      <c r="K12" s="96"/>
      <c r="L12" s="134" t="e">
        <f t="shared" ca="1" si="1"/>
        <v>#NAME?</v>
      </c>
      <c r="P12" s="99">
        <f t="shared" si="2"/>
        <v>0</v>
      </c>
      <c r="T12" s="100">
        <v>0.2</v>
      </c>
      <c r="U12" s="17">
        <f t="shared" si="3"/>
        <v>0</v>
      </c>
      <c r="V12" s="47"/>
      <c r="CV12" s="22">
        <v>1</v>
      </c>
    </row>
    <row r="13" spans="1:100" ht="40.799999999999997" x14ac:dyDescent="0.25">
      <c r="A13" s="22">
        <v>7</v>
      </c>
      <c r="B13" s="132" t="s">
        <v>60</v>
      </c>
      <c r="C13" s="132" t="s">
        <v>60</v>
      </c>
      <c r="D13" s="133" t="s">
        <v>70</v>
      </c>
      <c r="E13" s="22" t="s">
        <v>62</v>
      </c>
      <c r="F13" s="22" t="s">
        <v>64</v>
      </c>
      <c r="G13" s="22">
        <v>1</v>
      </c>
      <c r="J13" s="22">
        <f t="shared" si="0"/>
        <v>1</v>
      </c>
      <c r="K13" s="96"/>
      <c r="L13" s="134" t="e">
        <f t="shared" ca="1" si="1"/>
        <v>#NAME?</v>
      </c>
      <c r="P13" s="99">
        <f t="shared" si="2"/>
        <v>0</v>
      </c>
      <c r="T13" s="100">
        <v>0.2</v>
      </c>
      <c r="U13" s="17">
        <f t="shared" si="3"/>
        <v>0</v>
      </c>
      <c r="V13" s="47"/>
      <c r="CV13" s="22">
        <v>1</v>
      </c>
    </row>
    <row r="14" spans="1:100" ht="40.799999999999997" x14ac:dyDescent="0.25">
      <c r="A14" s="22">
        <v>8</v>
      </c>
      <c r="B14" s="132" t="s">
        <v>60</v>
      </c>
      <c r="C14" s="132" t="s">
        <v>60</v>
      </c>
      <c r="D14" s="133" t="s">
        <v>71</v>
      </c>
      <c r="E14" s="22" t="s">
        <v>62</v>
      </c>
      <c r="F14" s="22" t="s">
        <v>64</v>
      </c>
      <c r="G14" s="22">
        <v>1</v>
      </c>
      <c r="J14" s="22">
        <f t="shared" si="0"/>
        <v>1</v>
      </c>
      <c r="K14" s="96"/>
      <c r="L14" s="134" t="e">
        <f t="shared" ca="1" si="1"/>
        <v>#NAME?</v>
      </c>
      <c r="P14" s="99">
        <f t="shared" si="2"/>
        <v>0</v>
      </c>
      <c r="T14" s="100">
        <v>0.2</v>
      </c>
      <c r="U14" s="17">
        <f t="shared" si="3"/>
        <v>0</v>
      </c>
      <c r="V14" s="47"/>
      <c r="CV14" s="22">
        <v>1</v>
      </c>
    </row>
    <row r="15" spans="1:100" x14ac:dyDescent="0.25">
      <c r="A15" s="22">
        <v>9</v>
      </c>
      <c r="B15" s="132" t="s">
        <v>60</v>
      </c>
      <c r="C15" s="132" t="s">
        <v>60</v>
      </c>
      <c r="D15" s="133" t="s">
        <v>72</v>
      </c>
      <c r="E15" s="22" t="s">
        <v>62</v>
      </c>
      <c r="F15" s="22" t="s">
        <v>64</v>
      </c>
      <c r="G15" s="22">
        <v>1</v>
      </c>
      <c r="J15" s="22">
        <f t="shared" si="0"/>
        <v>1</v>
      </c>
      <c r="K15" s="96"/>
      <c r="L15" s="134" t="e">
        <f t="shared" ca="1" si="1"/>
        <v>#NAME?</v>
      </c>
      <c r="P15" s="99">
        <f t="shared" si="2"/>
        <v>0</v>
      </c>
      <c r="T15" s="100">
        <v>0.2</v>
      </c>
      <c r="U15" s="17">
        <f t="shared" si="3"/>
        <v>0</v>
      </c>
      <c r="V15" s="47"/>
      <c r="CV15" s="22">
        <v>1</v>
      </c>
    </row>
    <row r="16" spans="1:100" ht="20.399999999999999" x14ac:dyDescent="0.25">
      <c r="A16" s="22">
        <v>10</v>
      </c>
      <c r="B16" s="132" t="s">
        <v>60</v>
      </c>
      <c r="C16" s="132" t="s">
        <v>60</v>
      </c>
      <c r="D16" s="133" t="s">
        <v>73</v>
      </c>
      <c r="E16" s="22" t="s">
        <v>62</v>
      </c>
      <c r="F16" s="22" t="s">
        <v>64</v>
      </c>
      <c r="G16" s="22">
        <v>1</v>
      </c>
      <c r="J16" s="22">
        <f t="shared" si="0"/>
        <v>1</v>
      </c>
      <c r="K16" s="96"/>
      <c r="L16" s="134" t="e">
        <f t="shared" ca="1" si="1"/>
        <v>#NAME?</v>
      </c>
      <c r="P16" s="99">
        <f t="shared" si="2"/>
        <v>0</v>
      </c>
      <c r="T16" s="100">
        <v>0.2</v>
      </c>
      <c r="U16" s="17">
        <f t="shared" si="3"/>
        <v>0</v>
      </c>
      <c r="V16" s="47"/>
      <c r="CV16" s="22">
        <v>1</v>
      </c>
    </row>
    <row r="17" spans="1:103" s="129" customFormat="1" ht="13.2" x14ac:dyDescent="0.25">
      <c r="A17" s="108"/>
      <c r="B17" s="135" t="s">
        <v>60</v>
      </c>
      <c r="C17" s="135" t="s">
        <v>60</v>
      </c>
      <c r="D17" s="136" t="s">
        <v>74</v>
      </c>
      <c r="E17" s="108" t="s">
        <v>60</v>
      </c>
      <c r="F17" s="108"/>
      <c r="G17" s="108"/>
      <c r="H17" s="137"/>
      <c r="I17" s="137"/>
      <c r="J17" s="108"/>
      <c r="K17" s="113"/>
      <c r="L17" s="138"/>
      <c r="M17" s="139"/>
      <c r="N17" s="116"/>
      <c r="O17" s="116"/>
      <c r="P17" s="117">
        <f>SUMIF(CV7:CV16,"&gt;0",P7:P16)</f>
        <v>0</v>
      </c>
      <c r="Q17" s="108"/>
      <c r="R17" s="108"/>
      <c r="S17" s="108"/>
      <c r="T17" s="118"/>
      <c r="U17" s="119"/>
      <c r="V17" s="140"/>
      <c r="W17" s="40"/>
    </row>
    <row r="18" spans="1:103" s="129" customFormat="1" ht="20.399999999999999" x14ac:dyDescent="0.25">
      <c r="A18" s="34"/>
      <c r="B18" s="121" t="s">
        <v>60</v>
      </c>
      <c r="C18" s="121" t="s">
        <v>60</v>
      </c>
      <c r="D18" s="122" t="s">
        <v>75</v>
      </c>
      <c r="E18" s="34" t="s">
        <v>60</v>
      </c>
      <c r="F18" s="34"/>
      <c r="G18" s="34"/>
      <c r="H18" s="23"/>
      <c r="I18" s="23"/>
      <c r="J18" s="34"/>
      <c r="K18" s="101"/>
      <c r="L18" s="123"/>
      <c r="M18" s="124"/>
      <c r="N18" s="125"/>
      <c r="O18" s="125"/>
      <c r="P18" s="126"/>
      <c r="Q18" s="34"/>
      <c r="R18" s="34"/>
      <c r="S18" s="34"/>
      <c r="T18" s="127"/>
      <c r="U18" s="19"/>
      <c r="V18" s="128"/>
      <c r="W18" s="34"/>
    </row>
    <row r="19" spans="1:103" ht="30.6" x14ac:dyDescent="0.25">
      <c r="A19" s="22">
        <v>11</v>
      </c>
      <c r="B19" s="132" t="s">
        <v>60</v>
      </c>
      <c r="C19" s="132" t="s">
        <v>60</v>
      </c>
      <c r="D19" s="133" t="s">
        <v>76</v>
      </c>
      <c r="E19" s="22" t="s">
        <v>62</v>
      </c>
      <c r="F19" s="22" t="s">
        <v>64</v>
      </c>
      <c r="G19" s="22">
        <v>1</v>
      </c>
      <c r="J19" s="22">
        <f>G19-I19+H19</f>
        <v>1</v>
      </c>
      <c r="K19" s="96"/>
      <c r="L19" s="134" t="e">
        <f ca="1">EUROToLetters(K19)</f>
        <v>#NAME?</v>
      </c>
      <c r="P19" s="99">
        <f>ROUND(G19*ROUND(K19,2),2)</f>
        <v>0</v>
      </c>
      <c r="T19" s="100">
        <v>0.2</v>
      </c>
      <c r="U19" s="17">
        <f>ROUND(T19*ROUND(P19,2),2)</f>
        <v>0</v>
      </c>
      <c r="V19" s="47"/>
      <c r="CW19" s="22">
        <v>1</v>
      </c>
    </row>
    <row r="20" spans="1:103" ht="91.8" x14ac:dyDescent="0.25">
      <c r="A20" s="22">
        <v>12</v>
      </c>
      <c r="B20" s="132" t="s">
        <v>60</v>
      </c>
      <c r="C20" s="132" t="s">
        <v>60</v>
      </c>
      <c r="D20" s="133" t="s">
        <v>77</v>
      </c>
      <c r="E20" s="22" t="s">
        <v>62</v>
      </c>
      <c r="F20" s="22" t="s">
        <v>64</v>
      </c>
      <c r="G20" s="22">
        <v>1</v>
      </c>
      <c r="J20" s="22">
        <f>G20-I20+H20</f>
        <v>1</v>
      </c>
      <c r="K20" s="96"/>
      <c r="L20" s="134" t="e">
        <f ca="1">EUROToLetters(K20)</f>
        <v>#NAME?</v>
      </c>
      <c r="P20" s="99">
        <f>ROUND(G20*ROUND(K20,2),2)</f>
        <v>0</v>
      </c>
      <c r="T20" s="100">
        <v>0.2</v>
      </c>
      <c r="U20" s="17">
        <f>ROUND(T20*ROUND(P20,2),2)</f>
        <v>0</v>
      </c>
      <c r="V20" s="47"/>
      <c r="CW20" s="22">
        <v>1</v>
      </c>
    </row>
    <row r="21" spans="1:103" ht="71.400000000000006" x14ac:dyDescent="0.25">
      <c r="A21" s="22">
        <v>13</v>
      </c>
      <c r="B21" s="132" t="s">
        <v>60</v>
      </c>
      <c r="C21" s="132" t="s">
        <v>60</v>
      </c>
      <c r="D21" s="133" t="s">
        <v>78</v>
      </c>
      <c r="E21" s="22" t="s">
        <v>62</v>
      </c>
      <c r="F21" s="22" t="s">
        <v>64</v>
      </c>
      <c r="G21" s="22">
        <v>1</v>
      </c>
      <c r="J21" s="22">
        <f>G21-I21+H21</f>
        <v>1</v>
      </c>
      <c r="K21" s="96"/>
      <c r="L21" s="134" t="e">
        <f ca="1">EUROToLetters(K21)</f>
        <v>#NAME?</v>
      </c>
      <c r="P21" s="99">
        <f>ROUND(G21*ROUND(K21,2),2)</f>
        <v>0</v>
      </c>
      <c r="T21" s="100">
        <v>0.2</v>
      </c>
      <c r="U21" s="17">
        <f>ROUND(T21*ROUND(P21,2),2)</f>
        <v>0</v>
      </c>
      <c r="V21" s="47"/>
      <c r="CW21" s="22">
        <v>1</v>
      </c>
    </row>
    <row r="22" spans="1:103" ht="40.799999999999997" x14ac:dyDescent="0.25">
      <c r="A22" s="22">
        <v>14</v>
      </c>
      <c r="B22" s="132" t="s">
        <v>60</v>
      </c>
      <c r="C22" s="132" t="s">
        <v>60</v>
      </c>
      <c r="D22" s="133" t="s">
        <v>79</v>
      </c>
      <c r="E22" s="22" t="s">
        <v>62</v>
      </c>
      <c r="F22" s="22" t="s">
        <v>64</v>
      </c>
      <c r="G22" s="22">
        <v>1</v>
      </c>
      <c r="J22" s="22">
        <f>G22-I22+H22</f>
        <v>1</v>
      </c>
      <c r="K22" s="96"/>
      <c r="L22" s="134" t="e">
        <f ca="1">EUROToLetters(K22)</f>
        <v>#NAME?</v>
      </c>
      <c r="P22" s="99">
        <f>ROUND(G22*ROUND(K22,2),2)</f>
        <v>0</v>
      </c>
      <c r="T22" s="100">
        <v>0.2</v>
      </c>
      <c r="U22" s="17">
        <f>ROUND(T22*ROUND(P22,2),2)</f>
        <v>0</v>
      </c>
      <c r="V22" s="47"/>
      <c r="CW22" s="22">
        <v>1</v>
      </c>
    </row>
    <row r="23" spans="1:103" ht="20.399999999999999" x14ac:dyDescent="0.25">
      <c r="A23" s="22">
        <v>15</v>
      </c>
      <c r="B23" s="132" t="s">
        <v>60</v>
      </c>
      <c r="C23" s="132" t="s">
        <v>60</v>
      </c>
      <c r="D23" s="133" t="s">
        <v>80</v>
      </c>
      <c r="E23" s="22" t="s">
        <v>62</v>
      </c>
      <c r="F23" s="22" t="s">
        <v>64</v>
      </c>
      <c r="G23" s="22">
        <v>1</v>
      </c>
      <c r="J23" s="22">
        <f>G23-I23+H23</f>
        <v>1</v>
      </c>
      <c r="K23" s="96"/>
      <c r="L23" s="134" t="e">
        <f ca="1">EUROToLetters(K23)</f>
        <v>#NAME?</v>
      </c>
      <c r="P23" s="99">
        <f>ROUND(G23*ROUND(K23,2),2)</f>
        <v>0</v>
      </c>
      <c r="T23" s="100">
        <v>0.2</v>
      </c>
      <c r="U23" s="17">
        <f>ROUND(T23*ROUND(P23,2),2)</f>
        <v>0</v>
      </c>
      <c r="V23" s="47"/>
      <c r="CW23" s="22">
        <v>1</v>
      </c>
    </row>
    <row r="24" spans="1:103" s="129" customFormat="1" ht="13.2" x14ac:dyDescent="0.25">
      <c r="A24" s="108"/>
      <c r="B24" s="135" t="s">
        <v>60</v>
      </c>
      <c r="C24" s="135" t="s">
        <v>60</v>
      </c>
      <c r="D24" s="136" t="s">
        <v>81</v>
      </c>
      <c r="E24" s="108" t="s">
        <v>60</v>
      </c>
      <c r="F24" s="108"/>
      <c r="G24" s="108"/>
      <c r="H24" s="137"/>
      <c r="I24" s="137"/>
      <c r="J24" s="108"/>
      <c r="K24" s="113"/>
      <c r="L24" s="138"/>
      <c r="M24" s="139"/>
      <c r="N24" s="116"/>
      <c r="O24" s="116"/>
      <c r="P24" s="117">
        <f>SUMIF(CW19:CW23,"&gt;0",P19:P23)</f>
        <v>0</v>
      </c>
      <c r="Q24" s="108"/>
      <c r="R24" s="108"/>
      <c r="S24" s="108"/>
      <c r="T24" s="118"/>
      <c r="U24" s="119"/>
      <c r="V24" s="140"/>
      <c r="W24" s="40"/>
    </row>
    <row r="25" spans="1:103" s="129" customFormat="1" ht="20.399999999999999" x14ac:dyDescent="0.25">
      <c r="A25" s="34"/>
      <c r="B25" s="121" t="s">
        <v>60</v>
      </c>
      <c r="C25" s="121" t="s">
        <v>60</v>
      </c>
      <c r="D25" s="122" t="s">
        <v>82</v>
      </c>
      <c r="E25" s="34" t="s">
        <v>60</v>
      </c>
      <c r="F25" s="34"/>
      <c r="G25" s="34"/>
      <c r="H25" s="23"/>
      <c r="I25" s="23"/>
      <c r="J25" s="34"/>
      <c r="K25" s="101"/>
      <c r="L25" s="123"/>
      <c r="M25" s="124"/>
      <c r="N25" s="125"/>
      <c r="O25" s="125"/>
      <c r="P25" s="126"/>
      <c r="Q25" s="34"/>
      <c r="R25" s="34"/>
      <c r="S25" s="34"/>
      <c r="T25" s="127"/>
      <c r="U25" s="19"/>
      <c r="V25" s="128"/>
      <c r="W25" s="34"/>
    </row>
    <row r="26" spans="1:103" ht="40.799999999999997" x14ac:dyDescent="0.25">
      <c r="A26" s="22">
        <v>16</v>
      </c>
      <c r="B26" s="132" t="s">
        <v>60</v>
      </c>
      <c r="C26" s="132" t="s">
        <v>60</v>
      </c>
      <c r="D26" s="133" t="s">
        <v>83</v>
      </c>
      <c r="E26" s="22" t="s">
        <v>62</v>
      </c>
      <c r="F26" s="22" t="s">
        <v>64</v>
      </c>
      <c r="G26" s="22">
        <v>1</v>
      </c>
      <c r="J26" s="22">
        <f>G26-I26+H26</f>
        <v>1</v>
      </c>
      <c r="K26" s="96"/>
      <c r="L26" s="134" t="e">
        <f ca="1">EUROToLetters(K26)</f>
        <v>#NAME?</v>
      </c>
      <c r="P26" s="99">
        <f>ROUND(G26*ROUND(K26,2),2)</f>
        <v>0</v>
      </c>
      <c r="T26" s="100">
        <v>0.2</v>
      </c>
      <c r="U26" s="17">
        <f>ROUND(T26*ROUND(P26,2),2)</f>
        <v>0</v>
      </c>
      <c r="V26" s="47"/>
      <c r="CX26" s="22">
        <v>1</v>
      </c>
    </row>
    <row r="27" spans="1:103" s="129" customFormat="1" ht="13.2" x14ac:dyDescent="0.25">
      <c r="A27" s="108"/>
      <c r="B27" s="135" t="s">
        <v>60</v>
      </c>
      <c r="C27" s="135" t="s">
        <v>60</v>
      </c>
      <c r="D27" s="136" t="s">
        <v>84</v>
      </c>
      <c r="E27" s="108" t="s">
        <v>60</v>
      </c>
      <c r="F27" s="108"/>
      <c r="G27" s="108"/>
      <c r="H27" s="137"/>
      <c r="I27" s="137"/>
      <c r="J27" s="108"/>
      <c r="K27" s="113"/>
      <c r="L27" s="138"/>
      <c r="M27" s="139"/>
      <c r="N27" s="116"/>
      <c r="O27" s="116"/>
      <c r="P27" s="117">
        <f>SUMIF(CX26:CX26,"&gt;0",P26:P26)</f>
        <v>0</v>
      </c>
      <c r="Q27" s="108"/>
      <c r="R27" s="108"/>
      <c r="S27" s="108"/>
      <c r="T27" s="118"/>
      <c r="U27" s="119"/>
      <c r="V27" s="140"/>
      <c r="W27" s="40"/>
    </row>
    <row r="28" spans="1:103" s="129" customFormat="1" ht="30.6" x14ac:dyDescent="0.25">
      <c r="A28" s="34"/>
      <c r="B28" s="121" t="s">
        <v>60</v>
      </c>
      <c r="C28" s="121" t="s">
        <v>60</v>
      </c>
      <c r="D28" s="122" t="s">
        <v>85</v>
      </c>
      <c r="E28" s="34" t="s">
        <v>60</v>
      </c>
      <c r="F28" s="34"/>
      <c r="G28" s="34"/>
      <c r="H28" s="23"/>
      <c r="I28" s="23"/>
      <c r="J28" s="34"/>
      <c r="K28" s="101"/>
      <c r="L28" s="123"/>
      <c r="M28" s="124"/>
      <c r="N28" s="125"/>
      <c r="O28" s="125"/>
      <c r="P28" s="126"/>
      <c r="Q28" s="34"/>
      <c r="R28" s="34"/>
      <c r="S28" s="34"/>
      <c r="T28" s="127"/>
      <c r="U28" s="19"/>
      <c r="V28" s="128"/>
      <c r="W28" s="34"/>
    </row>
    <row r="29" spans="1:103" ht="51" x14ac:dyDescent="0.25">
      <c r="A29" s="22">
        <v>17</v>
      </c>
      <c r="B29" s="132" t="s">
        <v>60</v>
      </c>
      <c r="C29" s="132" t="s">
        <v>60</v>
      </c>
      <c r="D29" s="133" t="s">
        <v>86</v>
      </c>
      <c r="E29" s="22" t="s">
        <v>62</v>
      </c>
      <c r="F29" s="22" t="s">
        <v>64</v>
      </c>
      <c r="G29" s="22">
        <v>1</v>
      </c>
      <c r="J29" s="22">
        <f t="shared" ref="J29:J45" si="4">G29-I29+H29</f>
        <v>1</v>
      </c>
      <c r="K29" s="96"/>
      <c r="L29" s="134" t="e">
        <f t="shared" ref="L29:L45" ca="1" si="5">EUROToLetters(K29)</f>
        <v>#NAME?</v>
      </c>
      <c r="P29" s="99">
        <f t="shared" ref="P29:P45" si="6">ROUND(G29*ROUND(K29,2),2)</f>
        <v>0</v>
      </c>
      <c r="T29" s="100">
        <v>0.2</v>
      </c>
      <c r="U29" s="17">
        <f t="shared" ref="U29:U45" si="7">ROUND(T29*ROUND(P29,2),2)</f>
        <v>0</v>
      </c>
      <c r="V29" s="47"/>
      <c r="CY29" s="22">
        <v>1</v>
      </c>
    </row>
    <row r="30" spans="1:103" x14ac:dyDescent="0.25">
      <c r="A30" s="22">
        <v>18</v>
      </c>
      <c r="B30" s="132" t="s">
        <v>60</v>
      </c>
      <c r="C30" s="132" t="s">
        <v>60</v>
      </c>
      <c r="D30" s="133" t="s">
        <v>87</v>
      </c>
      <c r="E30" s="22" t="s">
        <v>62</v>
      </c>
      <c r="F30" s="22" t="s">
        <v>64</v>
      </c>
      <c r="G30" s="22">
        <v>1</v>
      </c>
      <c r="J30" s="22">
        <f t="shared" si="4"/>
        <v>1</v>
      </c>
      <c r="K30" s="96"/>
      <c r="L30" s="134" t="e">
        <f t="shared" ca="1" si="5"/>
        <v>#NAME?</v>
      </c>
      <c r="P30" s="99">
        <f t="shared" si="6"/>
        <v>0</v>
      </c>
      <c r="T30" s="100">
        <v>0.2</v>
      </c>
      <c r="U30" s="17">
        <f t="shared" si="7"/>
        <v>0</v>
      </c>
      <c r="V30" s="47"/>
      <c r="CY30" s="22">
        <v>1</v>
      </c>
    </row>
    <row r="31" spans="1:103" ht="40.799999999999997" x14ac:dyDescent="0.25">
      <c r="A31" s="22">
        <v>19</v>
      </c>
      <c r="B31" s="132" t="s">
        <v>60</v>
      </c>
      <c r="C31" s="132" t="s">
        <v>60</v>
      </c>
      <c r="D31" s="133" t="s">
        <v>88</v>
      </c>
      <c r="E31" s="22" t="s">
        <v>62</v>
      </c>
      <c r="F31" s="22" t="s">
        <v>64</v>
      </c>
      <c r="G31" s="22">
        <v>1</v>
      </c>
      <c r="J31" s="22">
        <f t="shared" si="4"/>
        <v>1</v>
      </c>
      <c r="K31" s="96"/>
      <c r="L31" s="134" t="e">
        <f t="shared" ca="1" si="5"/>
        <v>#NAME?</v>
      </c>
      <c r="P31" s="99">
        <f t="shared" si="6"/>
        <v>0</v>
      </c>
      <c r="T31" s="100">
        <v>0.2</v>
      </c>
      <c r="U31" s="17">
        <f t="shared" si="7"/>
        <v>0</v>
      </c>
      <c r="V31" s="47"/>
      <c r="CY31" s="22">
        <v>1</v>
      </c>
    </row>
    <row r="32" spans="1:103" ht="51" x14ac:dyDescent="0.25">
      <c r="A32" s="22">
        <v>20</v>
      </c>
      <c r="B32" s="132" t="s">
        <v>60</v>
      </c>
      <c r="C32" s="132" t="s">
        <v>60</v>
      </c>
      <c r="D32" s="133" t="s">
        <v>89</v>
      </c>
      <c r="E32" s="22" t="s">
        <v>62</v>
      </c>
      <c r="F32" s="22" t="s">
        <v>64</v>
      </c>
      <c r="G32" s="22">
        <v>1</v>
      </c>
      <c r="J32" s="22">
        <f t="shared" si="4"/>
        <v>1</v>
      </c>
      <c r="K32" s="96"/>
      <c r="L32" s="134" t="e">
        <f t="shared" ca="1" si="5"/>
        <v>#NAME?</v>
      </c>
      <c r="P32" s="99">
        <f t="shared" si="6"/>
        <v>0</v>
      </c>
      <c r="T32" s="100">
        <v>0.2</v>
      </c>
      <c r="U32" s="17">
        <f t="shared" si="7"/>
        <v>0</v>
      </c>
      <c r="V32" s="47"/>
      <c r="CY32" s="22">
        <v>1</v>
      </c>
    </row>
    <row r="33" spans="1:104" ht="20.399999999999999" x14ac:dyDescent="0.25">
      <c r="A33" s="22">
        <v>21</v>
      </c>
      <c r="B33" s="132" t="s">
        <v>60</v>
      </c>
      <c r="C33" s="132" t="s">
        <v>60</v>
      </c>
      <c r="D33" s="133" t="s">
        <v>90</v>
      </c>
      <c r="E33" s="22" t="s">
        <v>62</v>
      </c>
      <c r="F33" s="22" t="s">
        <v>64</v>
      </c>
      <c r="G33" s="22">
        <v>1</v>
      </c>
      <c r="J33" s="22">
        <f t="shared" si="4"/>
        <v>1</v>
      </c>
      <c r="K33" s="96"/>
      <c r="L33" s="134" t="e">
        <f t="shared" ca="1" si="5"/>
        <v>#NAME?</v>
      </c>
      <c r="P33" s="99">
        <f t="shared" si="6"/>
        <v>0</v>
      </c>
      <c r="T33" s="100">
        <v>0.2</v>
      </c>
      <c r="U33" s="17">
        <f t="shared" si="7"/>
        <v>0</v>
      </c>
      <c r="V33" s="47"/>
      <c r="CY33" s="22">
        <v>1</v>
      </c>
    </row>
    <row r="34" spans="1:104" ht="30.6" x14ac:dyDescent="0.25">
      <c r="A34" s="22">
        <v>22</v>
      </c>
      <c r="B34" s="132" t="s">
        <v>60</v>
      </c>
      <c r="C34" s="132" t="s">
        <v>60</v>
      </c>
      <c r="D34" s="133" t="s">
        <v>91</v>
      </c>
      <c r="E34" s="22" t="s">
        <v>62</v>
      </c>
      <c r="F34" s="22" t="s">
        <v>64</v>
      </c>
      <c r="G34" s="22">
        <v>1</v>
      </c>
      <c r="J34" s="22">
        <f t="shared" si="4"/>
        <v>1</v>
      </c>
      <c r="K34" s="96"/>
      <c r="L34" s="134" t="e">
        <f t="shared" ca="1" si="5"/>
        <v>#NAME?</v>
      </c>
      <c r="P34" s="99">
        <f t="shared" si="6"/>
        <v>0</v>
      </c>
      <c r="T34" s="100">
        <v>0.2</v>
      </c>
      <c r="U34" s="17">
        <f t="shared" si="7"/>
        <v>0</v>
      </c>
      <c r="V34" s="47"/>
      <c r="CY34" s="22">
        <v>1</v>
      </c>
    </row>
    <row r="35" spans="1:104" ht="30.6" x14ac:dyDescent="0.25">
      <c r="A35" s="22">
        <v>23</v>
      </c>
      <c r="B35" s="132" t="s">
        <v>60</v>
      </c>
      <c r="C35" s="132" t="s">
        <v>60</v>
      </c>
      <c r="D35" s="133" t="s">
        <v>92</v>
      </c>
      <c r="E35" s="22" t="s">
        <v>62</v>
      </c>
      <c r="F35" s="22" t="s">
        <v>64</v>
      </c>
      <c r="G35" s="22">
        <v>1</v>
      </c>
      <c r="J35" s="22">
        <f t="shared" si="4"/>
        <v>1</v>
      </c>
      <c r="K35" s="96"/>
      <c r="L35" s="134" t="e">
        <f t="shared" ca="1" si="5"/>
        <v>#NAME?</v>
      </c>
      <c r="P35" s="99">
        <f t="shared" si="6"/>
        <v>0</v>
      </c>
      <c r="T35" s="100">
        <v>0.2</v>
      </c>
      <c r="U35" s="17">
        <f t="shared" si="7"/>
        <v>0</v>
      </c>
      <c r="V35" s="47"/>
      <c r="CY35" s="22">
        <v>1</v>
      </c>
    </row>
    <row r="36" spans="1:104" ht="30.6" x14ac:dyDescent="0.25">
      <c r="A36" s="22">
        <v>24</v>
      </c>
      <c r="B36" s="132" t="s">
        <v>60</v>
      </c>
      <c r="C36" s="132" t="s">
        <v>60</v>
      </c>
      <c r="D36" s="133" t="s">
        <v>93</v>
      </c>
      <c r="E36" s="22" t="s">
        <v>62</v>
      </c>
      <c r="F36" s="22" t="s">
        <v>64</v>
      </c>
      <c r="G36" s="22">
        <v>1</v>
      </c>
      <c r="J36" s="22">
        <f t="shared" si="4"/>
        <v>1</v>
      </c>
      <c r="K36" s="96"/>
      <c r="L36" s="134" t="e">
        <f t="shared" ca="1" si="5"/>
        <v>#NAME?</v>
      </c>
      <c r="P36" s="99">
        <f t="shared" si="6"/>
        <v>0</v>
      </c>
      <c r="T36" s="100">
        <v>0.2</v>
      </c>
      <c r="U36" s="17">
        <f t="shared" si="7"/>
        <v>0</v>
      </c>
      <c r="V36" s="47"/>
      <c r="CY36" s="22">
        <v>1</v>
      </c>
    </row>
    <row r="37" spans="1:104" ht="40.799999999999997" x14ac:dyDescent="0.25">
      <c r="A37" s="22">
        <v>25</v>
      </c>
      <c r="B37" s="132" t="s">
        <v>60</v>
      </c>
      <c r="C37" s="132" t="s">
        <v>60</v>
      </c>
      <c r="D37" s="133" t="s">
        <v>94</v>
      </c>
      <c r="E37" s="22" t="s">
        <v>62</v>
      </c>
      <c r="F37" s="22" t="s">
        <v>64</v>
      </c>
      <c r="G37" s="22">
        <v>1</v>
      </c>
      <c r="J37" s="22">
        <f t="shared" si="4"/>
        <v>1</v>
      </c>
      <c r="K37" s="96"/>
      <c r="L37" s="134" t="e">
        <f t="shared" ca="1" si="5"/>
        <v>#NAME?</v>
      </c>
      <c r="P37" s="99">
        <f t="shared" si="6"/>
        <v>0</v>
      </c>
      <c r="T37" s="100">
        <v>0.2</v>
      </c>
      <c r="U37" s="17">
        <f t="shared" si="7"/>
        <v>0</v>
      </c>
      <c r="V37" s="47"/>
      <c r="CY37" s="22">
        <v>1</v>
      </c>
    </row>
    <row r="38" spans="1:104" ht="40.799999999999997" x14ac:dyDescent="0.25">
      <c r="A38" s="22">
        <v>26</v>
      </c>
      <c r="B38" s="132" t="s">
        <v>60</v>
      </c>
      <c r="C38" s="132" t="s">
        <v>60</v>
      </c>
      <c r="D38" s="133" t="s">
        <v>95</v>
      </c>
      <c r="E38" s="22" t="s">
        <v>62</v>
      </c>
      <c r="F38" s="22" t="s">
        <v>64</v>
      </c>
      <c r="G38" s="22">
        <v>1</v>
      </c>
      <c r="J38" s="22">
        <f t="shared" si="4"/>
        <v>1</v>
      </c>
      <c r="K38" s="96"/>
      <c r="L38" s="134" t="e">
        <f t="shared" ca="1" si="5"/>
        <v>#NAME?</v>
      </c>
      <c r="P38" s="99">
        <f t="shared" si="6"/>
        <v>0</v>
      </c>
      <c r="T38" s="100">
        <v>0.2</v>
      </c>
      <c r="U38" s="17">
        <f t="shared" si="7"/>
        <v>0</v>
      </c>
      <c r="V38" s="47"/>
      <c r="CY38" s="22">
        <v>1</v>
      </c>
    </row>
    <row r="39" spans="1:104" ht="30.6" x14ac:dyDescent="0.25">
      <c r="A39" s="22">
        <v>27</v>
      </c>
      <c r="B39" s="132" t="s">
        <v>60</v>
      </c>
      <c r="C39" s="132" t="s">
        <v>60</v>
      </c>
      <c r="D39" s="133" t="s">
        <v>96</v>
      </c>
      <c r="E39" s="22" t="s">
        <v>62</v>
      </c>
      <c r="F39" s="22" t="s">
        <v>64</v>
      </c>
      <c r="G39" s="22">
        <v>1</v>
      </c>
      <c r="J39" s="22">
        <f t="shared" si="4"/>
        <v>1</v>
      </c>
      <c r="K39" s="96"/>
      <c r="L39" s="134" t="e">
        <f t="shared" ca="1" si="5"/>
        <v>#NAME?</v>
      </c>
      <c r="P39" s="99">
        <f t="shared" si="6"/>
        <v>0</v>
      </c>
      <c r="T39" s="100">
        <v>0.2</v>
      </c>
      <c r="U39" s="17">
        <f t="shared" si="7"/>
        <v>0</v>
      </c>
      <c r="V39" s="47"/>
      <c r="CY39" s="22">
        <v>1</v>
      </c>
    </row>
    <row r="40" spans="1:104" ht="40.799999999999997" x14ac:dyDescent="0.25">
      <c r="A40" s="22">
        <v>28</v>
      </c>
      <c r="B40" s="132" t="s">
        <v>60</v>
      </c>
      <c r="C40" s="132" t="s">
        <v>60</v>
      </c>
      <c r="D40" s="133" t="s">
        <v>97</v>
      </c>
      <c r="E40" s="22" t="s">
        <v>62</v>
      </c>
      <c r="F40" s="22" t="s">
        <v>64</v>
      </c>
      <c r="G40" s="22">
        <v>1</v>
      </c>
      <c r="J40" s="22">
        <f t="shared" si="4"/>
        <v>1</v>
      </c>
      <c r="K40" s="96"/>
      <c r="L40" s="134" t="e">
        <f t="shared" ca="1" si="5"/>
        <v>#NAME?</v>
      </c>
      <c r="P40" s="99">
        <f t="shared" si="6"/>
        <v>0</v>
      </c>
      <c r="T40" s="100">
        <v>0.2</v>
      </c>
      <c r="U40" s="17">
        <f t="shared" si="7"/>
        <v>0</v>
      </c>
      <c r="V40" s="47"/>
      <c r="CY40" s="22">
        <v>1</v>
      </c>
    </row>
    <row r="41" spans="1:104" ht="30.6" x14ac:dyDescent="0.25">
      <c r="A41" s="22">
        <v>29</v>
      </c>
      <c r="B41" s="132" t="s">
        <v>60</v>
      </c>
      <c r="C41" s="132" t="s">
        <v>60</v>
      </c>
      <c r="D41" s="133" t="s">
        <v>98</v>
      </c>
      <c r="E41" s="22" t="s">
        <v>62</v>
      </c>
      <c r="F41" s="22" t="s">
        <v>64</v>
      </c>
      <c r="G41" s="22">
        <v>1</v>
      </c>
      <c r="J41" s="22">
        <f t="shared" si="4"/>
        <v>1</v>
      </c>
      <c r="K41" s="96"/>
      <c r="L41" s="134" t="e">
        <f t="shared" ca="1" si="5"/>
        <v>#NAME?</v>
      </c>
      <c r="P41" s="99">
        <f t="shared" si="6"/>
        <v>0</v>
      </c>
      <c r="T41" s="100">
        <v>0.2</v>
      </c>
      <c r="U41" s="17">
        <f t="shared" si="7"/>
        <v>0</v>
      </c>
      <c r="V41" s="47"/>
      <c r="CY41" s="22">
        <v>1</v>
      </c>
    </row>
    <row r="42" spans="1:104" ht="30.6" x14ac:dyDescent="0.25">
      <c r="A42" s="22">
        <v>30</v>
      </c>
      <c r="B42" s="132" t="s">
        <v>60</v>
      </c>
      <c r="C42" s="132" t="s">
        <v>60</v>
      </c>
      <c r="D42" s="133" t="s">
        <v>99</v>
      </c>
      <c r="E42" s="22" t="s">
        <v>62</v>
      </c>
      <c r="F42" s="22" t="s">
        <v>64</v>
      </c>
      <c r="G42" s="22">
        <v>1</v>
      </c>
      <c r="J42" s="22">
        <f t="shared" si="4"/>
        <v>1</v>
      </c>
      <c r="K42" s="96"/>
      <c r="L42" s="134" t="e">
        <f t="shared" ca="1" si="5"/>
        <v>#NAME?</v>
      </c>
      <c r="P42" s="99">
        <f t="shared" si="6"/>
        <v>0</v>
      </c>
      <c r="T42" s="100">
        <v>0.2</v>
      </c>
      <c r="U42" s="17">
        <f t="shared" si="7"/>
        <v>0</v>
      </c>
      <c r="V42" s="47"/>
      <c r="CY42" s="22">
        <v>1</v>
      </c>
    </row>
    <row r="43" spans="1:104" ht="30.6" x14ac:dyDescent="0.25">
      <c r="A43" s="22">
        <v>31</v>
      </c>
      <c r="B43" s="132" t="s">
        <v>60</v>
      </c>
      <c r="C43" s="132" t="s">
        <v>60</v>
      </c>
      <c r="D43" s="133" t="s">
        <v>100</v>
      </c>
      <c r="E43" s="22" t="s">
        <v>62</v>
      </c>
      <c r="F43" s="22" t="s">
        <v>64</v>
      </c>
      <c r="G43" s="22">
        <v>1</v>
      </c>
      <c r="J43" s="22">
        <f t="shared" si="4"/>
        <v>1</v>
      </c>
      <c r="K43" s="96"/>
      <c r="L43" s="134" t="e">
        <f t="shared" ca="1" si="5"/>
        <v>#NAME?</v>
      </c>
      <c r="P43" s="99">
        <f t="shared" si="6"/>
        <v>0</v>
      </c>
      <c r="T43" s="100">
        <v>0.2</v>
      </c>
      <c r="U43" s="17">
        <f t="shared" si="7"/>
        <v>0</v>
      </c>
      <c r="V43" s="47"/>
      <c r="CY43" s="22">
        <v>1</v>
      </c>
    </row>
    <row r="44" spans="1:104" ht="30.6" x14ac:dyDescent="0.25">
      <c r="A44" s="22">
        <v>32</v>
      </c>
      <c r="B44" s="132" t="s">
        <v>60</v>
      </c>
      <c r="C44" s="132" t="s">
        <v>60</v>
      </c>
      <c r="D44" s="133" t="s">
        <v>101</v>
      </c>
      <c r="E44" s="22" t="s">
        <v>62</v>
      </c>
      <c r="F44" s="22" t="s">
        <v>64</v>
      </c>
      <c r="G44" s="22">
        <v>1</v>
      </c>
      <c r="J44" s="22">
        <f t="shared" si="4"/>
        <v>1</v>
      </c>
      <c r="K44" s="96"/>
      <c r="L44" s="134" t="e">
        <f t="shared" ca="1" si="5"/>
        <v>#NAME?</v>
      </c>
      <c r="P44" s="99">
        <f t="shared" si="6"/>
        <v>0</v>
      </c>
      <c r="T44" s="100">
        <v>0.2</v>
      </c>
      <c r="U44" s="17">
        <f t="shared" si="7"/>
        <v>0</v>
      </c>
      <c r="V44" s="47"/>
      <c r="CY44" s="22">
        <v>1</v>
      </c>
    </row>
    <row r="45" spans="1:104" ht="40.799999999999997" x14ac:dyDescent="0.25">
      <c r="A45" s="22">
        <v>33</v>
      </c>
      <c r="B45" s="132" t="s">
        <v>60</v>
      </c>
      <c r="C45" s="132" t="s">
        <v>60</v>
      </c>
      <c r="D45" s="133" t="s">
        <v>102</v>
      </c>
      <c r="E45" s="22" t="s">
        <v>62</v>
      </c>
      <c r="F45" s="22" t="s">
        <v>64</v>
      </c>
      <c r="G45" s="22">
        <v>1</v>
      </c>
      <c r="J45" s="22">
        <f t="shared" si="4"/>
        <v>1</v>
      </c>
      <c r="K45" s="96"/>
      <c r="L45" s="134" t="e">
        <f t="shared" ca="1" si="5"/>
        <v>#NAME?</v>
      </c>
      <c r="P45" s="99">
        <f t="shared" si="6"/>
        <v>0</v>
      </c>
      <c r="T45" s="100">
        <v>0.2</v>
      </c>
      <c r="U45" s="17">
        <f t="shared" si="7"/>
        <v>0</v>
      </c>
      <c r="V45" s="47"/>
      <c r="CY45" s="22">
        <v>1</v>
      </c>
    </row>
    <row r="46" spans="1:104" s="129" customFormat="1" ht="13.2" x14ac:dyDescent="0.25">
      <c r="A46" s="108"/>
      <c r="B46" s="135" t="s">
        <v>60</v>
      </c>
      <c r="C46" s="135" t="s">
        <v>60</v>
      </c>
      <c r="D46" s="136" t="s">
        <v>103</v>
      </c>
      <c r="E46" s="108" t="s">
        <v>60</v>
      </c>
      <c r="F46" s="108"/>
      <c r="G46" s="108"/>
      <c r="H46" s="137"/>
      <c r="I46" s="137"/>
      <c r="J46" s="108"/>
      <c r="K46" s="113"/>
      <c r="L46" s="138"/>
      <c r="M46" s="139"/>
      <c r="N46" s="116"/>
      <c r="O46" s="116"/>
      <c r="P46" s="117">
        <f>SUMIF(CY29:CY45,"&gt;0",P29:P45)</f>
        <v>0</v>
      </c>
      <c r="Q46" s="108"/>
      <c r="R46" s="108"/>
      <c r="S46" s="108"/>
      <c r="T46" s="118"/>
      <c r="U46" s="119"/>
      <c r="V46" s="140"/>
      <c r="W46" s="40"/>
    </row>
    <row r="47" spans="1:104" s="129" customFormat="1" ht="13.2" x14ac:dyDescent="0.25">
      <c r="A47" s="34"/>
      <c r="B47" s="121" t="s">
        <v>60</v>
      </c>
      <c r="C47" s="121" t="s">
        <v>60</v>
      </c>
      <c r="D47" s="122" t="s">
        <v>104</v>
      </c>
      <c r="E47" s="34" t="s">
        <v>60</v>
      </c>
      <c r="F47" s="34"/>
      <c r="G47" s="34"/>
      <c r="H47" s="23"/>
      <c r="I47" s="23"/>
      <c r="J47" s="34"/>
      <c r="K47" s="101"/>
      <c r="L47" s="123"/>
      <c r="M47" s="124"/>
      <c r="N47" s="125"/>
      <c r="O47" s="125"/>
      <c r="P47" s="126"/>
      <c r="Q47" s="34"/>
      <c r="R47" s="34"/>
      <c r="S47" s="34"/>
      <c r="T47" s="127"/>
      <c r="U47" s="19"/>
      <c r="V47" s="128"/>
      <c r="W47" s="34"/>
    </row>
    <row r="48" spans="1:104" ht="30.6" x14ac:dyDescent="0.25">
      <c r="A48" s="22">
        <v>34</v>
      </c>
      <c r="B48" s="132" t="s">
        <v>60</v>
      </c>
      <c r="C48" s="132" t="s">
        <v>60</v>
      </c>
      <c r="D48" s="133" t="s">
        <v>105</v>
      </c>
      <c r="E48" s="22" t="s">
        <v>62</v>
      </c>
      <c r="F48" s="22" t="s">
        <v>64</v>
      </c>
      <c r="G48" s="22">
        <v>1</v>
      </c>
      <c r="J48" s="22">
        <f>G48-I48+H48</f>
        <v>1</v>
      </c>
      <c r="K48" s="96"/>
      <c r="L48" s="134" t="e">
        <f ca="1">EUROToLetters(K48)</f>
        <v>#NAME?</v>
      </c>
      <c r="P48" s="99">
        <f>ROUND(G48*ROUND(K48,2),2)</f>
        <v>0</v>
      </c>
      <c r="T48" s="100">
        <v>0.2</v>
      </c>
      <c r="U48" s="17">
        <f>ROUND(T48*ROUND(P48,2),2)</f>
        <v>0</v>
      </c>
      <c r="V48" s="47"/>
      <c r="CZ48" s="22">
        <v>1</v>
      </c>
    </row>
    <row r="49" spans="1:106" s="129" customFormat="1" ht="13.2" x14ac:dyDescent="0.25">
      <c r="A49" s="108"/>
      <c r="B49" s="135" t="s">
        <v>60</v>
      </c>
      <c r="C49" s="135" t="s">
        <v>60</v>
      </c>
      <c r="D49" s="136" t="s">
        <v>106</v>
      </c>
      <c r="E49" s="108" t="s">
        <v>60</v>
      </c>
      <c r="F49" s="108"/>
      <c r="G49" s="108"/>
      <c r="H49" s="137"/>
      <c r="I49" s="137"/>
      <c r="J49" s="108"/>
      <c r="K49" s="113"/>
      <c r="L49" s="138"/>
      <c r="M49" s="139"/>
      <c r="N49" s="116"/>
      <c r="O49" s="116"/>
      <c r="P49" s="117">
        <f>SUMIF(CZ48:CZ48,"&gt;0",P48:P48)</f>
        <v>0</v>
      </c>
      <c r="Q49" s="108"/>
      <c r="R49" s="108"/>
      <c r="S49" s="108"/>
      <c r="T49" s="118"/>
      <c r="U49" s="119"/>
      <c r="V49" s="140"/>
      <c r="W49" s="40"/>
    </row>
    <row r="50" spans="1:106" s="129" customFormat="1" ht="20.399999999999999" x14ac:dyDescent="0.25">
      <c r="A50" s="34"/>
      <c r="B50" s="121" t="s">
        <v>60</v>
      </c>
      <c r="C50" s="121" t="s">
        <v>60</v>
      </c>
      <c r="D50" s="122" t="s">
        <v>107</v>
      </c>
      <c r="E50" s="34" t="s">
        <v>60</v>
      </c>
      <c r="F50" s="34"/>
      <c r="G50" s="34"/>
      <c r="H50" s="23"/>
      <c r="I50" s="23"/>
      <c r="J50" s="34"/>
      <c r="K50" s="101"/>
      <c r="L50" s="123"/>
      <c r="M50" s="124"/>
      <c r="N50" s="125"/>
      <c r="O50" s="125"/>
      <c r="P50" s="126"/>
      <c r="Q50" s="34"/>
      <c r="R50" s="34"/>
      <c r="S50" s="34"/>
      <c r="T50" s="127"/>
      <c r="U50" s="19"/>
      <c r="V50" s="128"/>
      <c r="W50" s="34"/>
    </row>
    <row r="51" spans="1:106" ht="51" x14ac:dyDescent="0.25">
      <c r="A51" s="22">
        <v>35</v>
      </c>
      <c r="B51" s="132" t="s">
        <v>60</v>
      </c>
      <c r="C51" s="132" t="s">
        <v>60</v>
      </c>
      <c r="D51" s="133" t="s">
        <v>108</v>
      </c>
      <c r="E51" s="22" t="s">
        <v>62</v>
      </c>
      <c r="F51" s="22" t="s">
        <v>64</v>
      </c>
      <c r="G51" s="22">
        <v>1</v>
      </c>
      <c r="J51" s="22">
        <f>G51-I51+H51</f>
        <v>1</v>
      </c>
      <c r="K51" s="96"/>
      <c r="L51" s="134" t="e">
        <f ca="1">EUROToLetters(K51)</f>
        <v>#NAME?</v>
      </c>
      <c r="P51" s="99">
        <f>ROUND(G51*ROUND(K51,2),2)</f>
        <v>0</v>
      </c>
      <c r="T51" s="100">
        <v>0.2</v>
      </c>
      <c r="U51" s="17">
        <f>ROUND(T51*ROUND(P51,2),2)</f>
        <v>0</v>
      </c>
      <c r="V51" s="47"/>
      <c r="DA51" s="22">
        <v>1</v>
      </c>
    </row>
    <row r="52" spans="1:106" ht="40.799999999999997" x14ac:dyDescent="0.25">
      <c r="A52" s="22">
        <v>36</v>
      </c>
      <c r="B52" s="132" t="s">
        <v>60</v>
      </c>
      <c r="C52" s="132" t="s">
        <v>60</v>
      </c>
      <c r="D52" s="133" t="s">
        <v>109</v>
      </c>
      <c r="E52" s="22" t="s">
        <v>62</v>
      </c>
      <c r="F52" s="22" t="s">
        <v>64</v>
      </c>
      <c r="G52" s="22">
        <v>1</v>
      </c>
      <c r="J52" s="22">
        <f>G52-I52+H52</f>
        <v>1</v>
      </c>
      <c r="K52" s="96"/>
      <c r="L52" s="134" t="e">
        <f ca="1">EUROToLetters(K52)</f>
        <v>#NAME?</v>
      </c>
      <c r="P52" s="99">
        <f>ROUND(G52*ROUND(K52,2),2)</f>
        <v>0</v>
      </c>
      <c r="T52" s="100">
        <v>0.2</v>
      </c>
      <c r="U52" s="17">
        <f>ROUND(T52*ROUND(P52,2),2)</f>
        <v>0</v>
      </c>
      <c r="V52" s="47"/>
      <c r="DA52" s="22">
        <v>1</v>
      </c>
    </row>
    <row r="53" spans="1:106" s="129" customFormat="1" ht="20.399999999999999" x14ac:dyDescent="0.25">
      <c r="A53" s="34"/>
      <c r="B53" s="121" t="s">
        <v>60</v>
      </c>
      <c r="C53" s="121" t="s">
        <v>60</v>
      </c>
      <c r="D53" s="122" t="s">
        <v>110</v>
      </c>
      <c r="E53" s="34" t="s">
        <v>60</v>
      </c>
      <c r="F53" s="34"/>
      <c r="G53" s="34"/>
      <c r="H53" s="23"/>
      <c r="I53" s="23"/>
      <c r="J53" s="34"/>
      <c r="K53" s="101"/>
      <c r="L53" s="123"/>
      <c r="M53" s="124"/>
      <c r="N53" s="125"/>
      <c r="O53" s="125"/>
      <c r="P53" s="126"/>
      <c r="Q53" s="34"/>
      <c r="R53" s="34"/>
      <c r="S53" s="34"/>
      <c r="T53" s="127"/>
      <c r="U53" s="19"/>
      <c r="V53" s="128"/>
      <c r="W53" s="34"/>
    </row>
    <row r="54" spans="1:106" ht="20.399999999999999" x14ac:dyDescent="0.25">
      <c r="A54" s="22">
        <v>37</v>
      </c>
      <c r="B54" s="132" t="s">
        <v>60</v>
      </c>
      <c r="C54" s="132" t="s">
        <v>60</v>
      </c>
      <c r="D54" s="133" t="s">
        <v>111</v>
      </c>
      <c r="E54" s="22" t="s">
        <v>62</v>
      </c>
      <c r="F54" s="22" t="s">
        <v>64</v>
      </c>
      <c r="G54" s="22">
        <v>1</v>
      </c>
      <c r="J54" s="22">
        <f>G54-I54+H54</f>
        <v>1</v>
      </c>
      <c r="K54" s="96"/>
      <c r="L54" s="134" t="e">
        <f ca="1">EUROToLetters(K54)</f>
        <v>#NAME?</v>
      </c>
      <c r="P54" s="99">
        <f>ROUND(G54*ROUND(K54,2),2)</f>
        <v>0</v>
      </c>
      <c r="T54" s="100">
        <v>0.2</v>
      </c>
      <c r="U54" s="17">
        <f>ROUND(T54*ROUND(P54,2),2)</f>
        <v>0</v>
      </c>
      <c r="V54" s="47"/>
      <c r="DA54" s="22">
        <v>1</v>
      </c>
    </row>
    <row r="55" spans="1:106" ht="40.799999999999997" x14ac:dyDescent="0.25">
      <c r="A55" s="22">
        <v>38</v>
      </c>
      <c r="B55" s="132" t="s">
        <v>60</v>
      </c>
      <c r="C55" s="132" t="s">
        <v>60</v>
      </c>
      <c r="D55" s="133" t="s">
        <v>112</v>
      </c>
      <c r="E55" s="22" t="s">
        <v>62</v>
      </c>
      <c r="F55" s="22" t="s">
        <v>64</v>
      </c>
      <c r="G55" s="22">
        <v>1</v>
      </c>
      <c r="J55" s="22">
        <f>G55-I55+H55</f>
        <v>1</v>
      </c>
      <c r="K55" s="96"/>
      <c r="L55" s="134" t="e">
        <f ca="1">EUROToLetters(K55)</f>
        <v>#NAME?</v>
      </c>
      <c r="P55" s="99">
        <f>ROUND(G55*ROUND(K55,2),2)</f>
        <v>0</v>
      </c>
      <c r="T55" s="100">
        <v>0.2</v>
      </c>
      <c r="U55" s="17">
        <f>ROUND(T55*ROUND(P55,2),2)</f>
        <v>0</v>
      </c>
      <c r="V55" s="47"/>
      <c r="DA55" s="22">
        <v>1</v>
      </c>
    </row>
    <row r="56" spans="1:106" ht="20.399999999999999" x14ac:dyDescent="0.25">
      <c r="A56" s="22">
        <v>39</v>
      </c>
      <c r="B56" s="132" t="s">
        <v>60</v>
      </c>
      <c r="C56" s="132" t="s">
        <v>60</v>
      </c>
      <c r="D56" s="133" t="s">
        <v>113</v>
      </c>
      <c r="E56" s="22" t="s">
        <v>62</v>
      </c>
      <c r="F56" s="22" t="s">
        <v>64</v>
      </c>
      <c r="G56" s="22">
        <v>1</v>
      </c>
      <c r="J56" s="22">
        <f>G56-I56+H56</f>
        <v>1</v>
      </c>
      <c r="K56" s="96"/>
      <c r="L56" s="134" t="e">
        <f ca="1">EUROToLetters(K56)</f>
        <v>#NAME?</v>
      </c>
      <c r="P56" s="99">
        <f>ROUND(G56*ROUND(K56,2),2)</f>
        <v>0</v>
      </c>
      <c r="T56" s="100">
        <v>0.2</v>
      </c>
      <c r="U56" s="17">
        <f>ROUND(T56*ROUND(P56,2),2)</f>
        <v>0</v>
      </c>
      <c r="V56" s="47"/>
      <c r="DA56" s="22">
        <v>1</v>
      </c>
    </row>
    <row r="57" spans="1:106" ht="20.399999999999999" x14ac:dyDescent="0.25">
      <c r="A57" s="22">
        <v>40</v>
      </c>
      <c r="B57" s="132" t="s">
        <v>60</v>
      </c>
      <c r="C57" s="132" t="s">
        <v>60</v>
      </c>
      <c r="D57" s="133" t="s">
        <v>114</v>
      </c>
      <c r="E57" s="22" t="s">
        <v>62</v>
      </c>
      <c r="F57" s="22" t="s">
        <v>64</v>
      </c>
      <c r="G57" s="22">
        <v>1</v>
      </c>
      <c r="J57" s="22">
        <f>G57-I57+H57</f>
        <v>1</v>
      </c>
      <c r="K57" s="96"/>
      <c r="L57" s="134" t="e">
        <f ca="1">EUROToLetters(K57)</f>
        <v>#NAME?</v>
      </c>
      <c r="P57" s="99">
        <f>ROUND(G57*ROUND(K57,2),2)</f>
        <v>0</v>
      </c>
      <c r="T57" s="100">
        <v>0.2</v>
      </c>
      <c r="U57" s="17">
        <f>ROUND(T57*ROUND(P57,2),2)</f>
        <v>0</v>
      </c>
      <c r="V57" s="47"/>
      <c r="DA57" s="22">
        <v>1</v>
      </c>
    </row>
    <row r="58" spans="1:106" ht="20.399999999999999" x14ac:dyDescent="0.25">
      <c r="A58" s="22">
        <v>41</v>
      </c>
      <c r="B58" s="132" t="s">
        <v>60</v>
      </c>
      <c r="C58" s="132" t="s">
        <v>60</v>
      </c>
      <c r="D58" s="133" t="s">
        <v>115</v>
      </c>
      <c r="E58" s="22" t="s">
        <v>62</v>
      </c>
      <c r="F58" s="22" t="s">
        <v>64</v>
      </c>
      <c r="G58" s="22">
        <v>1</v>
      </c>
      <c r="J58" s="22">
        <f>G58-I58+H58</f>
        <v>1</v>
      </c>
      <c r="K58" s="96"/>
      <c r="L58" s="134" t="e">
        <f ca="1">EUROToLetters(K58)</f>
        <v>#NAME?</v>
      </c>
      <c r="P58" s="99">
        <f>ROUND(G58*ROUND(K58,2),2)</f>
        <v>0</v>
      </c>
      <c r="T58" s="100">
        <v>0.2</v>
      </c>
      <c r="U58" s="17">
        <f>ROUND(T58*ROUND(P58,2),2)</f>
        <v>0</v>
      </c>
      <c r="V58" s="47"/>
      <c r="DA58" s="22">
        <v>1</v>
      </c>
    </row>
    <row r="59" spans="1:106" s="129" customFormat="1" ht="51" x14ac:dyDescent="0.25">
      <c r="A59" s="34"/>
      <c r="B59" s="121" t="s">
        <v>60</v>
      </c>
      <c r="C59" s="121" t="s">
        <v>60</v>
      </c>
      <c r="D59" s="122" t="s">
        <v>116</v>
      </c>
      <c r="E59" s="34" t="s">
        <v>60</v>
      </c>
      <c r="F59" s="34"/>
      <c r="G59" s="34"/>
      <c r="H59" s="23"/>
      <c r="I59" s="23"/>
      <c r="J59" s="34"/>
      <c r="K59" s="101"/>
      <c r="L59" s="123"/>
      <c r="M59" s="124"/>
      <c r="N59" s="125"/>
      <c r="O59" s="125"/>
      <c r="P59" s="126"/>
      <c r="Q59" s="34"/>
      <c r="R59" s="34"/>
      <c r="S59" s="34"/>
      <c r="T59" s="127"/>
      <c r="U59" s="19"/>
      <c r="V59" s="128"/>
      <c r="W59" s="34"/>
    </row>
    <row r="60" spans="1:106" ht="30.6" x14ac:dyDescent="0.25">
      <c r="A60" s="22">
        <v>42</v>
      </c>
      <c r="B60" s="132" t="s">
        <v>60</v>
      </c>
      <c r="C60" s="132" t="s">
        <v>60</v>
      </c>
      <c r="D60" s="133" t="s">
        <v>117</v>
      </c>
      <c r="E60" s="22" t="s">
        <v>62</v>
      </c>
      <c r="F60" s="22" t="s">
        <v>64</v>
      </c>
      <c r="G60" s="22">
        <v>1</v>
      </c>
      <c r="J60" s="22">
        <f>G60-I60+H60</f>
        <v>1</v>
      </c>
      <c r="K60" s="96"/>
      <c r="L60" s="134" t="e">
        <f ca="1">EUROToLetters(K60)</f>
        <v>#NAME?</v>
      </c>
      <c r="P60" s="99">
        <f>ROUND(G60*ROUND(K60,2),2)</f>
        <v>0</v>
      </c>
      <c r="T60" s="100">
        <v>0.2</v>
      </c>
      <c r="U60" s="17">
        <f>ROUND(T60*ROUND(P60,2),2)</f>
        <v>0</v>
      </c>
      <c r="V60" s="47"/>
      <c r="DA60" s="22">
        <v>1</v>
      </c>
    </row>
    <row r="61" spans="1:106" s="129" customFormat="1" ht="13.2" x14ac:dyDescent="0.25">
      <c r="A61" s="108"/>
      <c r="B61" s="135" t="s">
        <v>60</v>
      </c>
      <c r="C61" s="135" t="s">
        <v>60</v>
      </c>
      <c r="D61" s="136" t="s">
        <v>118</v>
      </c>
      <c r="E61" s="108" t="s">
        <v>60</v>
      </c>
      <c r="F61" s="108"/>
      <c r="G61" s="108"/>
      <c r="H61" s="137"/>
      <c r="I61" s="137"/>
      <c r="J61" s="108"/>
      <c r="K61" s="113"/>
      <c r="L61" s="138"/>
      <c r="M61" s="139"/>
      <c r="N61" s="116"/>
      <c r="O61" s="116"/>
      <c r="P61" s="117">
        <f>SUMIF(DA51:DA60,"&gt;0",P51:P60)</f>
        <v>0</v>
      </c>
      <c r="Q61" s="108"/>
      <c r="R61" s="108"/>
      <c r="S61" s="108"/>
      <c r="T61" s="118"/>
      <c r="U61" s="119"/>
      <c r="V61" s="140"/>
      <c r="W61" s="40"/>
    </row>
    <row r="62" spans="1:106" s="129" customFormat="1" ht="13.2" x14ac:dyDescent="0.25">
      <c r="A62" s="34"/>
      <c r="B62" s="121" t="s">
        <v>60</v>
      </c>
      <c r="C62" s="121" t="s">
        <v>60</v>
      </c>
      <c r="D62" s="122" t="s">
        <v>119</v>
      </c>
      <c r="E62" s="34" t="s">
        <v>60</v>
      </c>
      <c r="F62" s="34"/>
      <c r="G62" s="34"/>
      <c r="H62" s="23"/>
      <c r="I62" s="23"/>
      <c r="J62" s="34"/>
      <c r="K62" s="101"/>
      <c r="L62" s="123"/>
      <c r="M62" s="124"/>
      <c r="N62" s="125"/>
      <c r="O62" s="125"/>
      <c r="P62" s="126"/>
      <c r="Q62" s="34"/>
      <c r="R62" s="34"/>
      <c r="S62" s="34"/>
      <c r="T62" s="127"/>
      <c r="U62" s="19"/>
      <c r="V62" s="128"/>
      <c r="W62" s="34"/>
    </row>
    <row r="63" spans="1:106" ht="40.799999999999997" x14ac:dyDescent="0.25">
      <c r="A63" s="22">
        <v>43</v>
      </c>
      <c r="B63" s="132" t="s">
        <v>60</v>
      </c>
      <c r="C63" s="132" t="s">
        <v>60</v>
      </c>
      <c r="D63" s="133" t="s">
        <v>120</v>
      </c>
      <c r="E63" s="22" t="s">
        <v>62</v>
      </c>
      <c r="F63" s="22" t="s">
        <v>64</v>
      </c>
      <c r="G63" s="22">
        <v>1</v>
      </c>
      <c r="J63" s="22">
        <f t="shared" ref="J63:J68" si="8">G63-I63+H63</f>
        <v>1</v>
      </c>
      <c r="K63" s="96"/>
      <c r="L63" s="134" t="e">
        <f t="shared" ref="L63:L68" ca="1" si="9">EUROToLetters(K63)</f>
        <v>#NAME?</v>
      </c>
      <c r="P63" s="99">
        <f t="shared" ref="P63:P68" si="10">ROUND(G63*ROUND(K63,2),2)</f>
        <v>0</v>
      </c>
      <c r="T63" s="100">
        <v>0.2</v>
      </c>
      <c r="U63" s="17">
        <f t="shared" ref="U63:U68" si="11">ROUND(T63*ROUND(P63,2),2)</f>
        <v>0</v>
      </c>
      <c r="V63" s="47"/>
      <c r="DB63" s="22">
        <v>1</v>
      </c>
    </row>
    <row r="64" spans="1:106" ht="30.6" x14ac:dyDescent="0.25">
      <c r="A64" s="22">
        <v>44</v>
      </c>
      <c r="B64" s="132" t="s">
        <v>60</v>
      </c>
      <c r="C64" s="132" t="s">
        <v>60</v>
      </c>
      <c r="D64" s="133" t="s">
        <v>121</v>
      </c>
      <c r="E64" s="22" t="s">
        <v>62</v>
      </c>
      <c r="F64" s="22" t="s">
        <v>64</v>
      </c>
      <c r="G64" s="22">
        <v>1</v>
      </c>
      <c r="J64" s="22">
        <f t="shared" si="8"/>
        <v>1</v>
      </c>
      <c r="K64" s="96"/>
      <c r="L64" s="134" t="e">
        <f t="shared" ca="1" si="9"/>
        <v>#NAME?</v>
      </c>
      <c r="P64" s="99">
        <f t="shared" si="10"/>
        <v>0</v>
      </c>
      <c r="T64" s="100">
        <v>0.2</v>
      </c>
      <c r="U64" s="17">
        <f t="shared" si="11"/>
        <v>0</v>
      </c>
      <c r="V64" s="47"/>
      <c r="DB64" s="22">
        <v>1</v>
      </c>
    </row>
    <row r="65" spans="1:107" ht="30.6" x14ac:dyDescent="0.25">
      <c r="A65" s="22">
        <v>45</v>
      </c>
      <c r="B65" s="132" t="s">
        <v>60</v>
      </c>
      <c r="C65" s="132" t="s">
        <v>60</v>
      </c>
      <c r="D65" s="133" t="s">
        <v>122</v>
      </c>
      <c r="E65" s="22" t="s">
        <v>62</v>
      </c>
      <c r="F65" s="22" t="s">
        <v>64</v>
      </c>
      <c r="G65" s="22">
        <v>1</v>
      </c>
      <c r="J65" s="22">
        <f t="shared" si="8"/>
        <v>1</v>
      </c>
      <c r="K65" s="96"/>
      <c r="L65" s="134" t="e">
        <f t="shared" ca="1" si="9"/>
        <v>#NAME?</v>
      </c>
      <c r="P65" s="99">
        <f t="shared" si="10"/>
        <v>0</v>
      </c>
      <c r="T65" s="100">
        <v>0.2</v>
      </c>
      <c r="U65" s="17">
        <f t="shared" si="11"/>
        <v>0</v>
      </c>
      <c r="V65" s="47"/>
      <c r="DB65" s="22">
        <v>1</v>
      </c>
    </row>
    <row r="66" spans="1:107" ht="20.399999999999999" x14ac:dyDescent="0.25">
      <c r="A66" s="22">
        <v>46</v>
      </c>
      <c r="B66" s="132" t="s">
        <v>60</v>
      </c>
      <c r="C66" s="132" t="s">
        <v>60</v>
      </c>
      <c r="D66" s="133" t="s">
        <v>123</v>
      </c>
      <c r="E66" s="22" t="s">
        <v>62</v>
      </c>
      <c r="F66" s="22" t="s">
        <v>64</v>
      </c>
      <c r="G66" s="22">
        <v>1</v>
      </c>
      <c r="J66" s="22">
        <f t="shared" si="8"/>
        <v>1</v>
      </c>
      <c r="K66" s="96"/>
      <c r="L66" s="134" t="e">
        <f t="shared" ca="1" si="9"/>
        <v>#NAME?</v>
      </c>
      <c r="P66" s="99">
        <f t="shared" si="10"/>
        <v>0</v>
      </c>
      <c r="T66" s="100">
        <v>0.2</v>
      </c>
      <c r="U66" s="17">
        <f t="shared" si="11"/>
        <v>0</v>
      </c>
      <c r="V66" s="47"/>
      <c r="DB66" s="22">
        <v>1</v>
      </c>
    </row>
    <row r="67" spans="1:107" ht="20.399999999999999" x14ac:dyDescent="0.25">
      <c r="A67" s="22">
        <v>47</v>
      </c>
      <c r="B67" s="132" t="s">
        <v>60</v>
      </c>
      <c r="C67" s="132" t="s">
        <v>60</v>
      </c>
      <c r="D67" s="133" t="s">
        <v>124</v>
      </c>
      <c r="E67" s="22" t="s">
        <v>62</v>
      </c>
      <c r="F67" s="22" t="s">
        <v>64</v>
      </c>
      <c r="G67" s="22">
        <v>1</v>
      </c>
      <c r="J67" s="22">
        <f t="shared" si="8"/>
        <v>1</v>
      </c>
      <c r="K67" s="96"/>
      <c r="L67" s="134" t="e">
        <f t="shared" ca="1" si="9"/>
        <v>#NAME?</v>
      </c>
      <c r="P67" s="99">
        <f t="shared" si="10"/>
        <v>0</v>
      </c>
      <c r="T67" s="100">
        <v>0.2</v>
      </c>
      <c r="U67" s="17">
        <f t="shared" si="11"/>
        <v>0</v>
      </c>
      <c r="V67" s="47"/>
      <c r="DB67" s="22">
        <v>1</v>
      </c>
    </row>
    <row r="68" spans="1:107" ht="20.399999999999999" x14ac:dyDescent="0.25">
      <c r="A68" s="22">
        <v>48</v>
      </c>
      <c r="B68" s="132" t="s">
        <v>60</v>
      </c>
      <c r="C68" s="132" t="s">
        <v>60</v>
      </c>
      <c r="D68" s="133" t="s">
        <v>125</v>
      </c>
      <c r="E68" s="22" t="s">
        <v>62</v>
      </c>
      <c r="F68" s="22" t="s">
        <v>64</v>
      </c>
      <c r="G68" s="22">
        <v>1</v>
      </c>
      <c r="J68" s="22">
        <f t="shared" si="8"/>
        <v>1</v>
      </c>
      <c r="K68" s="96"/>
      <c r="L68" s="134" t="e">
        <f t="shared" ca="1" si="9"/>
        <v>#NAME?</v>
      </c>
      <c r="P68" s="99">
        <f t="shared" si="10"/>
        <v>0</v>
      </c>
      <c r="T68" s="100">
        <v>0.2</v>
      </c>
      <c r="U68" s="17">
        <f t="shared" si="11"/>
        <v>0</v>
      </c>
      <c r="V68" s="47"/>
      <c r="DB68" s="22">
        <v>1</v>
      </c>
    </row>
    <row r="69" spans="1:107" s="129" customFormat="1" ht="13.2" x14ac:dyDescent="0.25">
      <c r="A69" s="108"/>
      <c r="B69" s="135" t="s">
        <v>60</v>
      </c>
      <c r="C69" s="135" t="s">
        <v>60</v>
      </c>
      <c r="D69" s="136" t="s">
        <v>126</v>
      </c>
      <c r="E69" s="108" t="s">
        <v>60</v>
      </c>
      <c r="F69" s="108"/>
      <c r="G69" s="108"/>
      <c r="H69" s="137"/>
      <c r="I69" s="137"/>
      <c r="J69" s="108"/>
      <c r="K69" s="113"/>
      <c r="L69" s="138"/>
      <c r="M69" s="139"/>
      <c r="N69" s="116"/>
      <c r="O69" s="116"/>
      <c r="P69" s="117">
        <f>SUMIF(DB63:DB68,"&gt;0",P63:P68)</f>
        <v>0</v>
      </c>
      <c r="Q69" s="108"/>
      <c r="R69" s="108"/>
      <c r="S69" s="108"/>
      <c r="T69" s="118"/>
      <c r="U69" s="119"/>
      <c r="V69" s="140"/>
      <c r="W69" s="40"/>
    </row>
    <row r="70" spans="1:107" s="129" customFormat="1" ht="30.6" x14ac:dyDescent="0.25">
      <c r="A70" s="34"/>
      <c r="B70" s="121" t="s">
        <v>60</v>
      </c>
      <c r="C70" s="121" t="s">
        <v>60</v>
      </c>
      <c r="D70" s="122" t="s">
        <v>127</v>
      </c>
      <c r="E70" s="34" t="s">
        <v>60</v>
      </c>
      <c r="F70" s="34"/>
      <c r="G70" s="34"/>
      <c r="H70" s="23"/>
      <c r="I70" s="23"/>
      <c r="J70" s="34"/>
      <c r="K70" s="101"/>
      <c r="L70" s="123"/>
      <c r="M70" s="124"/>
      <c r="N70" s="125"/>
      <c r="O70" s="125"/>
      <c r="P70" s="126"/>
      <c r="Q70" s="34"/>
      <c r="R70" s="34"/>
      <c r="S70" s="34"/>
      <c r="T70" s="127"/>
      <c r="U70" s="19"/>
      <c r="V70" s="128"/>
      <c r="W70" s="34"/>
    </row>
    <row r="71" spans="1:107" s="129" customFormat="1" ht="20.399999999999999" x14ac:dyDescent="0.25">
      <c r="A71" s="34"/>
      <c r="B71" s="121" t="s">
        <v>60</v>
      </c>
      <c r="C71" s="121" t="s">
        <v>60</v>
      </c>
      <c r="D71" s="122" t="s">
        <v>128</v>
      </c>
      <c r="E71" s="34" t="s">
        <v>60</v>
      </c>
      <c r="F71" s="34"/>
      <c r="G71" s="34"/>
      <c r="H71" s="23"/>
      <c r="I71" s="23"/>
      <c r="J71" s="34"/>
      <c r="K71" s="101"/>
      <c r="L71" s="123"/>
      <c r="M71" s="124"/>
      <c r="N71" s="125"/>
      <c r="O71" s="125"/>
      <c r="P71" s="126"/>
      <c r="Q71" s="34"/>
      <c r="R71" s="34"/>
      <c r="S71" s="34"/>
      <c r="T71" s="127"/>
      <c r="U71" s="19"/>
      <c r="V71" s="128"/>
      <c r="W71" s="34"/>
    </row>
    <row r="72" spans="1:107" x14ac:dyDescent="0.25">
      <c r="A72" s="22">
        <v>49</v>
      </c>
      <c r="B72" s="132" t="s">
        <v>60</v>
      </c>
      <c r="C72" s="132" t="s">
        <v>60</v>
      </c>
      <c r="D72" s="133" t="s">
        <v>129</v>
      </c>
      <c r="E72" s="22" t="s">
        <v>62</v>
      </c>
      <c r="F72" s="22" t="s">
        <v>64</v>
      </c>
      <c r="G72" s="22">
        <v>1</v>
      </c>
      <c r="J72" s="22">
        <f>G72-I72+H72</f>
        <v>1</v>
      </c>
      <c r="K72" s="96"/>
      <c r="L72" s="134" t="e">
        <f ca="1">EUROToLetters(K72)</f>
        <v>#NAME?</v>
      </c>
      <c r="P72" s="99">
        <f>ROUND(G72*ROUND(K72,2),2)</f>
        <v>0</v>
      </c>
      <c r="T72" s="100">
        <v>0.2</v>
      </c>
      <c r="U72" s="17">
        <f>ROUND(T72*ROUND(P72,2),2)</f>
        <v>0</v>
      </c>
      <c r="V72" s="47"/>
      <c r="DC72" s="22">
        <v>1</v>
      </c>
    </row>
    <row r="73" spans="1:107" ht="20.399999999999999" x14ac:dyDescent="0.25">
      <c r="A73" s="22">
        <v>50</v>
      </c>
      <c r="B73" s="132" t="s">
        <v>60</v>
      </c>
      <c r="C73" s="132" t="s">
        <v>60</v>
      </c>
      <c r="D73" s="133" t="s">
        <v>130</v>
      </c>
      <c r="E73" s="22" t="s">
        <v>62</v>
      </c>
      <c r="F73" s="22" t="s">
        <v>64</v>
      </c>
      <c r="G73" s="22">
        <v>1</v>
      </c>
      <c r="J73" s="22">
        <f>G73-I73+H73</f>
        <v>1</v>
      </c>
      <c r="K73" s="96"/>
      <c r="L73" s="134" t="e">
        <f ca="1">EUROToLetters(K73)</f>
        <v>#NAME?</v>
      </c>
      <c r="P73" s="99">
        <f>ROUND(G73*ROUND(K73,2),2)</f>
        <v>0</v>
      </c>
      <c r="T73" s="100">
        <v>0.2</v>
      </c>
      <c r="U73" s="17">
        <f>ROUND(T73*ROUND(P73,2),2)</f>
        <v>0</v>
      </c>
      <c r="V73" s="47"/>
      <c r="DC73" s="22">
        <v>1</v>
      </c>
    </row>
    <row r="74" spans="1:107" x14ac:dyDescent="0.25">
      <c r="A74" s="22">
        <v>51</v>
      </c>
      <c r="B74" s="132" t="s">
        <v>60</v>
      </c>
      <c r="C74" s="132" t="s">
        <v>60</v>
      </c>
      <c r="D74" s="133" t="s">
        <v>131</v>
      </c>
      <c r="E74" s="22" t="s">
        <v>62</v>
      </c>
      <c r="F74" s="22" t="s">
        <v>64</v>
      </c>
      <c r="G74" s="22">
        <v>1</v>
      </c>
      <c r="J74" s="22">
        <f>G74-I74+H74</f>
        <v>1</v>
      </c>
      <c r="K74" s="96"/>
      <c r="L74" s="134" t="e">
        <f ca="1">EUROToLetters(K74)</f>
        <v>#NAME?</v>
      </c>
      <c r="P74" s="99">
        <f>ROUND(G74*ROUND(K74,2),2)</f>
        <v>0</v>
      </c>
      <c r="T74" s="100">
        <v>0.2</v>
      </c>
      <c r="U74" s="17">
        <f>ROUND(T74*ROUND(P74,2),2)</f>
        <v>0</v>
      </c>
      <c r="V74" s="47"/>
      <c r="DC74" s="22">
        <v>1</v>
      </c>
    </row>
    <row r="75" spans="1:107" s="129" customFormat="1" ht="20.399999999999999" x14ac:dyDescent="0.25">
      <c r="A75" s="34"/>
      <c r="B75" s="121" t="s">
        <v>60</v>
      </c>
      <c r="C75" s="121" t="s">
        <v>60</v>
      </c>
      <c r="D75" s="122" t="s">
        <v>132</v>
      </c>
      <c r="E75" s="34" t="s">
        <v>60</v>
      </c>
      <c r="F75" s="34"/>
      <c r="G75" s="34"/>
      <c r="H75" s="23"/>
      <c r="I75" s="23"/>
      <c r="J75" s="34"/>
      <c r="K75" s="101"/>
      <c r="L75" s="123"/>
      <c r="M75" s="124"/>
      <c r="N75" s="125"/>
      <c r="O75" s="125"/>
      <c r="P75" s="126"/>
      <c r="Q75" s="34"/>
      <c r="R75" s="34"/>
      <c r="S75" s="34"/>
      <c r="T75" s="127"/>
      <c r="U75" s="19"/>
      <c r="V75" s="128"/>
      <c r="W75" s="34"/>
    </row>
    <row r="76" spans="1:107" ht="20.399999999999999" x14ac:dyDescent="0.25">
      <c r="A76" s="22">
        <v>52</v>
      </c>
      <c r="B76" s="132" t="s">
        <v>60</v>
      </c>
      <c r="C76" s="132" t="s">
        <v>60</v>
      </c>
      <c r="D76" s="133" t="s">
        <v>133</v>
      </c>
      <c r="E76" s="22" t="s">
        <v>62</v>
      </c>
      <c r="F76" s="22" t="s">
        <v>64</v>
      </c>
      <c r="G76" s="22">
        <v>1</v>
      </c>
      <c r="J76" s="22">
        <f>G76-I76+H76</f>
        <v>1</v>
      </c>
      <c r="K76" s="96"/>
      <c r="L76" s="134" t="e">
        <f ca="1">EUROToLetters(K76)</f>
        <v>#NAME?</v>
      </c>
      <c r="P76" s="99">
        <f>ROUND(G76*ROUND(K76,2),2)</f>
        <v>0</v>
      </c>
      <c r="T76" s="100">
        <v>0.2</v>
      </c>
      <c r="U76" s="17">
        <f>ROUND(T76*ROUND(P76,2),2)</f>
        <v>0</v>
      </c>
      <c r="V76" s="47"/>
      <c r="DC76" s="22">
        <v>1</v>
      </c>
    </row>
    <row r="77" spans="1:107" ht="20.399999999999999" x14ac:dyDescent="0.25">
      <c r="A77" s="22">
        <v>53</v>
      </c>
      <c r="B77" s="132" t="s">
        <v>60</v>
      </c>
      <c r="C77" s="132" t="s">
        <v>60</v>
      </c>
      <c r="D77" s="133" t="s">
        <v>134</v>
      </c>
      <c r="E77" s="22" t="s">
        <v>62</v>
      </c>
      <c r="F77" s="22" t="s">
        <v>64</v>
      </c>
      <c r="G77" s="22">
        <v>1</v>
      </c>
      <c r="J77" s="22">
        <f>G77-I77+H77</f>
        <v>1</v>
      </c>
      <c r="K77" s="96"/>
      <c r="L77" s="134" t="e">
        <f ca="1">EUROToLetters(K77)</f>
        <v>#NAME?</v>
      </c>
      <c r="P77" s="99">
        <f>ROUND(G77*ROUND(K77,2),2)</f>
        <v>0</v>
      </c>
      <c r="T77" s="100">
        <v>0.2</v>
      </c>
      <c r="U77" s="17">
        <f>ROUND(T77*ROUND(P77,2),2)</f>
        <v>0</v>
      </c>
      <c r="V77" s="47"/>
      <c r="DC77" s="22">
        <v>1</v>
      </c>
    </row>
    <row r="78" spans="1:107" s="129" customFormat="1" ht="13.2" x14ac:dyDescent="0.25">
      <c r="A78" s="34"/>
      <c r="B78" s="121" t="s">
        <v>60</v>
      </c>
      <c r="C78" s="121" t="s">
        <v>60</v>
      </c>
      <c r="D78" s="122" t="s">
        <v>135</v>
      </c>
      <c r="E78" s="34" t="s">
        <v>60</v>
      </c>
      <c r="F78" s="34"/>
      <c r="G78" s="34"/>
      <c r="H78" s="23"/>
      <c r="I78" s="23"/>
      <c r="J78" s="34"/>
      <c r="K78" s="101"/>
      <c r="L78" s="123"/>
      <c r="M78" s="124"/>
      <c r="N78" s="125"/>
      <c r="O78" s="125"/>
      <c r="P78" s="126"/>
      <c r="Q78" s="34"/>
      <c r="R78" s="34"/>
      <c r="S78" s="34"/>
      <c r="T78" s="127"/>
      <c r="U78" s="19"/>
      <c r="V78" s="128"/>
      <c r="W78" s="34"/>
    </row>
    <row r="79" spans="1:107" ht="20.399999999999999" x14ac:dyDescent="0.25">
      <c r="A79" s="22">
        <v>54</v>
      </c>
      <c r="B79" s="132" t="s">
        <v>60</v>
      </c>
      <c r="C79" s="132" t="s">
        <v>60</v>
      </c>
      <c r="D79" s="133" t="s">
        <v>136</v>
      </c>
      <c r="E79" s="22" t="s">
        <v>62</v>
      </c>
      <c r="F79" s="22" t="s">
        <v>64</v>
      </c>
      <c r="G79" s="22">
        <v>1</v>
      </c>
      <c r="J79" s="22">
        <f>G79-I79+H79</f>
        <v>1</v>
      </c>
      <c r="K79" s="96"/>
      <c r="L79" s="134" t="e">
        <f ca="1">EUROToLetters(K79)</f>
        <v>#NAME?</v>
      </c>
      <c r="P79" s="99">
        <f>ROUND(G79*ROUND(K79,2),2)</f>
        <v>0</v>
      </c>
      <c r="T79" s="100">
        <v>0.2</v>
      </c>
      <c r="U79" s="17">
        <f>ROUND(T79*ROUND(P79,2),2)</f>
        <v>0</v>
      </c>
      <c r="V79" s="47"/>
      <c r="DC79" s="22">
        <v>1</v>
      </c>
    </row>
    <row r="80" spans="1:107" x14ac:dyDescent="0.25">
      <c r="A80" s="22">
        <v>55</v>
      </c>
      <c r="B80" s="132" t="s">
        <v>60</v>
      </c>
      <c r="C80" s="132" t="s">
        <v>60</v>
      </c>
      <c r="D80" s="133" t="s">
        <v>137</v>
      </c>
      <c r="E80" s="22" t="s">
        <v>62</v>
      </c>
      <c r="F80" s="22" t="s">
        <v>64</v>
      </c>
      <c r="G80" s="22">
        <v>1</v>
      </c>
      <c r="J80" s="22">
        <f>G80-I80+H80</f>
        <v>1</v>
      </c>
      <c r="K80" s="96"/>
      <c r="L80" s="134" t="e">
        <f ca="1">EUROToLetters(K80)</f>
        <v>#NAME?</v>
      </c>
      <c r="P80" s="99">
        <f>ROUND(G80*ROUND(K80,2),2)</f>
        <v>0</v>
      </c>
      <c r="T80" s="100">
        <v>0.2</v>
      </c>
      <c r="U80" s="17">
        <f>ROUND(T80*ROUND(P80,2),2)</f>
        <v>0</v>
      </c>
      <c r="V80" s="47"/>
      <c r="DC80" s="22">
        <v>1</v>
      </c>
    </row>
    <row r="81" spans="1:108" s="129" customFormat="1" ht="13.2" x14ac:dyDescent="0.25">
      <c r="A81" s="34"/>
      <c r="B81" s="121" t="s">
        <v>60</v>
      </c>
      <c r="C81" s="121" t="s">
        <v>60</v>
      </c>
      <c r="D81" s="122" t="s">
        <v>138</v>
      </c>
      <c r="E81" s="34" t="s">
        <v>60</v>
      </c>
      <c r="F81" s="34"/>
      <c r="G81" s="34"/>
      <c r="H81" s="23"/>
      <c r="I81" s="23"/>
      <c r="J81" s="34"/>
      <c r="K81" s="101"/>
      <c r="L81" s="123"/>
      <c r="M81" s="124"/>
      <c r="N81" s="125"/>
      <c r="O81" s="125"/>
      <c r="P81" s="126"/>
      <c r="Q81" s="34"/>
      <c r="R81" s="34"/>
      <c r="S81" s="34"/>
      <c r="T81" s="127"/>
      <c r="U81" s="19"/>
      <c r="V81" s="128"/>
      <c r="W81" s="34"/>
    </row>
    <row r="82" spans="1:108" ht="20.399999999999999" x14ac:dyDescent="0.25">
      <c r="A82" s="22">
        <v>56</v>
      </c>
      <c r="B82" s="132" t="s">
        <v>60</v>
      </c>
      <c r="C82" s="132" t="s">
        <v>60</v>
      </c>
      <c r="D82" s="133" t="s">
        <v>139</v>
      </c>
      <c r="E82" s="22" t="s">
        <v>62</v>
      </c>
      <c r="F82" s="22" t="s">
        <v>64</v>
      </c>
      <c r="G82" s="22">
        <v>1</v>
      </c>
      <c r="J82" s="22">
        <f>G82-I82+H82</f>
        <v>1</v>
      </c>
      <c r="K82" s="96"/>
      <c r="L82" s="134" t="e">
        <f ca="1">EUROToLetters(K82)</f>
        <v>#NAME?</v>
      </c>
      <c r="P82" s="99">
        <f>ROUND(G82*ROUND(K82,2),2)</f>
        <v>0</v>
      </c>
      <c r="T82" s="100">
        <v>0.2</v>
      </c>
      <c r="U82" s="17">
        <f>ROUND(T82*ROUND(P82,2),2)</f>
        <v>0</v>
      </c>
      <c r="V82" s="47"/>
      <c r="DC82" s="22">
        <v>1</v>
      </c>
    </row>
    <row r="83" spans="1:108" x14ac:dyDescent="0.25">
      <c r="A83" s="22">
        <v>57</v>
      </c>
      <c r="B83" s="132" t="s">
        <v>60</v>
      </c>
      <c r="C83" s="132" t="s">
        <v>60</v>
      </c>
      <c r="D83" s="133" t="s">
        <v>140</v>
      </c>
      <c r="E83" s="22" t="s">
        <v>62</v>
      </c>
      <c r="F83" s="22" t="s">
        <v>64</v>
      </c>
      <c r="G83" s="22">
        <v>1</v>
      </c>
      <c r="J83" s="22">
        <f>G83-I83+H83</f>
        <v>1</v>
      </c>
      <c r="K83" s="96"/>
      <c r="L83" s="134" t="e">
        <f ca="1">EUROToLetters(K83)</f>
        <v>#NAME?</v>
      </c>
      <c r="P83" s="99">
        <f>ROUND(G83*ROUND(K83,2),2)</f>
        <v>0</v>
      </c>
      <c r="T83" s="100">
        <v>0.2</v>
      </c>
      <c r="U83" s="17">
        <f>ROUND(T83*ROUND(P83,2),2)</f>
        <v>0</v>
      </c>
      <c r="V83" s="47"/>
      <c r="DC83" s="22">
        <v>1</v>
      </c>
    </row>
    <row r="84" spans="1:108" s="129" customFormat="1" ht="20.399999999999999" x14ac:dyDescent="0.25">
      <c r="A84" s="34"/>
      <c r="B84" s="121" t="s">
        <v>60</v>
      </c>
      <c r="C84" s="121" t="s">
        <v>60</v>
      </c>
      <c r="D84" s="122" t="s">
        <v>141</v>
      </c>
      <c r="E84" s="34" t="s">
        <v>60</v>
      </c>
      <c r="F84" s="34"/>
      <c r="G84" s="34"/>
      <c r="H84" s="23"/>
      <c r="I84" s="23"/>
      <c r="J84" s="34"/>
      <c r="K84" s="101"/>
      <c r="L84" s="123"/>
      <c r="M84" s="124"/>
      <c r="N84" s="125"/>
      <c r="O84" s="125"/>
      <c r="P84" s="126"/>
      <c r="Q84" s="34"/>
      <c r="R84" s="34"/>
      <c r="S84" s="34"/>
      <c r="T84" s="127"/>
      <c r="U84" s="19"/>
      <c r="V84" s="128"/>
      <c r="W84" s="34"/>
    </row>
    <row r="85" spans="1:108" ht="30.6" x14ac:dyDescent="0.25">
      <c r="A85" s="22">
        <v>58</v>
      </c>
      <c r="B85" s="132" t="s">
        <v>60</v>
      </c>
      <c r="C85" s="132" t="s">
        <v>60</v>
      </c>
      <c r="D85" s="133" t="s">
        <v>142</v>
      </c>
      <c r="E85" s="22" t="s">
        <v>62</v>
      </c>
      <c r="F85" s="22" t="s">
        <v>64</v>
      </c>
      <c r="G85" s="22">
        <v>1</v>
      </c>
      <c r="J85" s="22">
        <f>G85-I85+H85</f>
        <v>1</v>
      </c>
      <c r="K85" s="96"/>
      <c r="L85" s="134" t="e">
        <f ca="1">EUROToLetters(K85)</f>
        <v>#NAME?</v>
      </c>
      <c r="P85" s="99">
        <f>ROUND(G85*ROUND(K85,2),2)</f>
        <v>0</v>
      </c>
      <c r="T85" s="100">
        <v>0.2</v>
      </c>
      <c r="U85" s="17">
        <f>ROUND(T85*ROUND(P85,2),2)</f>
        <v>0</v>
      </c>
      <c r="V85" s="47"/>
      <c r="DC85" s="22">
        <v>1</v>
      </c>
    </row>
    <row r="86" spans="1:108" x14ac:dyDescent="0.25">
      <c r="A86" s="22">
        <v>59</v>
      </c>
      <c r="B86" s="132" t="s">
        <v>60</v>
      </c>
      <c r="C86" s="132" t="s">
        <v>60</v>
      </c>
      <c r="D86" s="133" t="s">
        <v>143</v>
      </c>
      <c r="E86" s="22" t="s">
        <v>62</v>
      </c>
      <c r="F86" s="22" t="s">
        <v>64</v>
      </c>
      <c r="G86" s="22">
        <v>1</v>
      </c>
      <c r="J86" s="22">
        <f>G86-I86+H86</f>
        <v>1</v>
      </c>
      <c r="K86" s="96"/>
      <c r="L86" s="134" t="e">
        <f ca="1">EUROToLetters(K86)</f>
        <v>#NAME?</v>
      </c>
      <c r="P86" s="99">
        <f>ROUND(G86*ROUND(K86,2),2)</f>
        <v>0</v>
      </c>
      <c r="T86" s="100">
        <v>0.2</v>
      </c>
      <c r="U86" s="17">
        <f>ROUND(T86*ROUND(P86,2),2)</f>
        <v>0</v>
      </c>
      <c r="V86" s="47"/>
      <c r="DC86" s="22">
        <v>1</v>
      </c>
    </row>
    <row r="87" spans="1:108" s="129" customFormat="1" ht="13.2" x14ac:dyDescent="0.25">
      <c r="A87" s="108"/>
      <c r="B87" s="135" t="s">
        <v>60</v>
      </c>
      <c r="C87" s="135" t="s">
        <v>60</v>
      </c>
      <c r="D87" s="136" t="s">
        <v>144</v>
      </c>
      <c r="E87" s="108" t="s">
        <v>60</v>
      </c>
      <c r="F87" s="108"/>
      <c r="G87" s="108"/>
      <c r="H87" s="137"/>
      <c r="I87" s="137"/>
      <c r="J87" s="108"/>
      <c r="K87" s="113"/>
      <c r="L87" s="138"/>
      <c r="M87" s="139"/>
      <c r="N87" s="116"/>
      <c r="O87" s="116"/>
      <c r="P87" s="117">
        <f>SUMIF(DC72:DC86,"&gt;0",P72:P86)</f>
        <v>0</v>
      </c>
      <c r="Q87" s="108"/>
      <c r="R87" s="108"/>
      <c r="S87" s="108"/>
      <c r="T87" s="118"/>
      <c r="U87" s="119"/>
      <c r="V87" s="140"/>
      <c r="W87" s="40"/>
    </row>
    <row r="88" spans="1:108" s="129" customFormat="1" ht="13.2" x14ac:dyDescent="0.25">
      <c r="A88" s="34"/>
      <c r="B88" s="121" t="s">
        <v>60</v>
      </c>
      <c r="C88" s="121" t="s">
        <v>60</v>
      </c>
      <c r="D88" s="122" t="s">
        <v>145</v>
      </c>
      <c r="E88" s="34" t="s">
        <v>60</v>
      </c>
      <c r="F88" s="34"/>
      <c r="G88" s="34"/>
      <c r="H88" s="23"/>
      <c r="I88" s="23"/>
      <c r="J88" s="34"/>
      <c r="K88" s="101"/>
      <c r="L88" s="123"/>
      <c r="M88" s="124"/>
      <c r="N88" s="125"/>
      <c r="O88" s="125"/>
      <c r="P88" s="126"/>
      <c r="Q88" s="34"/>
      <c r="R88" s="34"/>
      <c r="S88" s="34"/>
      <c r="T88" s="127"/>
      <c r="U88" s="19"/>
      <c r="V88" s="128"/>
      <c r="W88" s="34"/>
    </row>
    <row r="89" spans="1:108" ht="51" x14ac:dyDescent="0.25">
      <c r="A89" s="22">
        <v>60</v>
      </c>
      <c r="B89" s="132" t="s">
        <v>60</v>
      </c>
      <c r="C89" s="132" t="s">
        <v>60</v>
      </c>
      <c r="D89" s="133" t="s">
        <v>146</v>
      </c>
      <c r="E89" s="22" t="s">
        <v>62</v>
      </c>
      <c r="F89" s="22" t="s">
        <v>64</v>
      </c>
      <c r="G89" s="22">
        <v>1</v>
      </c>
      <c r="J89" s="22">
        <f t="shared" ref="J89:J95" si="12">G89-I89+H89</f>
        <v>1</v>
      </c>
      <c r="K89" s="96"/>
      <c r="L89" s="134" t="e">
        <f t="shared" ref="L89:L95" ca="1" si="13">EUROToLetters(K89)</f>
        <v>#NAME?</v>
      </c>
      <c r="P89" s="99">
        <f t="shared" ref="P89:P95" si="14">ROUND(G89*ROUND(K89,2),2)</f>
        <v>0</v>
      </c>
      <c r="T89" s="100">
        <v>0.2</v>
      </c>
      <c r="U89" s="17">
        <f t="shared" ref="U89:U95" si="15">ROUND(T89*ROUND(P89,2),2)</f>
        <v>0</v>
      </c>
      <c r="V89" s="47"/>
      <c r="DD89" s="22">
        <v>1</v>
      </c>
    </row>
    <row r="90" spans="1:108" ht="30.6" x14ac:dyDescent="0.25">
      <c r="A90" s="22">
        <v>61</v>
      </c>
      <c r="B90" s="132" t="s">
        <v>60</v>
      </c>
      <c r="C90" s="132" t="s">
        <v>60</v>
      </c>
      <c r="D90" s="133" t="s">
        <v>147</v>
      </c>
      <c r="E90" s="22" t="s">
        <v>62</v>
      </c>
      <c r="F90" s="22" t="s">
        <v>64</v>
      </c>
      <c r="G90" s="22">
        <v>1</v>
      </c>
      <c r="J90" s="22">
        <f t="shared" si="12"/>
        <v>1</v>
      </c>
      <c r="K90" s="96"/>
      <c r="L90" s="134" t="e">
        <f t="shared" ca="1" si="13"/>
        <v>#NAME?</v>
      </c>
      <c r="P90" s="99">
        <f t="shared" si="14"/>
        <v>0</v>
      </c>
      <c r="T90" s="100">
        <v>0.2</v>
      </c>
      <c r="U90" s="17">
        <f t="shared" si="15"/>
        <v>0</v>
      </c>
      <c r="V90" s="47"/>
      <c r="DD90" s="22">
        <v>1</v>
      </c>
    </row>
    <row r="91" spans="1:108" ht="30.6" x14ac:dyDescent="0.25">
      <c r="A91" s="22">
        <v>62</v>
      </c>
      <c r="B91" s="132" t="s">
        <v>60</v>
      </c>
      <c r="C91" s="132" t="s">
        <v>60</v>
      </c>
      <c r="D91" s="133" t="s">
        <v>148</v>
      </c>
      <c r="E91" s="22" t="s">
        <v>62</v>
      </c>
      <c r="F91" s="22" t="s">
        <v>64</v>
      </c>
      <c r="G91" s="22">
        <v>1</v>
      </c>
      <c r="J91" s="22">
        <f t="shared" si="12"/>
        <v>1</v>
      </c>
      <c r="K91" s="96"/>
      <c r="L91" s="134" t="e">
        <f t="shared" ca="1" si="13"/>
        <v>#NAME?</v>
      </c>
      <c r="P91" s="99">
        <f t="shared" si="14"/>
        <v>0</v>
      </c>
      <c r="T91" s="100">
        <v>0.2</v>
      </c>
      <c r="U91" s="17">
        <f t="shared" si="15"/>
        <v>0</v>
      </c>
      <c r="V91" s="47"/>
      <c r="DD91" s="22">
        <v>1</v>
      </c>
    </row>
    <row r="92" spans="1:108" ht="30.6" x14ac:dyDescent="0.25">
      <c r="A92" s="22">
        <v>63</v>
      </c>
      <c r="B92" s="132" t="s">
        <v>60</v>
      </c>
      <c r="C92" s="132" t="s">
        <v>60</v>
      </c>
      <c r="D92" s="133" t="s">
        <v>149</v>
      </c>
      <c r="E92" s="22" t="s">
        <v>62</v>
      </c>
      <c r="F92" s="22" t="s">
        <v>64</v>
      </c>
      <c r="G92" s="22">
        <v>1</v>
      </c>
      <c r="J92" s="22">
        <f t="shared" si="12"/>
        <v>1</v>
      </c>
      <c r="K92" s="96"/>
      <c r="L92" s="134" t="e">
        <f t="shared" ca="1" si="13"/>
        <v>#NAME?</v>
      </c>
      <c r="P92" s="99">
        <f t="shared" si="14"/>
        <v>0</v>
      </c>
      <c r="T92" s="100">
        <v>0.2</v>
      </c>
      <c r="U92" s="17">
        <f t="shared" si="15"/>
        <v>0</v>
      </c>
      <c r="V92" s="47"/>
      <c r="DD92" s="22">
        <v>1</v>
      </c>
    </row>
    <row r="93" spans="1:108" ht="40.799999999999997" x14ac:dyDescent="0.25">
      <c r="A93" s="22">
        <v>64</v>
      </c>
      <c r="B93" s="132" t="s">
        <v>60</v>
      </c>
      <c r="C93" s="132" t="s">
        <v>60</v>
      </c>
      <c r="D93" s="133" t="s">
        <v>150</v>
      </c>
      <c r="E93" s="22" t="s">
        <v>62</v>
      </c>
      <c r="F93" s="22" t="s">
        <v>64</v>
      </c>
      <c r="G93" s="22">
        <v>1</v>
      </c>
      <c r="J93" s="22">
        <f t="shared" si="12"/>
        <v>1</v>
      </c>
      <c r="K93" s="96"/>
      <c r="L93" s="134" t="e">
        <f t="shared" ca="1" si="13"/>
        <v>#NAME?</v>
      </c>
      <c r="P93" s="99">
        <f t="shared" si="14"/>
        <v>0</v>
      </c>
      <c r="T93" s="100">
        <v>0.2</v>
      </c>
      <c r="U93" s="17">
        <f t="shared" si="15"/>
        <v>0</v>
      </c>
      <c r="V93" s="47"/>
      <c r="DD93" s="22">
        <v>1</v>
      </c>
    </row>
    <row r="94" spans="1:108" ht="20.399999999999999" x14ac:dyDescent="0.25">
      <c r="A94" s="22">
        <v>65</v>
      </c>
      <c r="B94" s="132" t="s">
        <v>60</v>
      </c>
      <c r="C94" s="132" t="s">
        <v>60</v>
      </c>
      <c r="D94" s="133" t="s">
        <v>151</v>
      </c>
      <c r="E94" s="22" t="s">
        <v>62</v>
      </c>
      <c r="F94" s="22" t="s">
        <v>64</v>
      </c>
      <c r="G94" s="22">
        <v>1</v>
      </c>
      <c r="J94" s="22">
        <f t="shared" si="12"/>
        <v>1</v>
      </c>
      <c r="K94" s="96"/>
      <c r="L94" s="134" t="e">
        <f t="shared" ca="1" si="13"/>
        <v>#NAME?</v>
      </c>
      <c r="P94" s="99">
        <f t="shared" si="14"/>
        <v>0</v>
      </c>
      <c r="T94" s="100">
        <v>0.2</v>
      </c>
      <c r="U94" s="17">
        <f t="shared" si="15"/>
        <v>0</v>
      </c>
      <c r="V94" s="47"/>
      <c r="DD94" s="22">
        <v>1</v>
      </c>
    </row>
    <row r="95" spans="1:108" ht="30.6" x14ac:dyDescent="0.25">
      <c r="A95" s="22">
        <v>66</v>
      </c>
      <c r="B95" s="132" t="s">
        <v>60</v>
      </c>
      <c r="C95" s="132" t="s">
        <v>60</v>
      </c>
      <c r="D95" s="133" t="s">
        <v>152</v>
      </c>
      <c r="E95" s="22" t="s">
        <v>62</v>
      </c>
      <c r="F95" s="22" t="s">
        <v>64</v>
      </c>
      <c r="G95" s="22">
        <v>1</v>
      </c>
      <c r="J95" s="22">
        <f t="shared" si="12"/>
        <v>1</v>
      </c>
      <c r="K95" s="96"/>
      <c r="L95" s="134" t="e">
        <f t="shared" ca="1" si="13"/>
        <v>#NAME?</v>
      </c>
      <c r="P95" s="99">
        <f t="shared" si="14"/>
        <v>0</v>
      </c>
      <c r="T95" s="100">
        <v>0.2</v>
      </c>
      <c r="U95" s="17">
        <f t="shared" si="15"/>
        <v>0</v>
      </c>
      <c r="V95" s="47"/>
      <c r="DD95" s="22">
        <v>1</v>
      </c>
    </row>
    <row r="96" spans="1:108" s="129" customFormat="1" ht="13.2" x14ac:dyDescent="0.25">
      <c r="A96" s="108"/>
      <c r="B96" s="135" t="s">
        <v>60</v>
      </c>
      <c r="C96" s="135" t="s">
        <v>60</v>
      </c>
      <c r="D96" s="136" t="s">
        <v>153</v>
      </c>
      <c r="E96" s="108" t="s">
        <v>60</v>
      </c>
      <c r="F96" s="108"/>
      <c r="G96" s="108"/>
      <c r="H96" s="137"/>
      <c r="I96" s="137"/>
      <c r="J96" s="108"/>
      <c r="K96" s="113"/>
      <c r="L96" s="138"/>
      <c r="M96" s="139"/>
      <c r="N96" s="116"/>
      <c r="O96" s="116"/>
      <c r="P96" s="117">
        <f>SUMIF(DD89:DD95,"&gt;0",P89:P95)</f>
        <v>0</v>
      </c>
      <c r="Q96" s="108"/>
      <c r="R96" s="108"/>
      <c r="S96" s="108"/>
      <c r="T96" s="118"/>
      <c r="U96" s="119"/>
      <c r="V96" s="140"/>
      <c r="W96" s="40"/>
    </row>
    <row r="97" spans="1:109" s="129" customFormat="1" ht="13.2" x14ac:dyDescent="0.25">
      <c r="A97" s="34"/>
      <c r="B97" s="121" t="s">
        <v>60</v>
      </c>
      <c r="C97" s="121" t="s">
        <v>60</v>
      </c>
      <c r="D97" s="122" t="s">
        <v>154</v>
      </c>
      <c r="E97" s="34" t="s">
        <v>60</v>
      </c>
      <c r="F97" s="34"/>
      <c r="G97" s="34"/>
      <c r="H97" s="23"/>
      <c r="I97" s="23"/>
      <c r="J97" s="34"/>
      <c r="K97" s="101"/>
      <c r="L97" s="123"/>
      <c r="M97" s="124"/>
      <c r="N97" s="125"/>
      <c r="O97" s="125"/>
      <c r="P97" s="126"/>
      <c r="Q97" s="34"/>
      <c r="R97" s="34"/>
      <c r="S97" s="34"/>
      <c r="T97" s="127"/>
      <c r="U97" s="19"/>
      <c r="V97" s="128"/>
      <c r="W97" s="34"/>
    </row>
    <row r="98" spans="1:109" ht="20.399999999999999" x14ac:dyDescent="0.25">
      <c r="A98" s="22">
        <v>67</v>
      </c>
      <c r="B98" s="132" t="s">
        <v>60</v>
      </c>
      <c r="C98" s="132" t="s">
        <v>60</v>
      </c>
      <c r="D98" s="133" t="s">
        <v>155</v>
      </c>
      <c r="E98" s="22" t="s">
        <v>62</v>
      </c>
      <c r="F98" s="22" t="s">
        <v>64</v>
      </c>
      <c r="G98" s="22">
        <v>1</v>
      </c>
      <c r="J98" s="22">
        <f>G98-I98+H98</f>
        <v>1</v>
      </c>
      <c r="K98" s="96"/>
      <c r="L98" s="134" t="e">
        <f ca="1">EUROToLetters(K98)</f>
        <v>#NAME?</v>
      </c>
      <c r="P98" s="99">
        <f>ROUND(G98*ROUND(K98,2),2)</f>
        <v>0</v>
      </c>
      <c r="T98" s="100">
        <v>0.2</v>
      </c>
      <c r="U98" s="17">
        <f>ROUND(T98*ROUND(P98,2),2)</f>
        <v>0</v>
      </c>
      <c r="V98" s="47"/>
      <c r="DE98" s="22">
        <v>1</v>
      </c>
    </row>
    <row r="99" spans="1:109" x14ac:dyDescent="0.25">
      <c r="A99" s="22">
        <v>68</v>
      </c>
      <c r="B99" s="132" t="s">
        <v>60</v>
      </c>
      <c r="C99" s="132" t="s">
        <v>60</v>
      </c>
      <c r="D99" s="133" t="s">
        <v>156</v>
      </c>
      <c r="E99" s="22" t="s">
        <v>62</v>
      </c>
      <c r="F99" s="22" t="s">
        <v>64</v>
      </c>
      <c r="G99" s="22">
        <v>1</v>
      </c>
      <c r="J99" s="22">
        <f>G99-I99+H99</f>
        <v>1</v>
      </c>
      <c r="K99" s="96"/>
      <c r="L99" s="134" t="e">
        <f ca="1">EUROToLetters(K99)</f>
        <v>#NAME?</v>
      </c>
      <c r="P99" s="99">
        <f>ROUND(G99*ROUND(K99,2),2)</f>
        <v>0</v>
      </c>
      <c r="T99" s="100">
        <v>0.2</v>
      </c>
      <c r="U99" s="17">
        <f>ROUND(T99*ROUND(P99,2),2)</f>
        <v>0</v>
      </c>
      <c r="V99" s="47"/>
      <c r="DE99" s="22">
        <v>1</v>
      </c>
    </row>
    <row r="100" spans="1:109" ht="20.399999999999999" x14ac:dyDescent="0.25">
      <c r="A100" s="22">
        <v>69</v>
      </c>
      <c r="B100" s="132" t="s">
        <v>60</v>
      </c>
      <c r="C100" s="132" t="s">
        <v>60</v>
      </c>
      <c r="D100" s="133" t="s">
        <v>157</v>
      </c>
      <c r="E100" s="22" t="s">
        <v>62</v>
      </c>
      <c r="F100" s="22" t="s">
        <v>64</v>
      </c>
      <c r="G100" s="22">
        <v>1</v>
      </c>
      <c r="J100" s="22">
        <f>G100-I100+H100</f>
        <v>1</v>
      </c>
      <c r="K100" s="96"/>
      <c r="L100" s="134" t="e">
        <f ca="1">EUROToLetters(K100)</f>
        <v>#NAME?</v>
      </c>
      <c r="P100" s="99">
        <f>ROUND(G100*ROUND(K100,2),2)</f>
        <v>0</v>
      </c>
      <c r="T100" s="100">
        <v>0.2</v>
      </c>
      <c r="U100" s="17">
        <f>ROUND(T100*ROUND(P100,2),2)</f>
        <v>0</v>
      </c>
      <c r="V100" s="47"/>
      <c r="DE100" s="22">
        <v>1</v>
      </c>
    </row>
    <row r="101" spans="1:109" ht="30.6" x14ac:dyDescent="0.25">
      <c r="A101" s="22">
        <v>70</v>
      </c>
      <c r="B101" s="132" t="s">
        <v>60</v>
      </c>
      <c r="C101" s="132" t="s">
        <v>60</v>
      </c>
      <c r="D101" s="133" t="s">
        <v>158</v>
      </c>
      <c r="E101" s="22" t="s">
        <v>62</v>
      </c>
      <c r="F101" s="22" t="s">
        <v>64</v>
      </c>
      <c r="G101" s="22">
        <v>1</v>
      </c>
      <c r="J101" s="22">
        <f>G101-I101+H101</f>
        <v>1</v>
      </c>
      <c r="K101" s="96"/>
      <c r="L101" s="134" t="e">
        <f ca="1">EUROToLetters(K101)</f>
        <v>#NAME?</v>
      </c>
      <c r="P101" s="99">
        <f>ROUND(G101*ROUND(K101,2),2)</f>
        <v>0</v>
      </c>
      <c r="T101" s="100">
        <v>0.2</v>
      </c>
      <c r="U101" s="17">
        <f>ROUND(T101*ROUND(P101,2),2)</f>
        <v>0</v>
      </c>
      <c r="V101" s="47"/>
      <c r="DE101" s="22">
        <v>1</v>
      </c>
    </row>
    <row r="102" spans="1:109" ht="30.6" x14ac:dyDescent="0.25">
      <c r="A102" s="22">
        <v>71</v>
      </c>
      <c r="B102" s="132" t="s">
        <v>60</v>
      </c>
      <c r="C102" s="132" t="s">
        <v>60</v>
      </c>
      <c r="D102" s="133" t="s">
        <v>159</v>
      </c>
      <c r="E102" s="22" t="s">
        <v>62</v>
      </c>
      <c r="F102" s="22" t="s">
        <v>64</v>
      </c>
      <c r="G102" s="22">
        <v>1</v>
      </c>
      <c r="J102" s="22">
        <f>G102-I102+H102</f>
        <v>1</v>
      </c>
      <c r="K102" s="96"/>
      <c r="L102" s="134" t="e">
        <f ca="1">EUROToLetters(K102)</f>
        <v>#NAME?</v>
      </c>
      <c r="P102" s="99">
        <f>ROUND(G102*ROUND(K102,2),2)</f>
        <v>0</v>
      </c>
      <c r="T102" s="100">
        <v>0.2</v>
      </c>
      <c r="U102" s="17">
        <f>ROUND(T102*ROUND(P102,2),2)</f>
        <v>0</v>
      </c>
      <c r="V102" s="47"/>
      <c r="DE102" s="22">
        <v>1</v>
      </c>
    </row>
    <row r="103" spans="1:109" s="129" customFormat="1" ht="13.2" x14ac:dyDescent="0.25">
      <c r="A103" s="161"/>
      <c r="B103" s="162" t="s">
        <v>60</v>
      </c>
      <c r="C103" s="162" t="s">
        <v>60</v>
      </c>
      <c r="D103" s="163" t="s">
        <v>160</v>
      </c>
      <c r="E103" s="161" t="s">
        <v>60</v>
      </c>
      <c r="F103" s="161"/>
      <c r="G103" s="161"/>
      <c r="H103" s="164"/>
      <c r="I103" s="164"/>
      <c r="J103" s="161"/>
      <c r="K103" s="165"/>
      <c r="L103" s="166"/>
      <c r="M103" s="167"/>
      <c r="N103" s="168"/>
      <c r="O103" s="168"/>
      <c r="P103" s="169"/>
      <c r="Q103" s="161"/>
      <c r="R103" s="161"/>
      <c r="S103" s="161"/>
      <c r="T103" s="170"/>
      <c r="U103" s="171"/>
      <c r="V103" s="172"/>
      <c r="W103" s="34"/>
    </row>
    <row r="104" spans="1:109" s="129" customFormat="1" ht="13.2" x14ac:dyDescent="0.25">
      <c r="A104" s="108"/>
      <c r="B104" s="135" t="s">
        <v>60</v>
      </c>
      <c r="C104" s="135" t="s">
        <v>60</v>
      </c>
      <c r="D104" s="136" t="s">
        <v>161</v>
      </c>
      <c r="E104" s="108" t="s">
        <v>60</v>
      </c>
      <c r="F104" s="108"/>
      <c r="G104" s="108"/>
      <c r="H104" s="137"/>
      <c r="I104" s="137"/>
      <c r="J104" s="108"/>
      <c r="K104" s="113"/>
      <c r="L104" s="138"/>
      <c r="M104" s="139"/>
      <c r="N104" s="116"/>
      <c r="O104" s="116"/>
      <c r="P104" s="117">
        <f>SUMIF(DE98:DE102,"&gt;0",P98:P102)</f>
        <v>0</v>
      </c>
      <c r="Q104" s="108"/>
      <c r="R104" s="108"/>
      <c r="S104" s="108"/>
      <c r="T104" s="118"/>
      <c r="U104" s="119"/>
      <c r="V104" s="140"/>
      <c r="W104" s="40"/>
    </row>
    <row r="105" spans="1:109" s="129" customFormat="1" ht="13.2" x14ac:dyDescent="0.25">
      <c r="A105" s="34"/>
      <c r="B105" s="121" t="s">
        <v>60</v>
      </c>
      <c r="C105" s="121" t="s">
        <v>60</v>
      </c>
      <c r="D105" s="122" t="s">
        <v>162</v>
      </c>
      <c r="E105" s="34" t="s">
        <v>60</v>
      </c>
      <c r="F105" s="34"/>
      <c r="G105" s="34"/>
      <c r="H105" s="23"/>
      <c r="I105" s="23"/>
      <c r="J105" s="34"/>
      <c r="K105" s="101"/>
      <c r="L105" s="123"/>
      <c r="M105" s="124"/>
      <c r="N105" s="125"/>
      <c r="O105" s="125"/>
      <c r="P105" s="126"/>
      <c r="Q105" s="34"/>
      <c r="R105" s="34"/>
      <c r="S105" s="34"/>
      <c r="T105" s="127"/>
      <c r="U105" s="19"/>
      <c r="V105" s="128"/>
      <c r="W105" s="34"/>
    </row>
    <row r="106" spans="1:109" ht="40.799999999999997" x14ac:dyDescent="0.25">
      <c r="A106" s="22">
        <v>72</v>
      </c>
      <c r="B106" s="132" t="s">
        <v>60</v>
      </c>
      <c r="C106" s="132" t="s">
        <v>60</v>
      </c>
      <c r="D106" s="133" t="s">
        <v>163</v>
      </c>
      <c r="E106" s="22" t="s">
        <v>62</v>
      </c>
      <c r="F106" s="22" t="s">
        <v>64</v>
      </c>
      <c r="G106" s="22">
        <v>1</v>
      </c>
      <c r="J106" s="22">
        <f>G106-I106+H106</f>
        <v>1</v>
      </c>
      <c r="K106" s="96"/>
      <c r="L106" s="134" t="e">
        <f ca="1">EUROToLetters(K106)</f>
        <v>#NAME?</v>
      </c>
      <c r="P106" s="99">
        <f>ROUND(G106*ROUND(K106,2),2)</f>
        <v>0</v>
      </c>
      <c r="T106" s="100">
        <v>0.2</v>
      </c>
      <c r="U106" s="17">
        <f>ROUND(T106*ROUND(P106,2),2)</f>
        <v>0</v>
      </c>
      <c r="V106" s="47"/>
    </row>
    <row r="107" spans="1:109" x14ac:dyDescent="0.25">
      <c r="K107" s="96"/>
      <c r="L107" s="134"/>
      <c r="V107" s="47"/>
    </row>
    <row r="108" spans="1:109" ht="15" customHeight="1" x14ac:dyDescent="0.25">
      <c r="A108" s="142" t="s">
        <v>164</v>
      </c>
      <c r="B108" s="143"/>
      <c r="C108" s="143"/>
      <c r="D108" s="144"/>
      <c r="E108" s="143"/>
      <c r="F108" s="143"/>
      <c r="G108" s="143"/>
      <c r="H108" s="145"/>
      <c r="I108" s="145"/>
      <c r="J108" s="143"/>
      <c r="K108" s="146"/>
      <c r="L108" s="142"/>
      <c r="M108" s="147"/>
      <c r="N108" s="116"/>
      <c r="O108" s="116"/>
      <c r="P108" s="117">
        <f>SUM(P7:P16,P19:P23,P26,P29:P45,P48,P51:P60,P63:P68,P72:P86,P89:P95,P98:P102,P106)</f>
        <v>0</v>
      </c>
      <c r="Q108" s="148"/>
      <c r="R108" s="148"/>
      <c r="S108" s="148"/>
      <c r="T108" s="149"/>
      <c r="U108" s="119"/>
      <c r="V108" s="150"/>
      <c r="W108" s="148"/>
    </row>
    <row r="109" spans="1:109" ht="15" customHeight="1" x14ac:dyDescent="0.25">
      <c r="A109" s="151" t="s">
        <v>19</v>
      </c>
      <c r="B109" s="152"/>
      <c r="C109" s="152"/>
      <c r="D109" s="153"/>
      <c r="E109" s="152"/>
      <c r="F109" s="152"/>
      <c r="G109" s="152"/>
      <c r="H109" s="154"/>
      <c r="I109" s="154"/>
      <c r="J109" s="152"/>
      <c r="K109" s="155"/>
      <c r="L109" s="151"/>
      <c r="M109" s="156"/>
      <c r="P109" s="89">
        <f>SUM(U7:U16,U19:U23,U26,U29:U45,U48,U51:U60,U63:U68,U72:U86,U89:U95,U98:U102,U106)</f>
        <v>0</v>
      </c>
      <c r="Q109" s="157"/>
      <c r="R109" s="157"/>
      <c r="S109" s="157"/>
      <c r="T109" s="158"/>
      <c r="V109" s="159"/>
      <c r="W109" s="157"/>
    </row>
    <row r="110" spans="1:109" ht="15" customHeight="1" x14ac:dyDescent="0.25">
      <c r="A110" s="142" t="s">
        <v>165</v>
      </c>
      <c r="B110" s="143"/>
      <c r="C110" s="143"/>
      <c r="D110" s="144"/>
      <c r="E110" s="143"/>
      <c r="F110" s="143"/>
      <c r="G110" s="143"/>
      <c r="H110" s="145"/>
      <c r="I110" s="145"/>
      <c r="J110" s="143"/>
      <c r="K110" s="146"/>
      <c r="L110" s="142"/>
      <c r="M110" s="147"/>
      <c r="N110" s="116"/>
      <c r="O110" s="116"/>
      <c r="P110" s="117">
        <f>P108+P109</f>
        <v>0</v>
      </c>
      <c r="Q110" s="148"/>
      <c r="R110" s="148"/>
      <c r="S110" s="148"/>
      <c r="T110" s="149"/>
      <c r="U110" s="119"/>
      <c r="V110" s="150"/>
      <c r="W110" s="148"/>
    </row>
    <row r="111" spans="1:109" x14ac:dyDescent="0.25">
      <c r="A111" s="90" t="s">
        <v>166</v>
      </c>
      <c r="B111" s="90"/>
      <c r="C111" s="90"/>
      <c r="D111" s="90"/>
      <c r="E111" s="90"/>
      <c r="F111" s="90"/>
      <c r="G111" s="90"/>
      <c r="H111" s="91"/>
      <c r="I111" s="91"/>
      <c r="J111" s="90"/>
      <c r="K111" s="92"/>
      <c r="L111" s="91"/>
      <c r="M111" s="93"/>
      <c r="N111" s="92"/>
      <c r="O111" s="92"/>
      <c r="P111" s="94"/>
      <c r="Q111" s="90"/>
      <c r="R111" s="90"/>
      <c r="S111" s="90"/>
      <c r="T111" s="95"/>
      <c r="U111" s="160"/>
      <c r="V111" s="90"/>
      <c r="W111" s="90"/>
    </row>
    <row r="112" spans="1:109" x14ac:dyDescent="0.25">
      <c r="A112" s="90"/>
      <c r="B112" s="90"/>
      <c r="C112" s="90"/>
      <c r="D112" s="90"/>
      <c r="E112" s="90"/>
      <c r="F112" s="90"/>
      <c r="G112" s="90"/>
      <c r="H112" s="91"/>
      <c r="I112" s="91"/>
      <c r="J112" s="90"/>
      <c r="K112" s="92"/>
      <c r="L112" s="91"/>
      <c r="M112" s="93"/>
      <c r="N112" s="92"/>
      <c r="O112" s="92"/>
      <c r="P112" s="94"/>
      <c r="Q112" s="90"/>
      <c r="R112" s="90"/>
      <c r="S112" s="90"/>
      <c r="T112" s="95"/>
      <c r="U112" s="160"/>
      <c r="V112" s="90"/>
      <c r="W112" s="90"/>
    </row>
    <row r="113" spans="1:23" x14ac:dyDescent="0.25">
      <c r="A113" s="90"/>
      <c r="B113" s="90"/>
      <c r="C113" s="90"/>
      <c r="D113" s="90"/>
      <c r="E113" s="90"/>
      <c r="F113" s="90"/>
      <c r="G113" s="90"/>
      <c r="H113" s="91"/>
      <c r="I113" s="91"/>
      <c r="J113" s="90"/>
      <c r="K113" s="92"/>
      <c r="L113" s="91"/>
      <c r="M113" s="93"/>
      <c r="N113" s="92"/>
      <c r="O113" s="92"/>
      <c r="P113" s="94"/>
      <c r="Q113" s="90"/>
      <c r="R113" s="90"/>
      <c r="S113" s="90"/>
      <c r="T113" s="95"/>
      <c r="U113" s="160"/>
      <c r="V113" s="90"/>
      <c r="W113" s="90"/>
    </row>
    <row r="114" spans="1:23" x14ac:dyDescent="0.25">
      <c r="A114" s="90"/>
      <c r="B114" s="90"/>
      <c r="C114" s="90"/>
      <c r="D114" s="90"/>
      <c r="E114" s="90"/>
      <c r="F114" s="90"/>
      <c r="G114" s="90"/>
      <c r="H114" s="91"/>
      <c r="I114" s="91"/>
      <c r="J114" s="90"/>
      <c r="K114" s="92"/>
      <c r="L114" s="91"/>
      <c r="M114" s="93"/>
      <c r="N114" s="92"/>
      <c r="O114" s="92"/>
      <c r="P114" s="94"/>
      <c r="Q114" s="90"/>
      <c r="R114" s="90"/>
      <c r="S114" s="90"/>
      <c r="T114" s="95"/>
      <c r="U114" s="160"/>
      <c r="V114" s="90"/>
      <c r="W114" s="90"/>
    </row>
  </sheetData>
  <sheetProtection sheet="1" formatCells="0" formatColumns="0" formatRows="0"/>
  <mergeCells count="5">
    <mergeCell ref="A3:W3"/>
    <mergeCell ref="A108:L108"/>
    <mergeCell ref="A109:L109"/>
    <mergeCell ref="A110:L110"/>
    <mergeCell ref="A111:W114"/>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et de déconstruction partielle d'un ancien établissement scolaire sis 9, Rue du Chanoine Rannou à GUISSENY (29880).”</oddHeader>
    <oddFooter>&amp;CRéférence DCE : 202600011&amp;R&amp;P/&amp;N</oddFooter>
    <firstFooter>&amp;CRéférence DCE : 202600011&amp;R&amp;P/&amp;N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4" customWidth="1"/>
    <col min="2" max="2" width="8" style="25" customWidth="1"/>
    <col min="3" max="3" width="15.6640625" style="89" customWidth="1"/>
    <col min="4" max="4" width="40.6640625" style="26" customWidth="1"/>
    <col min="5" max="5" width="18.6640625" style="17" customWidth="1"/>
    <col min="6" max="6" width="7.6640625" style="27" customWidth="1"/>
    <col min="7" max="7" width="12.109375" style="18" hidden="1" customWidth="1"/>
    <col min="8" max="8" width="12.109375" style="22" customWidth="1"/>
    <col min="9" max="9" width="9.109375" style="22" customWidth="1"/>
    <col min="10" max="16384" width="9.109375" style="22"/>
  </cols>
  <sheetData>
    <row r="1" spans="1:7" s="16" customFormat="1" hidden="1" x14ac:dyDescent="0.2">
      <c r="A1" s="51"/>
      <c r="B1" s="52"/>
      <c r="C1" s="41"/>
      <c r="D1" s="53"/>
      <c r="E1" s="53"/>
      <c r="F1" s="52"/>
      <c r="G1" s="54"/>
    </row>
    <row r="2" spans="1:7" s="16" customFormat="1" hidden="1" x14ac:dyDescent="0.2">
      <c r="A2" s="51"/>
      <c r="B2" s="55"/>
      <c r="C2" s="44"/>
      <c r="D2" s="56"/>
      <c r="E2" s="57"/>
      <c r="F2" s="55"/>
      <c r="G2" s="58"/>
    </row>
    <row r="3" spans="1:7" s="21" customFormat="1" x14ac:dyDescent="0.2">
      <c r="A3" s="59" t="s">
        <v>12</v>
      </c>
      <c r="B3" s="60" t="s">
        <v>13</v>
      </c>
      <c r="C3" s="85" t="s">
        <v>14</v>
      </c>
      <c r="D3" s="62" t="s">
        <v>15</v>
      </c>
      <c r="E3" s="61" t="s">
        <v>16</v>
      </c>
      <c r="F3" s="63" t="s">
        <v>17</v>
      </c>
      <c r="G3" s="64" t="s">
        <v>22</v>
      </c>
    </row>
    <row r="4" spans="1:7" ht="30" customHeight="1" x14ac:dyDescent="0.2">
      <c r="A4" s="65"/>
      <c r="B4" s="66"/>
      <c r="C4" s="86"/>
      <c r="D4" s="67"/>
      <c r="E4" s="68">
        <f>ROUND(B4*C4,2)</f>
        <v>0</v>
      </c>
      <c r="F4" s="69"/>
      <c r="G4" s="70">
        <f t="shared" ref="G4:G13" si="0">E4*F4</f>
        <v>0</v>
      </c>
    </row>
    <row r="5" spans="1:7" ht="30" customHeight="1" x14ac:dyDescent="0.2">
      <c r="A5" s="65"/>
      <c r="B5" s="66"/>
      <c r="C5" s="86"/>
      <c r="D5" s="67"/>
      <c r="E5" s="68">
        <f>ROUND(B5*C5,2)</f>
        <v>0</v>
      </c>
      <c r="F5" s="69"/>
      <c r="G5" s="70">
        <f t="shared" si="0"/>
        <v>0</v>
      </c>
    </row>
    <row r="6" spans="1:7" ht="30" customHeight="1" x14ac:dyDescent="0.2">
      <c r="A6" s="65"/>
      <c r="B6" s="66"/>
      <c r="C6" s="86"/>
      <c r="D6" s="67"/>
      <c r="E6" s="68">
        <f t="shared" ref="E6:E12" si="1">ROUND(B6*C6,2)</f>
        <v>0</v>
      </c>
      <c r="F6" s="69"/>
      <c r="G6" s="70">
        <f t="shared" si="0"/>
        <v>0</v>
      </c>
    </row>
    <row r="7" spans="1:7" ht="30" customHeight="1" x14ac:dyDescent="0.2">
      <c r="A7" s="65"/>
      <c r="B7" s="66"/>
      <c r="C7" s="86"/>
      <c r="D7" s="67"/>
      <c r="E7" s="68">
        <f t="shared" si="1"/>
        <v>0</v>
      </c>
      <c r="F7" s="69"/>
      <c r="G7" s="70">
        <f t="shared" si="0"/>
        <v>0</v>
      </c>
    </row>
    <row r="8" spans="1:7" ht="30" customHeight="1" x14ac:dyDescent="0.2">
      <c r="A8" s="65"/>
      <c r="B8" s="66"/>
      <c r="C8" s="86"/>
      <c r="D8" s="67"/>
      <c r="E8" s="68">
        <f t="shared" si="1"/>
        <v>0</v>
      </c>
      <c r="F8" s="69"/>
      <c r="G8" s="70">
        <f t="shared" si="0"/>
        <v>0</v>
      </c>
    </row>
    <row r="9" spans="1:7" ht="30" customHeight="1" x14ac:dyDescent="0.2">
      <c r="A9" s="65"/>
      <c r="B9" s="66"/>
      <c r="C9" s="86"/>
      <c r="D9" s="67"/>
      <c r="E9" s="68">
        <f t="shared" si="1"/>
        <v>0</v>
      </c>
      <c r="F9" s="69"/>
      <c r="G9" s="70">
        <f t="shared" si="0"/>
        <v>0</v>
      </c>
    </row>
    <row r="10" spans="1:7" ht="30" customHeight="1" x14ac:dyDescent="0.2">
      <c r="A10" s="65"/>
      <c r="B10" s="66"/>
      <c r="C10" s="86"/>
      <c r="D10" s="67"/>
      <c r="E10" s="68">
        <f t="shared" si="1"/>
        <v>0</v>
      </c>
      <c r="F10" s="69"/>
      <c r="G10" s="70">
        <f t="shared" si="0"/>
        <v>0</v>
      </c>
    </row>
    <row r="11" spans="1:7" ht="30" customHeight="1" x14ac:dyDescent="0.2">
      <c r="A11" s="65"/>
      <c r="B11" s="66"/>
      <c r="C11" s="86"/>
      <c r="D11" s="67"/>
      <c r="E11" s="68">
        <f t="shared" si="1"/>
        <v>0</v>
      </c>
      <c r="F11" s="69"/>
      <c r="G11" s="70">
        <f t="shared" si="0"/>
        <v>0</v>
      </c>
    </row>
    <row r="12" spans="1:7" ht="30" customHeight="1" x14ac:dyDescent="0.2">
      <c r="A12" s="65"/>
      <c r="B12" s="66"/>
      <c r="C12" s="86"/>
      <c r="D12" s="67"/>
      <c r="E12" s="68">
        <f t="shared" si="1"/>
        <v>0</v>
      </c>
      <c r="F12" s="69"/>
      <c r="G12" s="70">
        <f t="shared" si="0"/>
        <v>0</v>
      </c>
    </row>
    <row r="13" spans="1:7" ht="30" customHeight="1" x14ac:dyDescent="0.2">
      <c r="A13" s="71"/>
      <c r="B13" s="72"/>
      <c r="C13" s="87"/>
      <c r="D13" s="73"/>
      <c r="E13" s="74">
        <f>ROUND(B13*C13,2)</f>
        <v>0</v>
      </c>
      <c r="F13" s="75"/>
      <c r="G13" s="76">
        <f t="shared" si="0"/>
        <v>0</v>
      </c>
    </row>
    <row r="14" spans="1:7" ht="30" customHeight="1" x14ac:dyDescent="0.2">
      <c r="A14" s="77"/>
      <c r="B14" s="78"/>
      <c r="C14" s="88"/>
      <c r="D14" s="79" t="s">
        <v>18</v>
      </c>
      <c r="E14" s="80">
        <f>SUM(E4:E13)</f>
        <v>0</v>
      </c>
      <c r="F14" s="81"/>
      <c r="G14" s="54"/>
    </row>
    <row r="15" spans="1:7" ht="30" customHeight="1" x14ac:dyDescent="0.2">
      <c r="A15" s="82"/>
      <c r="B15" s="42"/>
      <c r="C15" s="43"/>
      <c r="D15" s="83" t="s">
        <v>19</v>
      </c>
      <c r="E15" s="56">
        <f>ROUND(SUM(G4:G13),2)</f>
        <v>0</v>
      </c>
      <c r="F15" s="84"/>
      <c r="G15" s="54"/>
    </row>
    <row r="16" spans="1:7" ht="30" customHeight="1" x14ac:dyDescent="0.2">
      <c r="A16" s="77"/>
      <c r="B16" s="78"/>
      <c r="C16" s="88"/>
      <c r="D16" s="79" t="s">
        <v>27</v>
      </c>
      <c r="E16" s="80">
        <f>E14+E15</f>
        <v>0</v>
      </c>
      <c r="F16" s="81"/>
      <c r="G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partielle d'un ancien établissement scolaire sis 9, Rue du Chanoine Rannou à GUISSENY (29880).”</oddHeader>
    <oddFooter>&amp;CRéférence DCE : 202600011&amp;R&amp;P/&amp;N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4" customWidth="1"/>
    <col min="3" max="3" width="9.109375" customWidth="1"/>
  </cols>
  <sheetData>
    <row r="1" spans="2:2" x14ac:dyDescent="0.25">
      <c r="B1" s="15" t="s">
        <v>4</v>
      </c>
    </row>
    <row r="3" spans="2:2" ht="39.6" x14ac:dyDescent="0.25">
      <c r="B3" s="14" t="s">
        <v>5</v>
      </c>
    </row>
    <row r="4" spans="2:2" x14ac:dyDescent="0.25">
      <c r="B4" s="14" t="s">
        <v>6</v>
      </c>
    </row>
    <row r="5" spans="2:2" x14ac:dyDescent="0.25">
      <c r="B5" s="14" t="s">
        <v>23</v>
      </c>
    </row>
    <row r="6" spans="2:2" ht="105.6" x14ac:dyDescent="0.25">
      <c r="B6" s="14" t="s">
        <v>24</v>
      </c>
    </row>
    <row r="7" spans="2:2" ht="66" x14ac:dyDescent="0.25">
      <c r="B7" s="14" t="s">
        <v>28</v>
      </c>
    </row>
    <row r="8" spans="2:2" ht="52.8" x14ac:dyDescent="0.25">
      <c r="B8" s="14" t="s">
        <v>25</v>
      </c>
    </row>
    <row r="9" spans="2:2" ht="66" x14ac:dyDescent="0.25">
      <c r="B9" s="14" t="s">
        <v>7</v>
      </c>
    </row>
    <row r="10" spans="2:2" ht="26.4" x14ac:dyDescent="0.25">
      <c r="B10" s="14" t="s">
        <v>8</v>
      </c>
    </row>
    <row r="11" spans="2:2" x14ac:dyDescent="0.25">
      <c r="B11" s="14" t="s">
        <v>9</v>
      </c>
    </row>
    <row r="13" spans="2:2" x14ac:dyDescent="0.25">
      <c r="B13" s="14" t="s">
        <v>10</v>
      </c>
    </row>
    <row r="15" spans="2:2" x14ac:dyDescent="0.25">
      <c r="B15" s="14" t="s">
        <v>11</v>
      </c>
    </row>
    <row r="16" spans="2:2" x14ac:dyDescent="0.25">
      <c r="B16" s="14" t="s">
        <v>1</v>
      </c>
    </row>
    <row r="17" spans="2:2" x14ac:dyDescent="0.25">
      <c r="B17" s="14" t="s">
        <v>38</v>
      </c>
    </row>
    <row r="18" spans="2:2" x14ac:dyDescent="0.25">
      <c r="B18" s="14" t="s">
        <v>39</v>
      </c>
    </row>
    <row r="19" spans="2:2" x14ac:dyDescent="0.25">
      <c r="B19" s="31"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29" bestFit="1" customWidth="1"/>
    <col min="2" max="2" width="76.88671875" style="29" customWidth="1"/>
    <col min="3" max="3" width="9.109375" style="29" customWidth="1"/>
    <col min="4" max="16384" width="9.109375" style="29"/>
  </cols>
  <sheetData>
    <row r="2" spans="1:2" x14ac:dyDescent="0.25">
      <c r="A2" s="29" t="s">
        <v>47</v>
      </c>
      <c r="B2" s="32" t="s">
        <v>46</v>
      </c>
    </row>
    <row r="3" spans="1:2" x14ac:dyDescent="0.25">
      <c r="A3" s="28" t="s">
        <v>29</v>
      </c>
      <c r="B3" s="28"/>
    </row>
    <row r="4" spans="1:2" x14ac:dyDescent="0.25">
      <c r="A4" s="37" t="s">
        <v>30</v>
      </c>
      <c r="B4" s="30" t="s">
        <v>49</v>
      </c>
    </row>
    <row r="5" spans="1:2" x14ac:dyDescent="0.25">
      <c r="A5" s="37" t="s">
        <v>20</v>
      </c>
      <c r="B5" s="30" t="s">
        <v>42</v>
      </c>
    </row>
    <row r="6" spans="1:2" x14ac:dyDescent="0.25">
      <c r="A6" s="37" t="s">
        <v>31</v>
      </c>
      <c r="B6" s="30" t="s">
        <v>43</v>
      </c>
    </row>
    <row r="7" spans="1:2" x14ac:dyDescent="0.25">
      <c r="A7" s="37" t="s">
        <v>12</v>
      </c>
      <c r="B7" s="30" t="s">
        <v>32</v>
      </c>
    </row>
    <row r="8" spans="1:2" ht="264" x14ac:dyDescent="0.25">
      <c r="A8" s="37" t="s">
        <v>0</v>
      </c>
      <c r="B8" s="30" t="s">
        <v>50</v>
      </c>
    </row>
    <row r="9" spans="1:2" x14ac:dyDescent="0.25">
      <c r="A9" s="37" t="s">
        <v>21</v>
      </c>
      <c r="B9" s="30" t="s">
        <v>48</v>
      </c>
    </row>
    <row r="10" spans="1:2" x14ac:dyDescent="0.25">
      <c r="A10" s="37" t="s">
        <v>13</v>
      </c>
      <c r="B10" s="30" t="s">
        <v>51</v>
      </c>
    </row>
    <row r="11" spans="1:2" x14ac:dyDescent="0.25">
      <c r="A11" s="37" t="s">
        <v>33</v>
      </c>
      <c r="B11" s="30" t="s">
        <v>34</v>
      </c>
    </row>
    <row r="12" spans="1:2" x14ac:dyDescent="0.25">
      <c r="A12" s="37" t="s">
        <v>16</v>
      </c>
      <c r="B12" s="30" t="s">
        <v>35</v>
      </c>
    </row>
    <row r="13" spans="1:2" ht="52.8" x14ac:dyDescent="0.25">
      <c r="A13" s="37" t="s">
        <v>36</v>
      </c>
      <c r="B13" s="30" t="s">
        <v>41</v>
      </c>
    </row>
    <row r="14" spans="1:2" x14ac:dyDescent="0.25">
      <c r="A14" s="38" t="s">
        <v>56</v>
      </c>
      <c r="B14" s="14" t="s">
        <v>57</v>
      </c>
    </row>
    <row r="15" spans="1:2" ht="16.8" x14ac:dyDescent="0.25">
      <c r="B15" s="39"/>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2026-02-26T14:13:19Z</dcterms:modified>
  <cp:category/>
  <cp:contentStatus/>
</cp:coreProperties>
</file>