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11_Demolition_Guisseny\1_DCE\DCE_PLACE\202600011_DCE\"/>
    </mc:Choice>
  </mc:AlternateContent>
  <xr:revisionPtr revIDLastSave="0" documentId="13_ncr:1_{6EFFBF9F-11FE-4D4D-9EBC-6541A92F9C67}"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I19" i="1"/>
  <c r="I18" i="1"/>
  <c r="I17" i="1"/>
  <c r="I16" i="1"/>
  <c r="I15" i="1"/>
  <c r="I14" i="1"/>
  <c r="I13" i="1"/>
  <c r="I12" i="1"/>
  <c r="I11" i="1"/>
  <c r="I10" i="1"/>
  <c r="I9" i="1"/>
  <c r="I8" i="1"/>
  <c r="I7" i="1"/>
  <c r="I6" i="1"/>
  <c r="I5" i="1"/>
  <c r="G4" i="2" l="1"/>
  <c r="E15" i="2" s="1"/>
  <c r="E16" i="2" s="1"/>
</calcChain>
</file>

<file path=xl/sharedStrings.xml><?xml version="1.0" encoding="utf-8"?>
<sst xmlns="http://schemas.openxmlformats.org/spreadsheetml/2006/main" count="133" uniqueCount="75">
  <si>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</si>
  <si>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</si>
  <si>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</si>
  <si>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</si>
  <si>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</si>
  <si>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</si>
  <si>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</si>
  <si>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</si>
  <si>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</si>
  <si>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</si>
  <si>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</si>
  <si>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</si>
  <si>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</si>
  <si>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</si>
  <si>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</si>
  <si>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</si>
  <si>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</si>
  <si>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</si>
  <si>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</si>
  <si>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</si>
  <si>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</si>
  <si>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</si>
  <si>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</si>
  <si>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</si>
  <si>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</si>
  <si>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</si>
  <si>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</si>
  <si>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</si>
  <si>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</si>
  <si>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</si>
  <si>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</si>
  <si>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</si>
  <si>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</si>
  <si>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</si>
  <si>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</si>
  <si>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</si>
  <si>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</si>
  <si>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</si>
  <si>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</si>
  <si>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</si>
  <si>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</si>
  <si>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</si>
  <si>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</si>
  <si>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</si>
  <si>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</si>
  <si>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</si>
  <si>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</si>
  <si>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</si>
  <si>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</si>
  <si>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</si>
  <si>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</si>
  <si>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</si>
  <si>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désamiantage et de déconstruction partielle d'un ancien établissement scolaire sis 9, Rue du Chanoine Rannou à GUISSENY (29880).”</t>
  </si>
  <si>
    <t/>
  </si>
  <si>
    <t>TRANCHE FERME</t>
  </si>
  <si>
    <t>Sujétions pour le traitement des éléments pollués du site</t>
  </si>
  <si>
    <t>BPU</t>
  </si>
  <si>
    <t>Analyses de sols. Pack I.S.D.I (quantité estimée à 5 unités)</t>
  </si>
  <si>
    <t>Unité</t>
  </si>
  <si>
    <t>m3</t>
  </si>
  <si>
    <t>Chargement, transport et évacuation de terres polluées suivant C.C.T.P pour évacuation en I.S.D.I.</t>
  </si>
  <si>
    <t xml:space="preserve">Travaux de désamiantage </t>
  </si>
  <si>
    <t>Chargement, transport et évacuation de terres polluées suivant C.C.T.P pour évacuation en biocentre</t>
  </si>
  <si>
    <t>Chargement, transport et évacuation de terres polluées suivant C.C.T.P pour évacuation en I.S.D.N.D</t>
  </si>
  <si>
    <t>Chargement, transport et évacuation de terres polluées suivant C.C.T.P pour évacuation en I.S.D.D</t>
  </si>
  <si>
    <t>ml</t>
  </si>
  <si>
    <t>Retrait de gaines enterrées en amiante ciment y compris traitement des éléments pollués</t>
  </si>
  <si>
    <t>Démolition partielle du bâtiment avec conservation du PH VS</t>
  </si>
  <si>
    <t>Mise en place d'une installation amiante extérieure (y compris zone déchets, métrologie, B.S.D.A...)</t>
  </si>
  <si>
    <t>TRANCHE OPTIONNELLE</t>
  </si>
  <si>
    <t>Reprise du pieds de mur de refend central y compris remaçonnage et rejointoiement</t>
  </si>
  <si>
    <t>Tranche optionnelle N°1: Traitement d'une fosse septique</t>
  </si>
  <si>
    <t>Forfait/fosse</t>
  </si>
  <si>
    <t>Vidange, nettoyage, dépose et remblaiement d'une éventuelle fosse septique et/ou bac dégraisseur par une entreprise spécialisée, y compris traitement des déchets produits et sujétions et remblaiement de la fosse après traitement.</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</si>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</sst>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14">
    <xf numFmtId="0" fontId="0" fillId="0" borderId="0" xfId="0"/>
    <xf numFmtId="10"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214" fontId="2" fillId="0" borderId="0" xfId="0" applyNumberFormat="1" applyFont="1" applyAlignment="1" applyProtection="1">
      <alignment horizontal="left" vertical="center" wrapText="1" indent="1"/>
      <protection locked="0"/>
    </xf>
    <xf numFmtId="0" fontId="2" fillId="0" borderId="0" xfId="0" applyFont="1" applyAlignment="1">
      <alignment horizontal="left" vertical="center" wrapText="1"/>
    </xf>
    <xf numFmtId="0" fontId="25" fillId="35" borderId="29" xfId="0" applyFont="1" applyFill="1" applyBorder="1" applyAlignment="1">
      <alignment horizontal="center" vertical="center" wrapText="1"/>
    </xf>
    <xf numFmtId="10" fontId="26"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214" fontId="29"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214"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lef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215"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214" fontId="1" fillId="33" borderId="11" xfId="0" applyNumberFormat="1" applyFont="1" applyFill="1" applyBorder="1" applyAlignment="1">
      <alignment horizontal="right" vertical="center"/>
    </xf>
    <xf numFmtId="214"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215"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214"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214"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215"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214"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214"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215"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214" fontId="1" fillId="33" borderId="23" xfId="0" applyNumberFormat="1" applyFont="1" applyFill="1" applyBorder="1" applyAlignment="1" applyProtection="1">
      <alignment horizontal="right" vertical="center"/>
      <protection locked="0"/>
    </xf>
    <xf numFmtId="214" fontId="1" fillId="33" borderId="23" xfId="0" applyNumberFormat="1" applyFont="1" applyFill="1" applyBorder="1" applyAlignment="1" applyProtection="1">
      <alignment horizontal="right" vertical="center" wrapText="1"/>
      <protection locked="0"/>
    </xf>
    <xf numFmtId="214"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214" fontId="1" fillId="0" borderId="0" xfId="0" applyNumberFormat="1" applyFont="1" applyAlignment="1" applyProtection="1">
      <alignment horizontal="right" vertical="center"/>
      <protection locked="0"/>
    </xf>
    <xf numFmtId="214"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6" fillId="0" borderId="0" xfId="0" applyFont="1"/>
    <xf numFmtId="214" fontId="27" fillId="0" borderId="0" xfId="0" applyNumberFormat="1" applyFont="1" applyAlignment="1" applyProtection="1">
      <alignment horizontal="right" vertical="top" indent="1"/>
      <protection locked="0"/>
    </xf>
    <xf numFmtId="214" fontId="28" fillId="0" borderId="0" xfId="0" applyNumberFormat="1" applyFont="1" applyAlignment="1" applyProtection="1">
      <alignment horizontal="right" vertical="top" indent="1"/>
      <protection locked="0"/>
    </xf>
    <xf numFmtId="214"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7" fillId="0" borderId="0" xfId="0" applyFont="1" applyAlignment="1" applyProtection="1">
      <alignment horizontal="left" wrapText="1"/>
      <protection locked="0"/>
    </xf>
    <xf numFmtId="0" fontId="2" fillId="0" borderId="0" xfId="0" applyFont="1" applyAlignment="1" applyProtection="1">
      <alignment horizontal="center" wrapText="1"/>
      <protection locked="0"/>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214"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36" borderId="0" xfId="0" applyFont="1" applyFill="1" applyAlignment="1">
      <alignment horizontal="center" vertical="center"/>
    </xf>
    <xf numFmtId="0" fontId="1" fillId="36" borderId="0" xfId="0" quotePrefix="1" applyFont="1" applyFill="1" applyAlignment="1">
      <alignment horizontal="center" vertical="center"/>
    </xf>
    <xf numFmtId="0" fontId="1" fillId="36" borderId="0" xfId="0" quotePrefix="1" applyFont="1" applyFill="1" applyAlignment="1">
      <alignment horizontal="left" vertical="center" wrapText="1"/>
    </xf>
    <xf numFmtId="214" fontId="28" fillId="36" borderId="0" xfId="0" applyNumberFormat="1" applyFont="1" applyFill="1" applyAlignment="1" applyProtection="1">
      <alignment horizontal="right" vertical="center"/>
      <protection locked="0"/>
    </xf>
    <xf numFmtId="0" fontId="28" fillId="36" borderId="0" xfId="0" applyFont="1" applyFill="1" applyAlignment="1" applyProtection="1">
      <alignment horizontal="left" vertical="center" wrapText="1"/>
      <protection locked="0"/>
    </xf>
    <xf numFmtId="10" fontId="1" fillId="36" borderId="0" xfId="0" applyNumberFormat="1" applyFont="1" applyFill="1" applyAlignment="1" applyProtection="1">
      <alignment horizontal="center" vertical="center"/>
      <protection locked="0"/>
    </xf>
    <xf numFmtId="0" fontId="1" fillId="36" borderId="0" xfId="0" applyFont="1" applyFill="1" applyAlignment="1" applyProtection="1">
      <alignment horizontal="center" vertical="center" wrapText="1"/>
      <protection locked="0"/>
    </xf>
    <xf numFmtId="0" fontId="1" fillId="0" borderId="0" xfId="0" applyFont="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214" fontId="28" fillId="0" borderId="0" xfId="0" applyNumberFormat="1" applyFont="1" applyAlignment="1" applyProtection="1">
      <alignment horizontal="right" vertical="center"/>
      <protection locked="0"/>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214" fontId="27" fillId="0" borderId="0" xfId="0" applyNumberFormat="1" applyFont="1" applyAlignment="1" applyProtection="1">
      <alignment horizontal="right" vertical="center"/>
      <protection locked="0"/>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4C6A868A-3C8C-4979-9827-B8AE444813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24"/>
  <sheetViews>
    <sheetView tabSelected="1" workbookViewId="0">
      <pane ySplit="4" topLeftCell="A5" activePane="bottomLeft" state="frozen"/>
      <selection pane="bottomLeft" activeCell="D12" sqref="D12"/>
    </sheetView>
  </sheetViews>
  <sheetFormatPr baseColWidth="10" defaultColWidth="9.109375" defaultRowHeight="10.199999999999999" x14ac:dyDescent="0.2"/>
  <cols>
    <col min="1" max="1" width="7.109375" style="11" customWidth="1"/>
    <col min="2" max="2" width="11.6640625" style="11" hidden="1" customWidth="1"/>
    <col min="3" max="3" width="3.6640625" style="11" hidden="1" customWidth="1"/>
    <col min="4" max="4" width="58.88671875" style="66" customWidth="1"/>
    <col min="5" max="5" width="8" style="11" customWidth="1"/>
    <col min="6" max="6" width="12.33203125" style="11" customWidth="1"/>
    <col min="7" max="7" width="5.88671875" style="11" customWidth="1"/>
    <col min="8" max="8" width="12.6640625" style="18" customWidth="1"/>
    <col min="9" max="9" width="28.6640625" style="67" hidden="1" customWidth="1"/>
    <col min="10" max="10" width="7.5546875" style="73" customWidth="1"/>
    <col min="11" max="11" width="15.6640625" style="74" customWidth="1"/>
    <col min="12" max="12" width="20.33203125" style="11" hidden="1" customWidth="1"/>
    <col min="13" max="13" width="9.109375" style="11" customWidth="1"/>
    <col min="14" max="16384" width="9.109375" style="11"/>
  </cols>
  <sheetData>
    <row r="1" spans="1:12" hidden="1" x14ac:dyDescent="0.2">
      <c r="A1" s="13"/>
      <c r="B1" s="13"/>
      <c r="C1" s="14"/>
      <c r="D1" s="64"/>
      <c r="E1" s="15"/>
      <c r="F1" s="15"/>
      <c r="G1" s="15"/>
      <c r="H1" s="80"/>
      <c r="I1" s="83"/>
      <c r="J1" s="71"/>
    </row>
    <row r="2" spans="1:12" s="12" customFormat="1" hidden="1" x14ac:dyDescent="0.2">
      <c r="A2" s="13"/>
      <c r="B2" s="13"/>
      <c r="C2" s="14"/>
      <c r="D2" s="65"/>
      <c r="E2" s="14"/>
      <c r="F2" s="14"/>
      <c r="G2" s="13"/>
      <c r="H2" s="81"/>
      <c r="I2" s="84"/>
      <c r="J2" s="72"/>
      <c r="K2" s="75"/>
    </row>
    <row r="3" spans="1:12" s="12" customFormat="1" ht="49.8" customHeight="1" x14ac:dyDescent="0.2">
      <c r="A3" s="10" t="s">
        <v>52</v>
      </c>
      <c r="B3" s="9"/>
      <c r="C3" s="9"/>
      <c r="D3" s="9"/>
      <c r="E3" s="9"/>
      <c r="F3" s="9"/>
      <c r="G3" s="9"/>
      <c r="H3" s="8"/>
      <c r="I3" s="7"/>
      <c r="J3" s="6"/>
      <c r="K3" s="9"/>
      <c r="L3" s="5"/>
    </row>
    <row r="4" spans="1:12" s="12" customFormat="1" x14ac:dyDescent="0.2">
      <c r="A4" s="87" t="s">
        <v>24</v>
      </c>
      <c r="B4" s="87" t="s">
        <v>18</v>
      </c>
      <c r="C4" s="87"/>
      <c r="D4" s="88" t="s">
        <v>10</v>
      </c>
      <c r="E4" s="87" t="s">
        <v>0</v>
      </c>
      <c r="F4" s="87" t="s">
        <v>19</v>
      </c>
      <c r="G4" s="89" t="s">
        <v>11</v>
      </c>
      <c r="H4" s="90" t="s">
        <v>33</v>
      </c>
      <c r="I4" s="91" t="s">
        <v>13</v>
      </c>
      <c r="J4" s="92" t="s">
        <v>15</v>
      </c>
      <c r="K4" s="93" t="s">
        <v>40</v>
      </c>
      <c r="L4" s="94" t="s">
        <v>49</v>
      </c>
    </row>
    <row r="5" spans="1:12" s="79" customFormat="1" ht="13.2" x14ac:dyDescent="0.25">
      <c r="A5" s="95"/>
      <c r="B5" s="96" t="s">
        <v>53</v>
      </c>
      <c r="C5" s="96" t="s">
        <v>53</v>
      </c>
      <c r="D5" s="97" t="s">
        <v>54</v>
      </c>
      <c r="E5" s="95" t="s">
        <v>53</v>
      </c>
      <c r="F5" s="95"/>
      <c r="G5" s="95"/>
      <c r="H5" s="98"/>
      <c r="I5" s="99" t="e">
        <f t="shared" ref="I5:I19" ca="1" si="0">EUROToLetters(H5)</f>
        <v>#NAME?</v>
      </c>
      <c r="J5" s="100"/>
      <c r="K5" s="101"/>
      <c r="L5" s="102"/>
    </row>
    <row r="6" spans="1:12" s="79" customFormat="1" ht="13.2" x14ac:dyDescent="0.25">
      <c r="A6" s="102"/>
      <c r="B6" s="103" t="s">
        <v>53</v>
      </c>
      <c r="C6" s="103" t="s">
        <v>53</v>
      </c>
      <c r="D6" s="104" t="s">
        <v>55</v>
      </c>
      <c r="E6" s="102" t="s">
        <v>53</v>
      </c>
      <c r="F6" s="102"/>
      <c r="G6" s="102"/>
      <c r="H6" s="105"/>
      <c r="I6" s="106" t="e">
        <f t="shared" ca="1" si="0"/>
        <v>#NAME?</v>
      </c>
      <c r="J6" s="107"/>
      <c r="K6" s="108"/>
      <c r="L6" s="102"/>
    </row>
    <row r="7" spans="1:12" x14ac:dyDescent="0.2">
      <c r="A7" s="41">
        <v>1</v>
      </c>
      <c r="B7" s="109" t="s">
        <v>53</v>
      </c>
      <c r="C7" s="109" t="s">
        <v>53</v>
      </c>
      <c r="D7" s="110" t="s">
        <v>57</v>
      </c>
      <c r="E7" s="41" t="s">
        <v>56</v>
      </c>
      <c r="F7" s="41" t="s">
        <v>58</v>
      </c>
      <c r="G7" s="41">
        <v>1</v>
      </c>
      <c r="H7" s="111"/>
      <c r="I7" s="112" t="e">
        <f t="shared" ca="1" si="0"/>
        <v>#NAME?</v>
      </c>
      <c r="J7" s="63">
        <v>0.2</v>
      </c>
      <c r="K7" s="113"/>
      <c r="L7" s="41"/>
    </row>
    <row r="8" spans="1:12" ht="20.399999999999999" x14ac:dyDescent="0.2">
      <c r="A8" s="41">
        <v>2</v>
      </c>
      <c r="B8" s="109" t="s">
        <v>53</v>
      </c>
      <c r="C8" s="109" t="s">
        <v>53</v>
      </c>
      <c r="D8" s="110" t="s">
        <v>60</v>
      </c>
      <c r="E8" s="41" t="s">
        <v>56</v>
      </c>
      <c r="F8" s="41" t="s">
        <v>59</v>
      </c>
      <c r="G8" s="41">
        <v>1</v>
      </c>
      <c r="H8" s="111"/>
      <c r="I8" s="112" t="e">
        <f t="shared" ca="1" si="0"/>
        <v>#NAME?</v>
      </c>
      <c r="J8" s="63">
        <v>0.2</v>
      </c>
      <c r="K8" s="113"/>
      <c r="L8" s="41"/>
    </row>
    <row r="9" spans="1:12" ht="20.399999999999999" x14ac:dyDescent="0.2">
      <c r="A9" s="41">
        <v>3</v>
      </c>
      <c r="B9" s="109" t="s">
        <v>53</v>
      </c>
      <c r="C9" s="109" t="s">
        <v>53</v>
      </c>
      <c r="D9" s="110" t="s">
        <v>62</v>
      </c>
      <c r="E9" s="41" t="s">
        <v>56</v>
      </c>
      <c r="F9" s="41" t="s">
        <v>59</v>
      </c>
      <c r="G9" s="41">
        <v>1</v>
      </c>
      <c r="H9" s="111"/>
      <c r="I9" s="112" t="e">
        <f t="shared" ca="1" si="0"/>
        <v>#NAME?</v>
      </c>
      <c r="J9" s="63">
        <v>0.2</v>
      </c>
      <c r="K9" s="113"/>
      <c r="L9" s="41"/>
    </row>
    <row r="10" spans="1:12" ht="20.399999999999999" x14ac:dyDescent="0.2">
      <c r="A10" s="41">
        <v>4</v>
      </c>
      <c r="B10" s="109" t="s">
        <v>53</v>
      </c>
      <c r="C10" s="109" t="s">
        <v>53</v>
      </c>
      <c r="D10" s="110" t="s">
        <v>63</v>
      </c>
      <c r="E10" s="41" t="s">
        <v>56</v>
      </c>
      <c r="F10" s="41" t="s">
        <v>59</v>
      </c>
      <c r="G10" s="41">
        <v>1</v>
      </c>
      <c r="H10" s="111"/>
      <c r="I10" s="112" t="e">
        <f t="shared" ca="1" si="0"/>
        <v>#NAME?</v>
      </c>
      <c r="J10" s="63">
        <v>0.2</v>
      </c>
      <c r="K10" s="113"/>
      <c r="L10" s="41"/>
    </row>
    <row r="11" spans="1:12" ht="20.399999999999999" x14ac:dyDescent="0.2">
      <c r="A11" s="41">
        <v>5</v>
      </c>
      <c r="B11" s="109" t="s">
        <v>53</v>
      </c>
      <c r="C11" s="109" t="s">
        <v>53</v>
      </c>
      <c r="D11" s="110" t="s">
        <v>64</v>
      </c>
      <c r="E11" s="41" t="s">
        <v>56</v>
      </c>
      <c r="F11" s="41" t="s">
        <v>59</v>
      </c>
      <c r="G11" s="41">
        <v>1</v>
      </c>
      <c r="H11" s="111"/>
      <c r="I11" s="112" t="e">
        <f t="shared" ca="1" si="0"/>
        <v>#NAME?</v>
      </c>
      <c r="J11" s="63">
        <v>0.2</v>
      </c>
      <c r="K11" s="113"/>
      <c r="L11" s="41"/>
    </row>
    <row r="12" spans="1:12" s="79" customFormat="1" ht="13.2" x14ac:dyDescent="0.25">
      <c r="A12" s="102"/>
      <c r="B12" s="103" t="s">
        <v>53</v>
      </c>
      <c r="C12" s="103" t="s">
        <v>53</v>
      </c>
      <c r="D12" s="104" t="s">
        <v>61</v>
      </c>
      <c r="E12" s="102" t="s">
        <v>53</v>
      </c>
      <c r="F12" s="102"/>
      <c r="G12" s="102"/>
      <c r="H12" s="105"/>
      <c r="I12" s="106" t="e">
        <f t="shared" ca="1" si="0"/>
        <v>#NAME?</v>
      </c>
      <c r="J12" s="107"/>
      <c r="K12" s="108"/>
      <c r="L12" s="102"/>
    </row>
    <row r="13" spans="1:12" ht="20.399999999999999" x14ac:dyDescent="0.2">
      <c r="A13" s="41">
        <v>6</v>
      </c>
      <c r="B13" s="109" t="s">
        <v>53</v>
      </c>
      <c r="C13" s="109" t="s">
        <v>53</v>
      </c>
      <c r="D13" s="110" t="s">
        <v>66</v>
      </c>
      <c r="E13" s="41" t="s">
        <v>56</v>
      </c>
      <c r="F13" s="41" t="s">
        <v>65</v>
      </c>
      <c r="G13" s="41">
        <v>1</v>
      </c>
      <c r="H13" s="111"/>
      <c r="I13" s="112" t="e">
        <f t="shared" ca="1" si="0"/>
        <v>#NAME?</v>
      </c>
      <c r="J13" s="63">
        <v>0.2</v>
      </c>
      <c r="K13" s="113"/>
      <c r="L13" s="41"/>
    </row>
    <row r="14" spans="1:12" ht="20.399999999999999" x14ac:dyDescent="0.2">
      <c r="A14" s="41">
        <v>7</v>
      </c>
      <c r="B14" s="109" t="s">
        <v>53</v>
      </c>
      <c r="C14" s="109" t="s">
        <v>53</v>
      </c>
      <c r="D14" s="110" t="s">
        <v>68</v>
      </c>
      <c r="E14" s="41" t="s">
        <v>56</v>
      </c>
      <c r="F14" s="41" t="s">
        <v>58</v>
      </c>
      <c r="G14" s="41">
        <v>1</v>
      </c>
      <c r="H14" s="111"/>
      <c r="I14" s="112" t="e">
        <f t="shared" ca="1" si="0"/>
        <v>#NAME?</v>
      </c>
      <c r="J14" s="63">
        <v>0.2</v>
      </c>
      <c r="K14" s="113"/>
      <c r="L14" s="41"/>
    </row>
    <row r="15" spans="1:12" s="79" customFormat="1" ht="13.2" x14ac:dyDescent="0.25">
      <c r="A15" s="102"/>
      <c r="B15" s="103" t="s">
        <v>53</v>
      </c>
      <c r="C15" s="103" t="s">
        <v>53</v>
      </c>
      <c r="D15" s="104" t="s">
        <v>67</v>
      </c>
      <c r="E15" s="102" t="s">
        <v>53</v>
      </c>
      <c r="F15" s="102"/>
      <c r="G15" s="102"/>
      <c r="H15" s="105"/>
      <c r="I15" s="106" t="e">
        <f t="shared" ca="1" si="0"/>
        <v>#NAME?</v>
      </c>
      <c r="J15" s="107"/>
      <c r="K15" s="108"/>
      <c r="L15" s="102"/>
    </row>
    <row r="16" spans="1:12" ht="20.399999999999999" x14ac:dyDescent="0.2">
      <c r="A16" s="41">
        <v>8</v>
      </c>
      <c r="B16" s="109" t="s">
        <v>53</v>
      </c>
      <c r="C16" s="109" t="s">
        <v>53</v>
      </c>
      <c r="D16" s="110" t="s">
        <v>70</v>
      </c>
      <c r="E16" s="41" t="s">
        <v>56</v>
      </c>
      <c r="F16" s="41" t="s">
        <v>65</v>
      </c>
      <c r="G16" s="41">
        <v>1</v>
      </c>
      <c r="H16" s="111"/>
      <c r="I16" s="112" t="e">
        <f t="shared" ca="1" si="0"/>
        <v>#NAME?</v>
      </c>
      <c r="J16" s="63">
        <v>0.2</v>
      </c>
      <c r="K16" s="113"/>
      <c r="L16" s="41"/>
    </row>
    <row r="17" spans="1:12" s="79" customFormat="1" ht="13.2" x14ac:dyDescent="0.25">
      <c r="A17" s="95"/>
      <c r="B17" s="96" t="s">
        <v>53</v>
      </c>
      <c r="C17" s="96" t="s">
        <v>53</v>
      </c>
      <c r="D17" s="97" t="s">
        <v>69</v>
      </c>
      <c r="E17" s="95" t="s">
        <v>53</v>
      </c>
      <c r="F17" s="95"/>
      <c r="G17" s="95"/>
      <c r="H17" s="98"/>
      <c r="I17" s="99" t="e">
        <f t="shared" ca="1" si="0"/>
        <v>#NAME?</v>
      </c>
      <c r="J17" s="100"/>
      <c r="K17" s="101"/>
      <c r="L17" s="102"/>
    </row>
    <row r="18" spans="1:12" s="79" customFormat="1" ht="13.2" x14ac:dyDescent="0.25">
      <c r="A18" s="102"/>
      <c r="B18" s="103" t="s">
        <v>53</v>
      </c>
      <c r="C18" s="103" t="s">
        <v>53</v>
      </c>
      <c r="D18" s="104" t="s">
        <v>71</v>
      </c>
      <c r="E18" s="102" t="s">
        <v>53</v>
      </c>
      <c r="F18" s="102"/>
      <c r="G18" s="102"/>
      <c r="H18" s="105"/>
      <c r="I18" s="106" t="e">
        <f t="shared" ca="1" si="0"/>
        <v>#NAME?</v>
      </c>
      <c r="J18" s="107"/>
      <c r="K18" s="108"/>
      <c r="L18" s="102"/>
    </row>
    <row r="19" spans="1:12" ht="40.799999999999997" x14ac:dyDescent="0.2">
      <c r="A19" s="41">
        <v>9</v>
      </c>
      <c r="B19" s="109" t="s">
        <v>53</v>
      </c>
      <c r="C19" s="109" t="s">
        <v>53</v>
      </c>
      <c r="D19" s="110" t="s">
        <v>73</v>
      </c>
      <c r="E19" s="41" t="s">
        <v>56</v>
      </c>
      <c r="F19" s="41" t="s">
        <v>72</v>
      </c>
      <c r="G19" s="41">
        <v>1</v>
      </c>
      <c r="H19" s="111"/>
      <c r="I19" s="112" t="e">
        <f t="shared" ca="1" si="0"/>
        <v>#NAME?</v>
      </c>
      <c r="J19" s="63">
        <v>0.2</v>
      </c>
      <c r="K19" s="113"/>
      <c r="L19" s="41"/>
    </row>
    <row r="20" spans="1:12" x14ac:dyDescent="0.2">
      <c r="H20" s="82"/>
      <c r="I20" s="85"/>
      <c r="K20" s="86"/>
    </row>
    <row r="21" spans="1:12" x14ac:dyDescent="0.2">
      <c r="A21" s="4" t="s">
        <v>74</v>
      </c>
      <c r="B21" s="4"/>
      <c r="C21" s="4"/>
      <c r="D21" s="4"/>
      <c r="E21" s="4"/>
      <c r="F21" s="4"/>
      <c r="G21" s="4"/>
      <c r="H21" s="3"/>
      <c r="I21" s="2"/>
      <c r="J21" s="1"/>
      <c r="K21" s="4"/>
      <c r="L21" s="4"/>
    </row>
    <row r="22" spans="1:12" x14ac:dyDescent="0.2">
      <c r="A22" s="4"/>
      <c r="B22" s="4"/>
      <c r="C22" s="4"/>
      <c r="D22" s="4"/>
      <c r="E22" s="4"/>
      <c r="F22" s="4"/>
      <c r="G22" s="4"/>
      <c r="H22" s="3"/>
      <c r="I22" s="2"/>
      <c r="J22" s="1"/>
      <c r="K22" s="4"/>
      <c r="L22" s="4"/>
    </row>
    <row r="23" spans="1:12" x14ac:dyDescent="0.2">
      <c r="A23" s="4"/>
      <c r="B23" s="4"/>
      <c r="C23" s="4"/>
      <c r="D23" s="4"/>
      <c r="E23" s="4"/>
      <c r="F23" s="4"/>
      <c r="G23" s="4"/>
      <c r="H23" s="3"/>
      <c r="I23" s="2"/>
      <c r="J23" s="1"/>
      <c r="K23" s="4"/>
      <c r="L23" s="4"/>
    </row>
    <row r="24" spans="1:12" x14ac:dyDescent="0.2">
      <c r="A24" s="4"/>
      <c r="B24" s="4"/>
      <c r="C24" s="4"/>
      <c r="D24" s="4"/>
      <c r="E24" s="4"/>
      <c r="F24" s="4"/>
      <c r="G24" s="4"/>
      <c r="H24" s="3"/>
      <c r="I24" s="2"/>
      <c r="J24" s="1"/>
      <c r="K24" s="4"/>
      <c r="L24" s="4"/>
    </row>
  </sheetData>
  <sheetProtection sheet="1" formatCells="0" formatColumns="0" formatRows="0"/>
  <mergeCells count="2">
    <mergeCell ref="A3:L3"/>
    <mergeCell ref="A21:L24"/>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“Travaux de désamiantage et de déconstruction partielle d'un ancien établissement scolaire sis 9, Rue du Chanoine Rannou à GUISSENY (29880).”</oddHeader>
    <oddFooter>&amp;CRéférence DCE : 202600011&amp;R&amp;P/&amp;N</oddFooter>
    <firstFooter>&amp;CRéférence DCE : 202600011&amp;R&amp;P/&amp;N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60" customWidth="1"/>
    <col min="2" max="2" width="8" style="61" customWidth="1"/>
    <col min="3" max="3" width="15.6640625" style="62" customWidth="1"/>
    <col min="4" max="4" width="40.6640625" style="62" customWidth="1"/>
    <col min="5" max="5" width="18.6640625" style="21" customWidth="1"/>
    <col min="6" max="6" width="7.6640625" style="63" customWidth="1"/>
    <col min="7" max="7" width="12.109375" style="22" hidden="1" customWidth="1"/>
    <col min="8" max="8" width="12.109375" style="41" customWidth="1"/>
    <col min="9" max="9" width="9.109375" style="41" customWidth="1"/>
    <col min="10" max="16384" width="9.109375" style="41"/>
  </cols>
  <sheetData>
    <row r="1" spans="1:7" s="20" customFormat="1" x14ac:dyDescent="0.25">
      <c r="A1" s="19"/>
      <c r="C1" s="21"/>
      <c r="D1" s="21"/>
      <c r="E1" s="21"/>
      <c r="G1" s="22"/>
    </row>
    <row r="2" spans="1:7" s="20" customFormat="1" x14ac:dyDescent="0.25">
      <c r="A2" s="19"/>
      <c r="B2" s="23"/>
      <c r="C2" s="24"/>
      <c r="D2" s="24"/>
      <c r="E2" s="25"/>
      <c r="F2" s="23"/>
      <c r="G2" s="26"/>
    </row>
    <row r="3" spans="1:7" s="33" customFormat="1" x14ac:dyDescent="0.25">
      <c r="A3" s="27" t="s">
        <v>10</v>
      </c>
      <c r="B3" s="28" t="s">
        <v>11</v>
      </c>
      <c r="C3" s="29" t="s">
        <v>12</v>
      </c>
      <c r="D3" s="30" t="s">
        <v>13</v>
      </c>
      <c r="E3" s="29" t="s">
        <v>14</v>
      </c>
      <c r="F3" s="31" t="s">
        <v>15</v>
      </c>
      <c r="G3" s="32" t="s">
        <v>20</v>
      </c>
    </row>
    <row r="4" spans="1:7" ht="30" customHeight="1" x14ac:dyDescent="0.25">
      <c r="A4" s="34"/>
      <c r="B4" s="35"/>
      <c r="C4" s="36"/>
      <c r="D4" s="37"/>
      <c r="E4" s="38">
        <f>ROUND(B4*C4,2)</f>
        <v>0</v>
      </c>
      <c r="F4" s="39"/>
      <c r="G4" s="40">
        <f t="shared" ref="G4:G13" si="0">E4*F4</f>
        <v>0</v>
      </c>
    </row>
    <row r="5" spans="1:7" ht="30" customHeight="1" x14ac:dyDescent="0.25">
      <c r="A5" s="34"/>
      <c r="B5" s="35"/>
      <c r="C5" s="36"/>
      <c r="D5" s="37"/>
      <c r="E5" s="38">
        <f>ROUND(B5*C5,2)</f>
        <v>0</v>
      </c>
      <c r="F5" s="39"/>
      <c r="G5" s="40">
        <f t="shared" si="0"/>
        <v>0</v>
      </c>
    </row>
    <row r="6" spans="1:7" ht="30" customHeight="1" x14ac:dyDescent="0.25">
      <c r="A6" s="34"/>
      <c r="B6" s="35"/>
      <c r="C6" s="36"/>
      <c r="D6" s="37"/>
      <c r="E6" s="38">
        <f t="shared" ref="E6:E12" si="1">ROUND(B6*C6,2)</f>
        <v>0</v>
      </c>
      <c r="F6" s="39"/>
      <c r="G6" s="40">
        <f t="shared" si="0"/>
        <v>0</v>
      </c>
    </row>
    <row r="7" spans="1:7" ht="30" customHeight="1" x14ac:dyDescent="0.25">
      <c r="A7" s="34"/>
      <c r="B7" s="35"/>
      <c r="C7" s="36"/>
      <c r="D7" s="37"/>
      <c r="E7" s="38">
        <f t="shared" si="1"/>
        <v>0</v>
      </c>
      <c r="F7" s="39"/>
      <c r="G7" s="40">
        <f t="shared" si="0"/>
        <v>0</v>
      </c>
    </row>
    <row r="8" spans="1:7" ht="30" customHeight="1" x14ac:dyDescent="0.25">
      <c r="A8" s="34"/>
      <c r="B8" s="35"/>
      <c r="C8" s="36"/>
      <c r="D8" s="37"/>
      <c r="E8" s="38">
        <f t="shared" si="1"/>
        <v>0</v>
      </c>
      <c r="F8" s="39"/>
      <c r="G8" s="40">
        <f t="shared" si="0"/>
        <v>0</v>
      </c>
    </row>
    <row r="9" spans="1:7" ht="30" customHeight="1" x14ac:dyDescent="0.25">
      <c r="A9" s="34"/>
      <c r="B9" s="35"/>
      <c r="C9" s="36"/>
      <c r="D9" s="37"/>
      <c r="E9" s="38">
        <f t="shared" si="1"/>
        <v>0</v>
      </c>
      <c r="F9" s="39"/>
      <c r="G9" s="40">
        <f t="shared" si="0"/>
        <v>0</v>
      </c>
    </row>
    <row r="10" spans="1:7" ht="30" customHeight="1" x14ac:dyDescent="0.25">
      <c r="A10" s="34"/>
      <c r="B10" s="35"/>
      <c r="C10" s="36"/>
      <c r="D10" s="37"/>
      <c r="E10" s="38">
        <f t="shared" si="1"/>
        <v>0</v>
      </c>
      <c r="F10" s="39"/>
      <c r="G10" s="40">
        <f t="shared" si="0"/>
        <v>0</v>
      </c>
    </row>
    <row r="11" spans="1:7" ht="30" customHeight="1" x14ac:dyDescent="0.25">
      <c r="A11" s="34"/>
      <c r="B11" s="35"/>
      <c r="C11" s="36"/>
      <c r="D11" s="37"/>
      <c r="E11" s="38">
        <f t="shared" si="1"/>
        <v>0</v>
      </c>
      <c r="F11" s="39"/>
      <c r="G11" s="40">
        <f t="shared" si="0"/>
        <v>0</v>
      </c>
    </row>
    <row r="12" spans="1:7" ht="30" customHeight="1" x14ac:dyDescent="0.25">
      <c r="A12" s="34"/>
      <c r="B12" s="35"/>
      <c r="C12" s="36"/>
      <c r="D12" s="37"/>
      <c r="E12" s="38">
        <f t="shared" si="1"/>
        <v>0</v>
      </c>
      <c r="F12" s="39"/>
      <c r="G12" s="40">
        <f t="shared" si="0"/>
        <v>0</v>
      </c>
    </row>
    <row r="13" spans="1:7" ht="30" customHeight="1" x14ac:dyDescent="0.25">
      <c r="A13" s="42"/>
      <c r="B13" s="43"/>
      <c r="C13" s="44"/>
      <c r="D13" s="45"/>
      <c r="E13" s="46">
        <f>ROUND(B13*C13,2)</f>
        <v>0</v>
      </c>
      <c r="F13" s="47"/>
      <c r="G13" s="48">
        <f t="shared" si="0"/>
        <v>0</v>
      </c>
    </row>
    <row r="14" spans="1:7" ht="30" customHeight="1" x14ac:dyDescent="0.25">
      <c r="A14" s="49"/>
      <c r="B14" s="50"/>
      <c r="C14" s="51"/>
      <c r="D14" s="52" t="s">
        <v>16</v>
      </c>
      <c r="E14" s="53">
        <f>SUM(E4:E13)</f>
        <v>0</v>
      </c>
      <c r="F14" s="54"/>
    </row>
    <row r="15" spans="1:7" ht="30" customHeight="1" x14ac:dyDescent="0.25">
      <c r="A15" s="55"/>
      <c r="B15" s="56"/>
      <c r="C15" s="57"/>
      <c r="D15" s="58" t="s">
        <v>17</v>
      </c>
      <c r="E15" s="24">
        <f>ROUND(SUM(G4:G13),2)</f>
        <v>0</v>
      </c>
      <c r="F15" s="59"/>
    </row>
    <row r="16" spans="1:7" ht="30" customHeight="1" x14ac:dyDescent="0.25">
      <c r="A16" s="49"/>
      <c r="B16" s="50"/>
      <c r="C16" s="51"/>
      <c r="D16" s="52" t="s">
        <v>25</v>
      </c>
      <c r="E16" s="53">
        <f>E14+E15</f>
        <v>0</v>
      </c>
      <c r="F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16" customWidth="1"/>
    <col min="3" max="3" width="9.109375" customWidth="1"/>
  </cols>
  <sheetData>
    <row r="1" spans="2:2" x14ac:dyDescent="0.25">
      <c r="B1" s="17" t="s">
        <v>2</v>
      </c>
    </row>
    <row r="3" spans="2:2" ht="39.6" x14ac:dyDescent="0.25">
      <c r="B3" s="16" t="s">
        <v>3</v>
      </c>
    </row>
    <row r="4" spans="2:2" x14ac:dyDescent="0.25">
      <c r="B4" s="16" t="s">
        <v>4</v>
      </c>
    </row>
    <row r="5" spans="2:2" x14ac:dyDescent="0.25">
      <c r="B5" s="16" t="s">
        <v>21</v>
      </c>
    </row>
    <row r="6" spans="2:2" ht="105.6" x14ac:dyDescent="0.25">
      <c r="B6" s="16" t="s">
        <v>22</v>
      </c>
    </row>
    <row r="7" spans="2:2" ht="66" x14ac:dyDescent="0.25">
      <c r="B7" s="16" t="s">
        <v>26</v>
      </c>
    </row>
    <row r="8" spans="2:2" ht="52.8" x14ac:dyDescent="0.25">
      <c r="B8" s="16" t="s">
        <v>23</v>
      </c>
    </row>
    <row r="9" spans="2:2" ht="66" x14ac:dyDescent="0.25">
      <c r="B9" s="16" t="s">
        <v>5</v>
      </c>
    </row>
    <row r="10" spans="2:2" ht="26.4" x14ac:dyDescent="0.25">
      <c r="B10" s="16" t="s">
        <v>6</v>
      </c>
    </row>
    <row r="11" spans="2:2" x14ac:dyDescent="0.25">
      <c r="B11" s="16" t="s">
        <v>7</v>
      </c>
    </row>
    <row r="13" spans="2:2" x14ac:dyDescent="0.25">
      <c r="B13" s="16" t="s">
        <v>8</v>
      </c>
    </row>
    <row r="15" spans="2:2" x14ac:dyDescent="0.25">
      <c r="B15" s="16" t="s">
        <v>9</v>
      </c>
    </row>
    <row r="16" spans="2:2" x14ac:dyDescent="0.25">
      <c r="B16" s="16" t="s">
        <v>1</v>
      </c>
    </row>
    <row r="17" spans="2:2" x14ac:dyDescent="0.25">
      <c r="B17" s="16" t="s">
        <v>34</v>
      </c>
    </row>
    <row r="18" spans="2:2" x14ac:dyDescent="0.25">
      <c r="B18" s="16" t="s">
        <v>35</v>
      </c>
    </row>
    <row r="19" spans="2:2" x14ac:dyDescent="0.25">
      <c r="B19" s="70"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69" bestFit="1" customWidth="1"/>
    <col min="2" max="2" width="76.88671875" style="69" customWidth="1"/>
    <col min="3" max="3" width="9.109375" style="69" customWidth="1"/>
    <col min="4" max="16384" width="9.109375" style="69"/>
  </cols>
  <sheetData>
    <row r="2" spans="1:2" x14ac:dyDescent="0.25">
      <c r="A2" s="69" t="s">
        <v>41</v>
      </c>
      <c r="B2" s="69" t="s">
        <v>42</v>
      </c>
    </row>
    <row r="3" spans="1:2" x14ac:dyDescent="0.25">
      <c r="A3" s="68" t="s">
        <v>27</v>
      </c>
      <c r="B3" s="68"/>
    </row>
    <row r="4" spans="1:2" x14ac:dyDescent="0.25">
      <c r="A4" s="77" t="s">
        <v>28</v>
      </c>
      <c r="B4" s="76" t="s">
        <v>45</v>
      </c>
    </row>
    <row r="5" spans="1:2" x14ac:dyDescent="0.25">
      <c r="A5" s="77" t="s">
        <v>18</v>
      </c>
      <c r="B5" s="76" t="s">
        <v>38</v>
      </c>
    </row>
    <row r="6" spans="1:2" x14ac:dyDescent="0.25">
      <c r="A6" s="77" t="s">
        <v>29</v>
      </c>
      <c r="B6" s="76" t="s">
        <v>39</v>
      </c>
    </row>
    <row r="7" spans="1:2" x14ac:dyDescent="0.25">
      <c r="A7" s="77" t="s">
        <v>10</v>
      </c>
      <c r="B7" s="76" t="s">
        <v>46</v>
      </c>
    </row>
    <row r="8" spans="1:2" ht="264" x14ac:dyDescent="0.25">
      <c r="A8" s="77" t="s">
        <v>0</v>
      </c>
      <c r="B8" s="76" t="s">
        <v>48</v>
      </c>
    </row>
    <row r="9" spans="1:2" x14ac:dyDescent="0.25">
      <c r="A9" s="77" t="s">
        <v>19</v>
      </c>
      <c r="B9" s="76" t="s">
        <v>43</v>
      </c>
    </row>
    <row r="10" spans="1:2" x14ac:dyDescent="0.25">
      <c r="A10" s="77" t="s">
        <v>11</v>
      </c>
      <c r="B10" s="76" t="s">
        <v>44</v>
      </c>
    </row>
    <row r="11" spans="1:2" x14ac:dyDescent="0.25">
      <c r="A11" s="77" t="s">
        <v>30</v>
      </c>
      <c r="B11" s="76" t="s">
        <v>47</v>
      </c>
    </row>
    <row r="12" spans="1:2" x14ac:dyDescent="0.25">
      <c r="A12" s="77" t="s">
        <v>14</v>
      </c>
      <c r="B12" s="76" t="s">
        <v>31</v>
      </c>
    </row>
    <row r="13" spans="1:2" ht="52.8" x14ac:dyDescent="0.25">
      <c r="A13" s="77" t="s">
        <v>32</v>
      </c>
      <c r="B13" s="76" t="s">
        <v>37</v>
      </c>
    </row>
    <row r="14" spans="1:2" x14ac:dyDescent="0.25">
      <c r="A14" s="78" t="s">
        <v>50</v>
      </c>
      <c r="B14" s="69"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2026-02-26T14:16:13Z</dcterms:modified>
  <cp:category/>
  <cp:contentStatus/>
</cp:coreProperties>
</file>