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udiant.PCP-ETU-215\Documents\2025-06-CHIDO - MOE\02 - DCE\00-moe_dce-demat\"/>
    </mc:Choice>
  </mc:AlternateContent>
  <xr:revisionPtr revIDLastSave="0" documentId="13_ncr:1_{CD2B4AB8-BE1F-49F9-A8F0-4782DF19E3E6}" xr6:coauthVersionLast="36" xr6:coauthVersionMax="36" xr10:uidLastSave="{00000000-0000-0000-0000-000000000000}"/>
  <bookViews>
    <workbookView xWindow="0" yWindow="465" windowWidth="28800" windowHeight="16275" xr2:uid="{00000000-000D-0000-FFFF-FFFF00000000}"/>
  </bookViews>
  <sheets>
    <sheet name="DPGF-MOE" sheetId="2" r:id="rId1"/>
  </sheets>
  <calcPr calcId="191029"/>
</workbook>
</file>

<file path=xl/calcChain.xml><?xml version="1.0" encoding="utf-8"?>
<calcChain xmlns="http://schemas.openxmlformats.org/spreadsheetml/2006/main">
  <c r="B5" i="2" l="1"/>
  <c r="F25" i="2"/>
  <c r="G20" i="2"/>
  <c r="G21" i="2" s="1"/>
  <c r="G11" i="2"/>
  <c r="D18" i="2" l="1"/>
  <c r="D26" i="2" s="1"/>
  <c r="D25" i="2"/>
  <c r="S18" i="2"/>
  <c r="Q18" i="2"/>
  <c r="O18" i="2"/>
  <c r="M18" i="2"/>
  <c r="K18" i="2"/>
  <c r="I18" i="2"/>
  <c r="F18" i="2"/>
  <c r="F26" i="2" s="1"/>
  <c r="G22" i="2"/>
  <c r="G23" i="2" s="1"/>
  <c r="G24" i="2" s="1"/>
  <c r="G25" i="2" s="1"/>
  <c r="R24" i="2"/>
  <c r="P24" i="2"/>
  <c r="N24" i="2"/>
  <c r="L24" i="2"/>
  <c r="J24" i="2"/>
  <c r="H24" i="2"/>
  <c r="R23" i="2"/>
  <c r="P23" i="2"/>
  <c r="N23" i="2"/>
  <c r="L23" i="2"/>
  <c r="J23" i="2"/>
  <c r="H23" i="2"/>
  <c r="G12" i="2"/>
  <c r="G13" i="2" s="1"/>
  <c r="G14" i="2" s="1"/>
  <c r="R15" i="2"/>
  <c r="P15" i="2"/>
  <c r="N15" i="2"/>
  <c r="L15" i="2"/>
  <c r="J15" i="2"/>
  <c r="H15" i="2"/>
  <c r="E23" i="2"/>
  <c r="E15" i="2" l="1"/>
  <c r="E20" i="2"/>
  <c r="G16" i="2"/>
  <c r="G17" i="2" s="1"/>
  <c r="G15" i="2"/>
  <c r="E24" i="2"/>
  <c r="L25" i="2"/>
  <c r="O25" i="2"/>
  <c r="Q25" i="2"/>
  <c r="K25" i="2"/>
  <c r="J22" i="2"/>
  <c r="J21" i="2"/>
  <c r="J20" i="2"/>
  <c r="J17" i="2"/>
  <c r="J16" i="2"/>
  <c r="J14" i="2"/>
  <c r="J13" i="2"/>
  <c r="J12" i="2"/>
  <c r="J11" i="2"/>
  <c r="S25" i="2"/>
  <c r="S26" i="2" s="1"/>
  <c r="M25" i="2"/>
  <c r="I25" i="2"/>
  <c r="R22" i="2"/>
  <c r="P22" i="2"/>
  <c r="N22" i="2"/>
  <c r="L22" i="2"/>
  <c r="H22" i="2"/>
  <c r="E22" i="2"/>
  <c r="R21" i="2"/>
  <c r="P21" i="2"/>
  <c r="N21" i="2"/>
  <c r="L21" i="2"/>
  <c r="H21" i="2"/>
  <c r="E21" i="2"/>
  <c r="R20" i="2"/>
  <c r="P20" i="2"/>
  <c r="N20" i="2"/>
  <c r="L20" i="2"/>
  <c r="H20" i="2"/>
  <c r="R17" i="2"/>
  <c r="P17" i="2"/>
  <c r="N17" i="2"/>
  <c r="L17" i="2"/>
  <c r="H17" i="2"/>
  <c r="R16" i="2"/>
  <c r="P16" i="2"/>
  <c r="N16" i="2"/>
  <c r="L16" i="2"/>
  <c r="H16" i="2"/>
  <c r="E16" i="2"/>
  <c r="R14" i="2"/>
  <c r="P14" i="2"/>
  <c r="N14" i="2"/>
  <c r="L14" i="2"/>
  <c r="H14" i="2"/>
  <c r="R13" i="2"/>
  <c r="P13" i="2"/>
  <c r="N13" i="2"/>
  <c r="L13" i="2"/>
  <c r="H13" i="2"/>
  <c r="E13" i="2"/>
  <c r="R12" i="2"/>
  <c r="P12" i="2"/>
  <c r="N12" i="2"/>
  <c r="L12" i="2"/>
  <c r="H12" i="2"/>
  <c r="E12" i="2"/>
  <c r="R11" i="2"/>
  <c r="P11" i="2"/>
  <c r="N11" i="2"/>
  <c r="L11" i="2"/>
  <c r="H11" i="2"/>
  <c r="K26" i="2" l="1"/>
  <c r="I26" i="2"/>
  <c r="M26" i="2"/>
  <c r="P25" i="2"/>
  <c r="J26" i="2"/>
  <c r="H25" i="2"/>
  <c r="E25" i="2"/>
  <c r="J25" i="2"/>
  <c r="N25" i="2"/>
  <c r="J18" i="2"/>
  <c r="P18" i="2"/>
  <c r="N18" i="2"/>
  <c r="R18" i="2"/>
  <c r="H18" i="2"/>
  <c r="O26" i="2"/>
  <c r="Q26" i="2"/>
  <c r="E11" i="2"/>
  <c r="L18" i="2"/>
  <c r="R25" i="2"/>
  <c r="E17" i="2"/>
  <c r="E18" i="2"/>
  <c r="E14" i="2"/>
  <c r="G18" i="2" l="1"/>
  <c r="H26" i="2"/>
  <c r="N26" i="2"/>
  <c r="E26" i="2"/>
  <c r="R26" i="2"/>
  <c r="P26" i="2"/>
  <c r="L26" i="2"/>
  <c r="G26" i="2" l="1"/>
</calcChain>
</file>

<file path=xl/sharedStrings.xml><?xml version="1.0" encoding="utf-8"?>
<sst xmlns="http://schemas.openxmlformats.org/spreadsheetml/2006/main" count="83" uniqueCount="70">
  <si>
    <t>Signature et cachet du candidat</t>
  </si>
  <si>
    <t>ACT</t>
  </si>
  <si>
    <t>DET</t>
  </si>
  <si>
    <t>Mission Bâtiment</t>
  </si>
  <si>
    <t>Abréviation</t>
  </si>
  <si>
    <t>Répartition entre cotraitants conjoints</t>
  </si>
  <si>
    <t>%</t>
  </si>
  <si>
    <t>Cotraitant 1</t>
  </si>
  <si>
    <t>Cotraitant 2</t>
  </si>
  <si>
    <t>Cotraitant 3</t>
  </si>
  <si>
    <t>Partiel</t>
  </si>
  <si>
    <t>Cumulé</t>
  </si>
  <si>
    <t>Montant</t>
  </si>
  <si>
    <t>PRO</t>
  </si>
  <si>
    <t>Assistance à la passation des contrats de travaux</t>
  </si>
  <si>
    <t>Direction de l'exécution des travaux</t>
  </si>
  <si>
    <t>Assistance aux opérations de réception et pendant la garantie de parfait achèvement</t>
  </si>
  <si>
    <t>AOR</t>
  </si>
  <si>
    <t>TOTAL A</t>
  </si>
  <si>
    <t>TOTAL B</t>
  </si>
  <si>
    <t>Article</t>
  </si>
  <si>
    <t>A</t>
  </si>
  <si>
    <t>A1</t>
  </si>
  <si>
    <t>A2</t>
  </si>
  <si>
    <t>Etudes d’Avant-Projet Définitif</t>
  </si>
  <si>
    <t>APD</t>
  </si>
  <si>
    <t>Etudes de Projet</t>
  </si>
  <si>
    <t>A3</t>
  </si>
  <si>
    <t>A4</t>
  </si>
  <si>
    <t>A5</t>
  </si>
  <si>
    <t>A6</t>
  </si>
  <si>
    <t>B</t>
  </si>
  <si>
    <t>B1</t>
  </si>
  <si>
    <t>B2</t>
  </si>
  <si>
    <t>OPC</t>
  </si>
  <si>
    <t>TOTAL (A+B)</t>
  </si>
  <si>
    <t>Visa des études partiellement ou totalement réalisées par l'entreprise titulaire (VISA)</t>
  </si>
  <si>
    <t>VISA</t>
  </si>
  <si>
    <t>Montant des travaux HT :</t>
  </si>
  <si>
    <t>Date :</t>
  </si>
  <si>
    <t>B3</t>
  </si>
  <si>
    <t>B4</t>
  </si>
  <si>
    <t>Cotraitant 4</t>
  </si>
  <si>
    <t>Cotraitant 5</t>
  </si>
  <si>
    <t>Cotraitant 6</t>
  </si>
  <si>
    <t>A7</t>
  </si>
  <si>
    <t>Montant global HT</t>
  </si>
  <si>
    <t xml:space="preserve">Maître d'Ouvrage : </t>
  </si>
  <si>
    <t>UNIVERSITE DE MAYOTTE</t>
  </si>
  <si>
    <r>
      <rPr>
        <b/>
        <sz val="11"/>
        <rFont val="Arial"/>
        <family val="2"/>
      </rPr>
      <t>Objet du marché</t>
    </r>
    <r>
      <rPr>
        <sz val="11"/>
        <rFont val="Arial"/>
        <family val="2"/>
      </rPr>
      <t xml:space="preserve"> : </t>
    </r>
  </si>
  <si>
    <t xml:space="preserve">N° marché: </t>
  </si>
  <si>
    <t>EXE partielle sur les lots architecturaux</t>
  </si>
  <si>
    <t>EXE</t>
  </si>
  <si>
    <t>MISSION DE BASE</t>
  </si>
  <si>
    <t xml:space="preserve">MISSION COMPLEMENTAIRE </t>
  </si>
  <si>
    <t xml:space="preserve">MISSION DE BASE + MISSION COMPLEMENTAIRE </t>
  </si>
  <si>
    <t>Ordonnancement et Pilotage de Chantier</t>
  </si>
  <si>
    <t>DIAG.</t>
  </si>
  <si>
    <t>SYNTH.</t>
  </si>
  <si>
    <t>Etudes de Diagnostic</t>
  </si>
  <si>
    <t>Etudes de Synthèse</t>
  </si>
  <si>
    <t>Coordination des systèmes de sécurité Incendie</t>
  </si>
  <si>
    <t>CSSI</t>
  </si>
  <si>
    <t>Coordination Environnementale du Chantier</t>
  </si>
  <si>
    <t>CEC</t>
  </si>
  <si>
    <t>B6</t>
  </si>
  <si>
    <t>Temps à passer en heures</t>
  </si>
  <si>
    <t xml:space="preserve">ANNEXE 1 à l'Acte d'Engagement - Décomposition des Prix Globaux et Forfaitaires - DPGF </t>
  </si>
  <si>
    <t>Mission de maîtrise d’œuvre pour la réparation des bâtiments A, B et G de l’Université de Mayotte suite au passage du cyclone « Chido »</t>
  </si>
  <si>
    <t>UMAY-2025-06-MOE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</si>
</sst>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0\ [$€-40C]_-;\-* #,##0.00\ [$€-40C]_-;_-* &quot;-&quot;??\ [$€-40C]_-;_-@_-"/>
    <numFmt numFmtId="165" formatCode="#,##0.00\ [$€-40C];\-#,##0.00\ [$€-40C]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4"/>
      <color rgb="FFC00000"/>
      <name val="Arial"/>
      <family val="2"/>
    </font>
    <font>
      <b/>
      <sz val="14"/>
      <color rgb="FFC0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C0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D4F5AB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36">
    <xf numFmtId="0" fontId="0" fillId="0" borderId="0" xfId="0"/>
    <xf numFmtId="10" fontId="2" fillId="0" borderId="2" xfId="2" applyNumberFormat="1" applyFont="1" applyFill="1" applyBorder="1" applyAlignment="1">
      <alignment horizontal="right" vertical="center" wrapText="1"/>
    </xf>
    <xf numFmtId="9" fontId="2" fillId="0" borderId="11" xfId="2" applyFont="1" applyFill="1" applyBorder="1" applyAlignment="1">
      <alignment horizontal="right" vertical="center" wrapText="1"/>
    </xf>
    <xf numFmtId="10" fontId="2" fillId="0" borderId="3" xfId="2" applyNumberFormat="1" applyFont="1" applyFill="1" applyBorder="1" applyAlignment="1">
      <alignment horizontal="right" vertical="center" wrapText="1"/>
    </xf>
    <xf numFmtId="9" fontId="2" fillId="0" borderId="17" xfId="2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10" fontId="2" fillId="0" borderId="21" xfId="2" applyNumberFormat="1" applyFont="1" applyFill="1" applyBorder="1" applyAlignment="1">
      <alignment horizontal="right" vertical="center" wrapText="1"/>
    </xf>
    <xf numFmtId="9" fontId="2" fillId="0" borderId="19" xfId="2" applyFont="1" applyFill="1" applyBorder="1" applyAlignment="1">
      <alignment horizontal="right" vertical="center" wrapText="1"/>
    </xf>
    <xf numFmtId="9" fontId="3" fillId="0" borderId="22" xfId="2" applyFont="1" applyFill="1" applyBorder="1" applyAlignment="1">
      <alignment horizontal="right" vertical="center" wrapText="1"/>
    </xf>
    <xf numFmtId="10" fontId="3" fillId="0" borderId="4" xfId="2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31" xfId="1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32" xfId="1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164" fontId="3" fillId="0" borderId="33" xfId="1" applyNumberFormat="1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64" fontId="3" fillId="0" borderId="36" xfId="1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10" fontId="3" fillId="2" borderId="5" xfId="2" applyNumberFormat="1" applyFont="1" applyFill="1" applyBorder="1" applyAlignment="1">
      <alignment horizontal="center" vertical="center" wrapText="1"/>
    </xf>
    <xf numFmtId="164" fontId="3" fillId="2" borderId="30" xfId="1" applyNumberFormat="1" applyFont="1" applyFill="1" applyBorder="1" applyAlignment="1">
      <alignment horizontal="center" vertical="center" wrapText="1"/>
    </xf>
    <xf numFmtId="9" fontId="3" fillId="2" borderId="22" xfId="2" applyFont="1" applyFill="1" applyBorder="1" applyAlignment="1">
      <alignment horizontal="right" vertical="center" wrapText="1"/>
    </xf>
    <xf numFmtId="9" fontId="2" fillId="2" borderId="17" xfId="2" applyFont="1" applyFill="1" applyBorder="1" applyAlignment="1">
      <alignment horizontal="right" vertical="center" wrapText="1"/>
    </xf>
    <xf numFmtId="10" fontId="3" fillId="3" borderId="5" xfId="2" applyNumberFormat="1" applyFont="1" applyFill="1" applyBorder="1" applyAlignment="1">
      <alignment horizontal="right" vertical="center" wrapText="1"/>
    </xf>
    <xf numFmtId="164" fontId="3" fillId="3" borderId="30" xfId="1" applyNumberFormat="1" applyFont="1" applyFill="1" applyBorder="1" applyAlignment="1">
      <alignment horizontal="right" vertical="center" wrapText="1"/>
    </xf>
    <xf numFmtId="9" fontId="3" fillId="3" borderId="22" xfId="2" applyFont="1" applyFill="1" applyBorder="1" applyAlignment="1">
      <alignment horizontal="right" vertical="center" wrapText="1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2" xfId="0" applyFont="1" applyFill="1" applyBorder="1" applyAlignment="1" applyProtection="1">
      <alignment horizontal="right" vertical="center" wrapText="1"/>
      <protection locked="0"/>
    </xf>
    <xf numFmtId="0" fontId="6" fillId="0" borderId="3" xfId="0" applyFont="1" applyFill="1" applyBorder="1" applyAlignment="1" applyProtection="1">
      <alignment horizontal="right" vertical="center" wrapText="1"/>
      <protection locked="0"/>
    </xf>
    <xf numFmtId="164" fontId="6" fillId="0" borderId="19" xfId="1" applyNumberFormat="1" applyFont="1" applyFill="1" applyBorder="1" applyAlignment="1" applyProtection="1">
      <alignment horizontal="right" vertical="center" wrapText="1"/>
      <protection locked="0"/>
    </xf>
    <xf numFmtId="164" fontId="6" fillId="0" borderId="11" xfId="1" applyNumberFormat="1" applyFont="1" applyFill="1" applyBorder="1" applyAlignment="1" applyProtection="1">
      <alignment horizontal="right" vertical="center" wrapText="1"/>
      <protection locked="0"/>
    </xf>
    <xf numFmtId="164" fontId="6" fillId="0" borderId="17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14" xfId="0" applyFont="1" applyFill="1" applyBorder="1" applyAlignment="1">
      <alignment horizontal="center" vertical="center" wrapText="1"/>
    </xf>
    <xf numFmtId="164" fontId="6" fillId="0" borderId="28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32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31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12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18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20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Fill="1" applyBorder="1" applyAlignment="1" applyProtection="1">
      <alignment horizontal="right" vertical="center" wrapText="1"/>
      <protection locked="0"/>
    </xf>
    <xf numFmtId="0" fontId="5" fillId="2" borderId="5" xfId="0" applyFont="1" applyFill="1" applyBorder="1" applyAlignment="1" applyProtection="1">
      <alignment horizontal="right" vertical="center" wrapText="1"/>
      <protection locked="0"/>
    </xf>
    <xf numFmtId="0" fontId="5" fillId="3" borderId="5" xfId="0" applyFont="1" applyFill="1" applyBorder="1" applyAlignment="1" applyProtection="1">
      <alignment horizontal="right" vertical="center" wrapText="1"/>
      <protection locked="0"/>
    </xf>
    <xf numFmtId="0" fontId="5" fillId="0" borderId="4" xfId="0" applyFont="1" applyFill="1" applyBorder="1" applyAlignment="1" applyProtection="1">
      <alignment horizontal="right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2" borderId="22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22" xfId="1" applyNumberFormat="1" applyFont="1" applyFill="1" applyBorder="1" applyAlignment="1" applyProtection="1">
      <alignment horizontal="right" vertical="center" wrapText="1"/>
      <protection locked="0"/>
    </xf>
    <xf numFmtId="164" fontId="5" fillId="0" borderId="25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31" xfId="0" applyFont="1" applyFill="1" applyBorder="1" applyAlignment="1" applyProtection="1">
      <alignment horizontal="center" vertical="center" wrapText="1"/>
      <protection locked="0"/>
    </xf>
    <xf numFmtId="164" fontId="5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164" fontId="5" fillId="3" borderId="30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33" xfId="1" applyNumberFormat="1" applyFont="1" applyFill="1" applyBorder="1" applyAlignment="1" applyProtection="1">
      <alignment horizontal="right" vertical="center" wrapText="1"/>
      <protection locked="0"/>
    </xf>
    <xf numFmtId="164" fontId="5" fillId="2" borderId="30" xfId="0" applyNumberFormat="1" applyFont="1" applyFill="1" applyBorder="1" applyAlignment="1" applyProtection="1">
      <alignment vertical="center" wrapText="1"/>
      <protection locked="0"/>
    </xf>
    <xf numFmtId="164" fontId="5" fillId="3" borderId="30" xfId="0" applyNumberFormat="1" applyFont="1" applyFill="1" applyBorder="1" applyAlignment="1" applyProtection="1">
      <alignment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164" fontId="5" fillId="2" borderId="24" xfId="0" applyNumberFormat="1" applyFont="1" applyFill="1" applyBorder="1" applyAlignment="1" applyProtection="1">
      <alignment vertical="center" wrapText="1"/>
      <protection locked="0"/>
    </xf>
    <xf numFmtId="164" fontId="5" fillId="3" borderId="24" xfId="0" applyNumberFormat="1" applyFont="1" applyFill="1" applyBorder="1" applyAlignment="1" applyProtection="1">
      <alignment vertical="center" wrapText="1"/>
      <protection locked="0"/>
    </xf>
    <xf numFmtId="164" fontId="5" fillId="0" borderId="27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164" fontId="14" fillId="0" borderId="0" xfId="1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164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Border="1" applyAlignment="1" applyProtection="1">
      <alignment vertical="center"/>
      <protection locked="0"/>
    </xf>
    <xf numFmtId="164" fontId="9" fillId="0" borderId="0" xfId="1" applyNumberFormat="1" applyFont="1" applyFill="1" applyBorder="1" applyAlignment="1" applyProtection="1">
      <alignment vertical="center"/>
      <protection locked="0"/>
    </xf>
    <xf numFmtId="0" fontId="13" fillId="0" borderId="0" xfId="0" applyFont="1"/>
    <xf numFmtId="0" fontId="15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165" fontId="11" fillId="0" borderId="0" xfId="0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164" fontId="5" fillId="0" borderId="13" xfId="1" applyNumberFormat="1" applyFont="1" applyFill="1" applyBorder="1" applyAlignment="1">
      <alignment horizontal="center" vertical="center" wrapText="1"/>
    </xf>
    <xf numFmtId="164" fontId="3" fillId="0" borderId="28" xfId="1" applyNumberFormat="1" applyFont="1" applyFill="1" applyBorder="1" applyAlignment="1">
      <alignment horizontal="center" vertical="center" wrapText="1"/>
    </xf>
    <xf numFmtId="164" fontId="3" fillId="0" borderId="29" xfId="1" applyNumberFormat="1" applyFont="1" applyFill="1" applyBorder="1" applyAlignment="1">
      <alignment horizontal="center" vertical="center" wrapText="1"/>
    </xf>
  </cellXfs>
  <cellStyles count="4">
    <cellStyle name="Milliers" xfId="1" builtinId="3"/>
    <cellStyle name="Normal" xfId="0" builtinId="0"/>
    <cellStyle name="Normal 5" xfId="3" xr:uid="{00000000-0005-0000-0000-000002000000}"/>
    <cellStyle name="Pourcentage" xfId="2" builtinId="5"/>
  </cellStyles>
  <dxfs count="0"/>
  <tableStyles count="0" defaultTableStyle="TableStyleMedium2" defaultPivotStyle="PivotStyleLight16"/>
  <colors>
    <mruColors>
      <color rgb="FFD4F5AB"/>
      <color rgb="FFCCFFCC"/>
      <color rgb="FFCCFFFF"/>
      <color rgb="FF399DB5"/>
      <color rgb="FF3696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213360</xdr:colOff>
      <xdr:row>1</xdr:row>
      <xdr:rowOff>142240</xdr:rowOff>
    </xdr:from>
    <xdr:to>
      <xdr:col>18</xdr:col>
      <xdr:colOff>195276</xdr:colOff>
      <xdr:row>4</xdr:row>
      <xdr:rowOff>69150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23440" y="467360"/>
          <a:ext cx="2359356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showZeros="0" tabSelected="1" view="pageBreakPreview" zoomScale="75" zoomScaleNormal="100" zoomScaleSheetLayoutView="75" workbookViewId="0">
      <selection activeCell="C12" sqref="C12"/>
    </sheetView>
  </sheetViews>
  <sheetFormatPr baseColWidth="10" defaultColWidth="11.5703125" defaultRowHeight="14.25" x14ac:dyDescent="0.2"/>
  <cols>
    <col min="1" max="1" width="28.28515625" style="77" customWidth="1"/>
    <col min="2" max="2" width="31.42578125" style="77" customWidth="1"/>
    <col min="3" max="3" width="12.85546875" style="77" customWidth="1"/>
    <col min="4" max="4" width="13.28515625" style="97" customWidth="1"/>
    <col min="5" max="5" width="11.5703125" style="77"/>
    <col min="6" max="6" width="11.5703125" style="97"/>
    <col min="7" max="8" width="11.5703125" style="77"/>
    <col min="9" max="9" width="11.5703125" style="97"/>
    <col min="10" max="10" width="11.5703125" style="77"/>
    <col min="11" max="11" width="11.5703125" style="97"/>
    <col min="12" max="12" width="11.5703125" style="77"/>
    <col min="13" max="13" width="11.5703125" style="97"/>
    <col min="14" max="14" width="11.5703125" style="77"/>
    <col min="15" max="15" width="11.5703125" style="97"/>
    <col min="16" max="16" width="11.5703125" style="77"/>
    <col min="17" max="17" width="11.5703125" style="97"/>
    <col min="18" max="18" width="11.5703125" style="77"/>
    <col min="19" max="19" width="11.5703125" style="97"/>
    <col min="20" max="16384" width="11.5703125" style="77"/>
  </cols>
  <sheetData>
    <row r="1" spans="1:19" ht="25.9" customHeight="1" x14ac:dyDescent="0.2">
      <c r="A1" s="111" t="s">
        <v>67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s="103" customFormat="1" ht="21" customHeight="1" x14ac:dyDescent="0.25">
      <c r="A2" s="78" t="s">
        <v>47</v>
      </c>
      <c r="B2" s="79" t="s">
        <v>48</v>
      </c>
      <c r="C2" s="99"/>
      <c r="D2" s="88"/>
      <c r="E2" s="99"/>
      <c r="F2" s="89"/>
      <c r="G2" s="100"/>
      <c r="H2" s="99"/>
      <c r="I2" s="101"/>
      <c r="J2" s="99"/>
      <c r="K2" s="101"/>
      <c r="L2" s="99"/>
      <c r="M2" s="101"/>
      <c r="N2" s="99"/>
      <c r="O2" s="101"/>
      <c r="P2" s="102"/>
      <c r="Q2" s="101"/>
      <c r="R2" s="102"/>
      <c r="S2" s="101"/>
    </row>
    <row r="3" spans="1:19" s="103" customFormat="1" ht="21" customHeight="1" x14ac:dyDescent="0.25">
      <c r="A3" s="98" t="s">
        <v>49</v>
      </c>
      <c r="B3" s="106" t="s">
        <v>68</v>
      </c>
      <c r="C3" s="99"/>
      <c r="D3" s="88"/>
      <c r="E3" s="99"/>
      <c r="F3" s="89"/>
      <c r="G3" s="100"/>
      <c r="H3" s="99"/>
      <c r="I3" s="101"/>
      <c r="J3" s="99"/>
      <c r="K3" s="101"/>
      <c r="L3" s="99"/>
      <c r="M3" s="101"/>
      <c r="N3" s="99"/>
      <c r="O3" s="101"/>
      <c r="P3" s="102"/>
      <c r="Q3" s="101"/>
      <c r="R3" s="102"/>
      <c r="S3" s="101"/>
    </row>
    <row r="4" spans="1:19" s="103" customFormat="1" ht="21" customHeight="1" x14ac:dyDescent="0.25">
      <c r="A4" s="78" t="s">
        <v>50</v>
      </c>
      <c r="B4" s="106" t="s">
        <v>69</v>
      </c>
      <c r="C4" s="102"/>
      <c r="D4" s="101"/>
      <c r="E4" s="102"/>
      <c r="F4" s="104"/>
      <c r="G4" s="105"/>
      <c r="H4" s="102"/>
      <c r="I4" s="101"/>
      <c r="J4" s="102"/>
      <c r="K4" s="101"/>
      <c r="L4" s="102"/>
      <c r="M4" s="101"/>
      <c r="N4" s="102"/>
      <c r="O4" s="101"/>
      <c r="P4" s="102"/>
      <c r="Q4" s="101"/>
      <c r="R4" s="102"/>
      <c r="S4" s="101"/>
    </row>
    <row r="5" spans="1:19" s="103" customFormat="1" ht="21" customHeight="1" x14ac:dyDescent="0.25">
      <c r="A5" s="78" t="s">
        <v>38</v>
      </c>
      <c r="B5" s="107">
        <f>1170000</f>
        <v>1170000</v>
      </c>
      <c r="C5" s="102"/>
      <c r="D5" s="101"/>
      <c r="E5" s="102"/>
      <c r="F5" s="104"/>
      <c r="G5" s="105"/>
      <c r="H5" s="102"/>
      <c r="I5" s="101"/>
      <c r="J5" s="102"/>
      <c r="K5" s="101"/>
      <c r="L5" s="102"/>
      <c r="M5" s="101"/>
      <c r="N5" s="102"/>
      <c r="O5" s="101"/>
      <c r="P5" s="102"/>
      <c r="Q5" s="101"/>
      <c r="R5" s="102"/>
      <c r="S5" s="101"/>
    </row>
    <row r="6" spans="1:19" ht="15.75" thickBot="1" x14ac:dyDescent="0.25">
      <c r="A6" s="83"/>
      <c r="B6" s="83"/>
      <c r="C6" s="84"/>
      <c r="D6" s="80"/>
      <c r="E6" s="84"/>
      <c r="F6" s="81"/>
      <c r="G6" s="85"/>
      <c r="H6" s="84"/>
      <c r="I6" s="82"/>
      <c r="J6" s="84"/>
      <c r="K6" s="82"/>
      <c r="L6" s="84"/>
      <c r="M6" s="82"/>
      <c r="N6" s="84"/>
      <c r="O6" s="82"/>
      <c r="P6" s="83"/>
      <c r="Q6" s="82"/>
      <c r="R6" s="83"/>
      <c r="S6" s="82"/>
    </row>
    <row r="7" spans="1:19" ht="22.15" customHeight="1" thickBot="1" x14ac:dyDescent="0.25">
      <c r="A7" s="113" t="s">
        <v>20</v>
      </c>
      <c r="B7" s="116" t="s">
        <v>3</v>
      </c>
      <c r="C7" s="119" t="s">
        <v>4</v>
      </c>
      <c r="D7" s="122" t="s">
        <v>66</v>
      </c>
      <c r="E7" s="125" t="s">
        <v>6</v>
      </c>
      <c r="F7" s="113" t="s">
        <v>46</v>
      </c>
      <c r="G7" s="128"/>
      <c r="H7" s="129" t="s">
        <v>5</v>
      </c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1"/>
    </row>
    <row r="8" spans="1:19" ht="19.899999999999999" customHeight="1" x14ac:dyDescent="0.2">
      <c r="A8" s="114"/>
      <c r="B8" s="117"/>
      <c r="C8" s="120"/>
      <c r="D8" s="123"/>
      <c r="E8" s="126"/>
      <c r="F8" s="132" t="s">
        <v>10</v>
      </c>
      <c r="G8" s="134" t="s">
        <v>11</v>
      </c>
      <c r="H8" s="108" t="s">
        <v>7</v>
      </c>
      <c r="I8" s="109"/>
      <c r="J8" s="108" t="s">
        <v>8</v>
      </c>
      <c r="K8" s="109"/>
      <c r="L8" s="108" t="s">
        <v>9</v>
      </c>
      <c r="M8" s="109"/>
      <c r="N8" s="108" t="s">
        <v>42</v>
      </c>
      <c r="O8" s="109"/>
      <c r="P8" s="108" t="s">
        <v>43</v>
      </c>
      <c r="Q8" s="109"/>
      <c r="R8" s="108" t="s">
        <v>44</v>
      </c>
      <c r="S8" s="109"/>
    </row>
    <row r="9" spans="1:19" ht="24" customHeight="1" thickBot="1" x14ac:dyDescent="0.25">
      <c r="A9" s="115"/>
      <c r="B9" s="118"/>
      <c r="C9" s="121"/>
      <c r="D9" s="124"/>
      <c r="E9" s="127"/>
      <c r="F9" s="133"/>
      <c r="G9" s="135"/>
      <c r="H9" s="10" t="s">
        <v>6</v>
      </c>
      <c r="I9" s="48" t="s">
        <v>12</v>
      </c>
      <c r="J9" s="10" t="s">
        <v>6</v>
      </c>
      <c r="K9" s="48" t="s">
        <v>12</v>
      </c>
      <c r="L9" s="10" t="s">
        <v>6</v>
      </c>
      <c r="M9" s="48" t="s">
        <v>12</v>
      </c>
      <c r="N9" s="10" t="s">
        <v>6</v>
      </c>
      <c r="O9" s="48" t="s">
        <v>12</v>
      </c>
      <c r="P9" s="10" t="s">
        <v>6</v>
      </c>
      <c r="Q9" s="48" t="s">
        <v>12</v>
      </c>
      <c r="R9" s="10" t="s">
        <v>6</v>
      </c>
      <c r="S9" s="48" t="s">
        <v>12</v>
      </c>
    </row>
    <row r="10" spans="1:19" ht="26.45" customHeight="1" thickBot="1" x14ac:dyDescent="0.25">
      <c r="A10" s="28" t="s">
        <v>21</v>
      </c>
      <c r="B10" s="29" t="s">
        <v>53</v>
      </c>
      <c r="C10" s="30"/>
      <c r="D10" s="55"/>
      <c r="E10" s="76"/>
      <c r="F10" s="59"/>
      <c r="G10" s="25"/>
      <c r="H10" s="5"/>
      <c r="I10" s="63"/>
      <c r="J10" s="5"/>
      <c r="K10" s="63"/>
      <c r="L10" s="5"/>
      <c r="M10" s="63"/>
      <c r="N10" s="5"/>
      <c r="O10" s="63"/>
      <c r="P10" s="5"/>
      <c r="Q10" s="63"/>
      <c r="R10" s="5"/>
      <c r="S10" s="70"/>
    </row>
    <row r="11" spans="1:19" ht="30" customHeight="1" x14ac:dyDescent="0.2">
      <c r="A11" s="11" t="s">
        <v>22</v>
      </c>
      <c r="B11" s="15" t="s">
        <v>24</v>
      </c>
      <c r="C11" s="16" t="s">
        <v>25</v>
      </c>
      <c r="D11" s="43"/>
      <c r="E11" s="1">
        <f t="shared" ref="E11:E17" si="0">F11/$B$5</f>
        <v>0</v>
      </c>
      <c r="F11" s="46"/>
      <c r="G11" s="17">
        <f>F11</f>
        <v>0</v>
      </c>
      <c r="H11" s="2">
        <f t="shared" ref="H11:H18" si="1">IF($F11&gt;0,I11/$F11,0)</f>
        <v>0</v>
      </c>
      <c r="I11" s="49"/>
      <c r="J11" s="2">
        <f t="shared" ref="J11:J18" si="2">IF($F11&gt;0,K11/$F11,0)</f>
        <v>0</v>
      </c>
      <c r="K11" s="49"/>
      <c r="L11" s="2">
        <f t="shared" ref="L11:L18" si="3">IF($F11&gt;0,M11/$F11,0)</f>
        <v>0</v>
      </c>
      <c r="M11" s="49"/>
      <c r="N11" s="2">
        <f t="shared" ref="N11:N17" si="4">IF($F11&gt;0,O11/$F11,0)</f>
        <v>0</v>
      </c>
      <c r="O11" s="49"/>
      <c r="P11" s="2">
        <f t="shared" ref="P11:P17" si="5">IF($F11&gt;0,Q11/$F11,0)</f>
        <v>0</v>
      </c>
      <c r="Q11" s="49"/>
      <c r="R11" s="2">
        <f t="shared" ref="R11:R18" si="6">IF($F11&gt;0,S11/$F11,0)</f>
        <v>0</v>
      </c>
      <c r="S11" s="52"/>
    </row>
    <row r="12" spans="1:19" ht="30" customHeight="1" x14ac:dyDescent="0.2">
      <c r="A12" s="11" t="s">
        <v>23</v>
      </c>
      <c r="B12" s="15" t="s">
        <v>26</v>
      </c>
      <c r="C12" s="16" t="s">
        <v>13</v>
      </c>
      <c r="D12" s="43"/>
      <c r="E12" s="1">
        <f t="shared" si="0"/>
        <v>0</v>
      </c>
      <c r="F12" s="46"/>
      <c r="G12" s="17">
        <f>F12+G11</f>
        <v>0</v>
      </c>
      <c r="H12" s="2">
        <f t="shared" si="1"/>
        <v>0</v>
      </c>
      <c r="I12" s="49"/>
      <c r="J12" s="2">
        <f t="shared" si="2"/>
        <v>0</v>
      </c>
      <c r="K12" s="49"/>
      <c r="L12" s="2">
        <f t="shared" si="3"/>
        <v>0</v>
      </c>
      <c r="M12" s="49"/>
      <c r="N12" s="2">
        <f t="shared" si="4"/>
        <v>0</v>
      </c>
      <c r="O12" s="49"/>
      <c r="P12" s="2">
        <f t="shared" si="5"/>
        <v>0</v>
      </c>
      <c r="Q12" s="49"/>
      <c r="R12" s="2">
        <f t="shared" si="6"/>
        <v>0</v>
      </c>
      <c r="S12" s="52"/>
    </row>
    <row r="13" spans="1:19" ht="41.45" customHeight="1" x14ac:dyDescent="0.2">
      <c r="A13" s="11" t="s">
        <v>27</v>
      </c>
      <c r="B13" s="15" t="s">
        <v>14</v>
      </c>
      <c r="C13" s="16" t="s">
        <v>1</v>
      </c>
      <c r="D13" s="43"/>
      <c r="E13" s="1">
        <f t="shared" si="0"/>
        <v>0</v>
      </c>
      <c r="F13" s="46"/>
      <c r="G13" s="17">
        <f>F13+G12</f>
        <v>0</v>
      </c>
      <c r="H13" s="2">
        <f t="shared" si="1"/>
        <v>0</v>
      </c>
      <c r="I13" s="49"/>
      <c r="J13" s="2">
        <f t="shared" si="2"/>
        <v>0</v>
      </c>
      <c r="K13" s="49"/>
      <c r="L13" s="2">
        <f t="shared" si="3"/>
        <v>0</v>
      </c>
      <c r="M13" s="49"/>
      <c r="N13" s="2">
        <f t="shared" si="4"/>
        <v>0</v>
      </c>
      <c r="O13" s="49"/>
      <c r="P13" s="2">
        <f t="shared" si="5"/>
        <v>0</v>
      </c>
      <c r="Q13" s="49"/>
      <c r="R13" s="2">
        <f t="shared" si="6"/>
        <v>0</v>
      </c>
      <c r="S13" s="52"/>
    </row>
    <row r="14" spans="1:19" ht="45.6" customHeight="1" x14ac:dyDescent="0.2">
      <c r="A14" s="11" t="s">
        <v>28</v>
      </c>
      <c r="B14" s="15" t="s">
        <v>36</v>
      </c>
      <c r="C14" s="16" t="s">
        <v>37</v>
      </c>
      <c r="D14" s="43"/>
      <c r="E14" s="1">
        <f t="shared" si="0"/>
        <v>0</v>
      </c>
      <c r="F14" s="46"/>
      <c r="G14" s="17">
        <f>F14+G13</f>
        <v>0</v>
      </c>
      <c r="H14" s="2">
        <f t="shared" si="1"/>
        <v>0</v>
      </c>
      <c r="I14" s="49"/>
      <c r="J14" s="2">
        <f t="shared" si="2"/>
        <v>0</v>
      </c>
      <c r="K14" s="49"/>
      <c r="L14" s="2">
        <f t="shared" si="3"/>
        <v>0</v>
      </c>
      <c r="M14" s="49"/>
      <c r="N14" s="2">
        <f t="shared" si="4"/>
        <v>0</v>
      </c>
      <c r="O14" s="49"/>
      <c r="P14" s="2">
        <f t="shared" si="5"/>
        <v>0</v>
      </c>
      <c r="Q14" s="49"/>
      <c r="R14" s="2">
        <f t="shared" si="6"/>
        <v>0</v>
      </c>
      <c r="S14" s="52"/>
    </row>
    <row r="15" spans="1:19" ht="24" customHeight="1" x14ac:dyDescent="0.2">
      <c r="A15" s="11" t="s">
        <v>29</v>
      </c>
      <c r="B15" s="15" t="s">
        <v>51</v>
      </c>
      <c r="C15" s="16" t="s">
        <v>52</v>
      </c>
      <c r="D15" s="43"/>
      <c r="E15" s="1">
        <f t="shared" ref="E15" si="7">F15/$B$5</f>
        <v>0</v>
      </c>
      <c r="F15" s="46"/>
      <c r="G15" s="17">
        <f>F15+G14</f>
        <v>0</v>
      </c>
      <c r="H15" s="2">
        <f t="shared" ref="H15" si="8">IF($F15&gt;0,I15/$F15,0)</f>
        <v>0</v>
      </c>
      <c r="I15" s="49"/>
      <c r="J15" s="2">
        <f t="shared" ref="J15" si="9">IF($F15&gt;0,K15/$F15,0)</f>
        <v>0</v>
      </c>
      <c r="K15" s="49"/>
      <c r="L15" s="2">
        <f t="shared" ref="L15" si="10">IF($F15&gt;0,M15/$F15,0)</f>
        <v>0</v>
      </c>
      <c r="M15" s="49"/>
      <c r="N15" s="2">
        <f t="shared" ref="N15" si="11">IF($F15&gt;0,O15/$F15,0)</f>
        <v>0</v>
      </c>
      <c r="O15" s="49"/>
      <c r="P15" s="2">
        <f t="shared" ref="P15" si="12">IF($F15&gt;0,Q15/$F15,0)</f>
        <v>0</v>
      </c>
      <c r="Q15" s="49"/>
      <c r="R15" s="2">
        <f t="shared" ref="R15" si="13">IF($F15&gt;0,S15/$F15,0)</f>
        <v>0</v>
      </c>
      <c r="S15" s="52"/>
    </row>
    <row r="16" spans="1:19" ht="25.9" customHeight="1" x14ac:dyDescent="0.2">
      <c r="A16" s="11" t="s">
        <v>30</v>
      </c>
      <c r="B16" s="15" t="s">
        <v>15</v>
      </c>
      <c r="C16" s="16" t="s">
        <v>2</v>
      </c>
      <c r="D16" s="43"/>
      <c r="E16" s="1">
        <f t="shared" si="0"/>
        <v>0</v>
      </c>
      <c r="F16" s="46"/>
      <c r="G16" s="17">
        <f>F16+G14</f>
        <v>0</v>
      </c>
      <c r="H16" s="2">
        <f t="shared" si="1"/>
        <v>0</v>
      </c>
      <c r="I16" s="49"/>
      <c r="J16" s="2">
        <f t="shared" si="2"/>
        <v>0</v>
      </c>
      <c r="K16" s="49"/>
      <c r="L16" s="2">
        <f t="shared" si="3"/>
        <v>0</v>
      </c>
      <c r="M16" s="49"/>
      <c r="N16" s="2">
        <f t="shared" si="4"/>
        <v>0</v>
      </c>
      <c r="O16" s="49"/>
      <c r="P16" s="2">
        <f t="shared" si="5"/>
        <v>0</v>
      </c>
      <c r="Q16" s="49"/>
      <c r="R16" s="2">
        <f t="shared" si="6"/>
        <v>0</v>
      </c>
      <c r="S16" s="52"/>
    </row>
    <row r="17" spans="1:19" ht="48.6" customHeight="1" thickBot="1" x14ac:dyDescent="0.25">
      <c r="A17" s="11" t="s">
        <v>45</v>
      </c>
      <c r="B17" s="18" t="s">
        <v>16</v>
      </c>
      <c r="C17" s="19" t="s">
        <v>17</v>
      </c>
      <c r="D17" s="44"/>
      <c r="E17" s="3">
        <f t="shared" si="0"/>
        <v>0</v>
      </c>
      <c r="F17" s="47"/>
      <c r="G17" s="20">
        <f>F17+G16</f>
        <v>0</v>
      </c>
      <c r="H17" s="4">
        <f t="shared" si="1"/>
        <v>0</v>
      </c>
      <c r="I17" s="50"/>
      <c r="J17" s="4">
        <f t="shared" si="2"/>
        <v>0</v>
      </c>
      <c r="K17" s="50"/>
      <c r="L17" s="4">
        <f t="shared" si="3"/>
        <v>0</v>
      </c>
      <c r="M17" s="50"/>
      <c r="N17" s="4">
        <f t="shared" si="4"/>
        <v>0</v>
      </c>
      <c r="O17" s="50"/>
      <c r="P17" s="4">
        <f t="shared" si="5"/>
        <v>0</v>
      </c>
      <c r="Q17" s="50"/>
      <c r="R17" s="4">
        <f t="shared" si="6"/>
        <v>0</v>
      </c>
      <c r="S17" s="53"/>
    </row>
    <row r="18" spans="1:19" ht="30" customHeight="1" thickBot="1" x14ac:dyDescent="0.25">
      <c r="A18" s="28" t="s">
        <v>18</v>
      </c>
      <c r="B18" s="29" t="s">
        <v>18</v>
      </c>
      <c r="C18" s="34"/>
      <c r="D18" s="56">
        <f>SUM(D11:D17)</f>
        <v>0</v>
      </c>
      <c r="E18" s="35">
        <f>F18/$B$5</f>
        <v>0</v>
      </c>
      <c r="F18" s="60">
        <f>SUM(F11:F17)</f>
        <v>0</v>
      </c>
      <c r="G18" s="36">
        <f>G17</f>
        <v>0</v>
      </c>
      <c r="H18" s="37">
        <f t="shared" si="1"/>
        <v>0</v>
      </c>
      <c r="I18" s="64">
        <f>SUM(I11:I17)</f>
        <v>0</v>
      </c>
      <c r="J18" s="37">
        <f t="shared" si="2"/>
        <v>0</v>
      </c>
      <c r="K18" s="64">
        <f>SUM(K11:K17)</f>
        <v>0</v>
      </c>
      <c r="L18" s="37">
        <f t="shared" si="3"/>
        <v>0</v>
      </c>
      <c r="M18" s="64">
        <f>SUM(M11:M17)</f>
        <v>0</v>
      </c>
      <c r="N18" s="37">
        <f>IF($F18&gt;0,O18/$F18,0)</f>
        <v>0</v>
      </c>
      <c r="O18" s="64">
        <f>SUM(O11:O17)</f>
        <v>0</v>
      </c>
      <c r="P18" s="37">
        <f>IF($F18&gt;0,Q18/$F18,0)</f>
        <v>0</v>
      </c>
      <c r="Q18" s="68">
        <f>SUM(Q11:Q17)</f>
        <v>0</v>
      </c>
      <c r="R18" s="38">
        <f t="shared" si="6"/>
        <v>0</v>
      </c>
      <c r="S18" s="71">
        <f>SUM(S11:S17)</f>
        <v>0</v>
      </c>
    </row>
    <row r="19" spans="1:19" ht="33.6" customHeight="1" thickBot="1" x14ac:dyDescent="0.25">
      <c r="A19" s="31" t="s">
        <v>31</v>
      </c>
      <c r="B19" s="32" t="s">
        <v>54</v>
      </c>
      <c r="C19" s="33"/>
      <c r="D19" s="55"/>
      <c r="E19" s="26"/>
      <c r="F19" s="59"/>
      <c r="G19" s="27"/>
      <c r="H19" s="75"/>
      <c r="I19" s="65"/>
      <c r="J19" s="75"/>
      <c r="K19" s="65"/>
      <c r="L19" s="75"/>
      <c r="M19" s="65"/>
      <c r="N19" s="75"/>
      <c r="O19" s="65"/>
      <c r="P19" s="75"/>
      <c r="Q19" s="65"/>
      <c r="R19" s="75"/>
      <c r="S19" s="74"/>
    </row>
    <row r="20" spans="1:19" ht="29.45" customHeight="1" x14ac:dyDescent="0.2">
      <c r="A20" s="11" t="s">
        <v>32</v>
      </c>
      <c r="B20" s="12" t="s">
        <v>59</v>
      </c>
      <c r="C20" s="13" t="s">
        <v>57</v>
      </c>
      <c r="D20" s="42"/>
      <c r="E20" s="6">
        <f>F20/$B$5</f>
        <v>0</v>
      </c>
      <c r="F20" s="45"/>
      <c r="G20" s="14">
        <f>F20</f>
        <v>0</v>
      </c>
      <c r="H20" s="7">
        <f t="shared" ref="H20:H26" si="14">IF($F20&gt;0,I20/$F20,0)</f>
        <v>0</v>
      </c>
      <c r="I20" s="51"/>
      <c r="J20" s="7">
        <f t="shared" ref="J20:J26" si="15">IF($F20&gt;0,K20/$F20,0)</f>
        <v>0</v>
      </c>
      <c r="K20" s="51"/>
      <c r="L20" s="7">
        <f t="shared" ref="L20:L26" si="16">IF($F20&gt;0,M20/$F20,0)</f>
        <v>0</v>
      </c>
      <c r="M20" s="51"/>
      <c r="N20" s="7">
        <f t="shared" ref="N20:N26" si="17">IF($F20&gt;0,O20/$F20,0)</f>
        <v>0</v>
      </c>
      <c r="O20" s="51"/>
      <c r="P20" s="7">
        <f t="shared" ref="P20:P26" si="18">IF($F20&gt;0,Q20/$F20,0)</f>
        <v>0</v>
      </c>
      <c r="Q20" s="51"/>
      <c r="R20" s="7">
        <f t="shared" ref="R20:R26" si="19">IF($F20&gt;0,S20/$F20,0)</f>
        <v>0</v>
      </c>
      <c r="S20" s="54"/>
    </row>
    <row r="21" spans="1:19" ht="37.15" customHeight="1" x14ac:dyDescent="0.2">
      <c r="A21" s="11" t="s">
        <v>33</v>
      </c>
      <c r="B21" s="18" t="s">
        <v>56</v>
      </c>
      <c r="C21" s="19" t="s">
        <v>34</v>
      </c>
      <c r="D21" s="44"/>
      <c r="E21" s="3">
        <f t="shared" ref="E21:E26" si="20">F21/$B$5</f>
        <v>0</v>
      </c>
      <c r="F21" s="47"/>
      <c r="G21" s="20">
        <f>G20+F21</f>
        <v>0</v>
      </c>
      <c r="H21" s="4">
        <f t="shared" si="14"/>
        <v>0</v>
      </c>
      <c r="I21" s="50"/>
      <c r="J21" s="4">
        <f t="shared" si="15"/>
        <v>0</v>
      </c>
      <c r="K21" s="50"/>
      <c r="L21" s="4">
        <f t="shared" si="16"/>
        <v>0</v>
      </c>
      <c r="M21" s="50"/>
      <c r="N21" s="4">
        <f t="shared" si="17"/>
        <v>0</v>
      </c>
      <c r="O21" s="50"/>
      <c r="P21" s="4">
        <f t="shared" si="18"/>
        <v>0</v>
      </c>
      <c r="Q21" s="50"/>
      <c r="R21" s="4">
        <f t="shared" si="19"/>
        <v>0</v>
      </c>
      <c r="S21" s="53"/>
    </row>
    <row r="22" spans="1:19" ht="27" customHeight="1" x14ac:dyDescent="0.2">
      <c r="A22" s="11" t="s">
        <v>40</v>
      </c>
      <c r="B22" s="18" t="s">
        <v>60</v>
      </c>
      <c r="C22" s="19" t="s">
        <v>58</v>
      </c>
      <c r="D22" s="44"/>
      <c r="E22" s="3">
        <f t="shared" si="20"/>
        <v>0</v>
      </c>
      <c r="F22" s="47"/>
      <c r="G22" s="20">
        <f t="shared" ref="G22" si="21">G21+F22</f>
        <v>0</v>
      </c>
      <c r="H22" s="4">
        <f t="shared" si="14"/>
        <v>0</v>
      </c>
      <c r="I22" s="50"/>
      <c r="J22" s="4">
        <f t="shared" si="15"/>
        <v>0</v>
      </c>
      <c r="K22" s="50"/>
      <c r="L22" s="4">
        <f t="shared" si="16"/>
        <v>0</v>
      </c>
      <c r="M22" s="50"/>
      <c r="N22" s="4">
        <f t="shared" si="17"/>
        <v>0</v>
      </c>
      <c r="O22" s="50"/>
      <c r="P22" s="4">
        <f t="shared" si="18"/>
        <v>0</v>
      </c>
      <c r="Q22" s="50"/>
      <c r="R22" s="4">
        <f t="shared" si="19"/>
        <v>0</v>
      </c>
      <c r="S22" s="53"/>
    </row>
    <row r="23" spans="1:19" ht="32.450000000000003" customHeight="1" x14ac:dyDescent="0.2">
      <c r="A23" s="11" t="s">
        <v>41</v>
      </c>
      <c r="B23" s="18" t="s">
        <v>61</v>
      </c>
      <c r="C23" s="19" t="s">
        <v>62</v>
      </c>
      <c r="D23" s="44"/>
      <c r="E23" s="3">
        <f t="shared" ref="E23" si="22">F23/$B$5</f>
        <v>0</v>
      </c>
      <c r="F23" s="47"/>
      <c r="G23" s="20">
        <f>G22+F23</f>
        <v>0</v>
      </c>
      <c r="H23" s="4">
        <f t="shared" ref="H23" si="23">IF($F23&gt;0,I23/$F23,0)</f>
        <v>0</v>
      </c>
      <c r="I23" s="50"/>
      <c r="J23" s="4">
        <f t="shared" ref="J23" si="24">IF($F23&gt;0,K23/$F23,0)</f>
        <v>0</v>
      </c>
      <c r="K23" s="50"/>
      <c r="L23" s="4">
        <f t="shared" ref="L23" si="25">IF($F23&gt;0,M23/$F23,0)</f>
        <v>0</v>
      </c>
      <c r="M23" s="50"/>
      <c r="N23" s="4">
        <f t="shared" ref="N23" si="26">IF($F23&gt;0,O23/$F23,0)</f>
        <v>0</v>
      </c>
      <c r="O23" s="50"/>
      <c r="P23" s="4">
        <f t="shared" ref="P23" si="27">IF($F23&gt;0,Q23/$F23,0)</f>
        <v>0</v>
      </c>
      <c r="Q23" s="50"/>
      <c r="R23" s="4">
        <f t="shared" ref="R23" si="28">IF($F23&gt;0,S23/$F23,0)</f>
        <v>0</v>
      </c>
      <c r="S23" s="53"/>
    </row>
    <row r="24" spans="1:19" ht="44.45" customHeight="1" thickBot="1" x14ac:dyDescent="0.25">
      <c r="A24" s="11" t="s">
        <v>65</v>
      </c>
      <c r="B24" s="18" t="s">
        <v>63</v>
      </c>
      <c r="C24" s="19" t="s">
        <v>64</v>
      </c>
      <c r="D24" s="44"/>
      <c r="E24" s="3">
        <f t="shared" ref="E24" si="29">F24/$B$5</f>
        <v>0</v>
      </c>
      <c r="F24" s="47"/>
      <c r="G24" s="20">
        <f>G23+F24</f>
        <v>0</v>
      </c>
      <c r="H24" s="4">
        <f t="shared" ref="H24" si="30">IF($F24&gt;0,I24/$F24,0)</f>
        <v>0</v>
      </c>
      <c r="I24" s="50"/>
      <c r="J24" s="4">
        <f t="shared" ref="J24" si="31">IF($F24&gt;0,K24/$F24,0)</f>
        <v>0</v>
      </c>
      <c r="K24" s="50"/>
      <c r="L24" s="4">
        <f t="shared" ref="L24" si="32">IF($F24&gt;0,M24/$F24,0)</f>
        <v>0</v>
      </c>
      <c r="M24" s="50"/>
      <c r="N24" s="4">
        <f t="shared" ref="N24" si="33">IF($F24&gt;0,O24/$F24,0)</f>
        <v>0</v>
      </c>
      <c r="O24" s="50"/>
      <c r="P24" s="4">
        <f t="shared" ref="P24" si="34">IF($F24&gt;0,Q24/$F24,0)</f>
        <v>0</v>
      </c>
      <c r="Q24" s="50"/>
      <c r="R24" s="4">
        <f t="shared" ref="R24" si="35">IF($F24&gt;0,S24/$F24,0)</f>
        <v>0</v>
      </c>
      <c r="S24" s="53"/>
    </row>
    <row r="25" spans="1:19" ht="25.9" customHeight="1" thickBot="1" x14ac:dyDescent="0.25">
      <c r="A25" s="31" t="s">
        <v>19</v>
      </c>
      <c r="B25" s="32" t="s">
        <v>19</v>
      </c>
      <c r="C25" s="33"/>
      <c r="D25" s="57">
        <f>SUM(D20:D24)</f>
        <v>0</v>
      </c>
      <c r="E25" s="39">
        <f t="shared" si="20"/>
        <v>0</v>
      </c>
      <c r="F25" s="61">
        <f>SUM(F20:F24)</f>
        <v>0</v>
      </c>
      <c r="G25" s="40">
        <f>G24</f>
        <v>0</v>
      </c>
      <c r="H25" s="41">
        <f t="shared" si="14"/>
        <v>0</v>
      </c>
      <c r="I25" s="66">
        <f>SUM(I20:I24)</f>
        <v>0</v>
      </c>
      <c r="J25" s="41">
        <f t="shared" si="15"/>
        <v>0</v>
      </c>
      <c r="K25" s="66">
        <f>SUM(K20:K24)</f>
        <v>0</v>
      </c>
      <c r="L25" s="41">
        <f t="shared" si="16"/>
        <v>0</v>
      </c>
      <c r="M25" s="66">
        <f>SUM(M20:M24)</f>
        <v>0</v>
      </c>
      <c r="N25" s="41">
        <f t="shared" si="17"/>
        <v>0</v>
      </c>
      <c r="O25" s="66">
        <f>SUM(O20:O24)</f>
        <v>0</v>
      </c>
      <c r="P25" s="41">
        <f t="shared" si="18"/>
        <v>0</v>
      </c>
      <c r="Q25" s="69">
        <f>SUM(Q20:Q24)</f>
        <v>0</v>
      </c>
      <c r="R25" s="41">
        <f t="shared" si="19"/>
        <v>0</v>
      </c>
      <c r="S25" s="72">
        <f>SUM(S20:S24)</f>
        <v>0</v>
      </c>
    </row>
    <row r="26" spans="1:19" ht="49.9" customHeight="1" thickBot="1" x14ac:dyDescent="0.25">
      <c r="A26" s="21" t="s">
        <v>35</v>
      </c>
      <c r="B26" s="22" t="s">
        <v>55</v>
      </c>
      <c r="C26" s="23"/>
      <c r="D26" s="58">
        <f>D18+D25</f>
        <v>0</v>
      </c>
      <c r="E26" s="9">
        <f t="shared" si="20"/>
        <v>0</v>
      </c>
      <c r="F26" s="62">
        <f>F18+F25</f>
        <v>0</v>
      </c>
      <c r="G26" s="24">
        <f>G18+G25</f>
        <v>0</v>
      </c>
      <c r="H26" s="8">
        <f t="shared" si="14"/>
        <v>0</v>
      </c>
      <c r="I26" s="67">
        <f>I18+I25</f>
        <v>0</v>
      </c>
      <c r="J26" s="8">
        <f t="shared" si="15"/>
        <v>0</v>
      </c>
      <c r="K26" s="67">
        <f>K18+K25</f>
        <v>0</v>
      </c>
      <c r="L26" s="8">
        <f t="shared" si="16"/>
        <v>0</v>
      </c>
      <c r="M26" s="67">
        <f>M18+M25</f>
        <v>0</v>
      </c>
      <c r="N26" s="8">
        <f t="shared" si="17"/>
        <v>0</v>
      </c>
      <c r="O26" s="67">
        <f>O18+O25</f>
        <v>0</v>
      </c>
      <c r="P26" s="8">
        <f t="shared" si="18"/>
        <v>0</v>
      </c>
      <c r="Q26" s="67">
        <f>Q18+Q25</f>
        <v>0</v>
      </c>
      <c r="R26" s="8">
        <f t="shared" si="19"/>
        <v>0</v>
      </c>
      <c r="S26" s="73">
        <f>S18+S25</f>
        <v>0</v>
      </c>
    </row>
    <row r="27" spans="1:19" ht="15" x14ac:dyDescent="0.2">
      <c r="A27" s="86"/>
      <c r="B27" s="87"/>
      <c r="C27" s="87"/>
      <c r="D27" s="88"/>
      <c r="E27" s="87"/>
      <c r="F27" s="89"/>
      <c r="G27" s="90"/>
      <c r="H27" s="87"/>
      <c r="I27" s="91"/>
      <c r="J27" s="87"/>
      <c r="K27" s="91"/>
      <c r="L27" s="87"/>
      <c r="M27" s="91"/>
      <c r="N27" s="87"/>
      <c r="O27" s="91"/>
      <c r="P27" s="86"/>
      <c r="Q27" s="91"/>
      <c r="R27" s="86"/>
      <c r="S27" s="91"/>
    </row>
    <row r="28" spans="1:19" ht="23.45" customHeight="1" x14ac:dyDescent="0.2">
      <c r="A28" s="92" t="s">
        <v>39</v>
      </c>
      <c r="B28" s="93"/>
      <c r="C28" s="93"/>
      <c r="D28" s="94"/>
      <c r="E28" s="93"/>
      <c r="F28" s="95"/>
      <c r="G28" s="110"/>
      <c r="H28" s="110"/>
      <c r="I28" s="94"/>
      <c r="J28" s="93"/>
      <c r="K28" s="94"/>
      <c r="L28" s="93"/>
      <c r="M28" s="94"/>
      <c r="N28" s="93"/>
      <c r="O28" s="94"/>
      <c r="P28" s="93"/>
      <c r="Q28" s="94"/>
      <c r="R28" s="93"/>
      <c r="S28" s="94"/>
    </row>
    <row r="29" spans="1:19" ht="40.9" customHeight="1" x14ac:dyDescent="0.2">
      <c r="A29" s="92" t="s">
        <v>0</v>
      </c>
      <c r="B29" s="93"/>
      <c r="C29" s="93"/>
      <c r="D29" s="94"/>
      <c r="E29" s="93"/>
      <c r="F29" s="95"/>
      <c r="G29" s="96"/>
      <c r="H29" s="93"/>
      <c r="I29" s="94"/>
      <c r="J29" s="93"/>
      <c r="K29" s="94"/>
      <c r="L29" s="93"/>
      <c r="M29" s="94"/>
      <c r="N29" s="93"/>
      <c r="O29" s="94"/>
      <c r="P29" s="93"/>
      <c r="Q29" s="94"/>
      <c r="R29" s="93"/>
      <c r="S29" s="94"/>
    </row>
  </sheetData>
  <mergeCells count="17">
    <mergeCell ref="N8:O8"/>
    <mergeCell ref="P8:Q8"/>
    <mergeCell ref="R8:S8"/>
    <mergeCell ref="G28:H28"/>
    <mergeCell ref="J8:K8"/>
    <mergeCell ref="A1:S1"/>
    <mergeCell ref="A7:A9"/>
    <mergeCell ref="B7:B9"/>
    <mergeCell ref="C7:C9"/>
    <mergeCell ref="D7:D9"/>
    <mergeCell ref="E7:E9"/>
    <mergeCell ref="F7:G7"/>
    <mergeCell ref="H7:S7"/>
    <mergeCell ref="F8:F9"/>
    <mergeCell ref="G8:G9"/>
    <mergeCell ref="H8:I8"/>
    <mergeCell ref="L8:M8"/>
  </mergeCells>
  <pageMargins left="0.19685039370078741" right="0.23622047244094491" top="0.27559055118110237" bottom="0.35433070866141736" header="0.15748031496062992" footer="0.19685039370078741"/>
  <pageSetup paperSize="8" scale="7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DPGF-MOE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KHOUDIR</dc:creator>
  <cp:lastModifiedBy>Etudiant</cp:lastModifiedBy>
  <cp:lastPrinted>2021-02-16T15:03:41Z</cp:lastPrinted>
  <dcterms:created xsi:type="dcterms:W3CDTF">2017-10-04T15:07:42Z</dcterms:created>
  <dcterms:modified xsi:type="dcterms:W3CDTF">2026-01-22T06:47:57Z</dcterms:modified>
</cp:coreProperties>
</file>