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ervice Environnement Achat et Immobilier\3-ACHAT\Marches\1-Marchés\1 - Marché locaux\Massification\Marche_2025\2. DCE\"/>
    </mc:Choice>
  </mc:AlternateContent>
  <bookViews>
    <workbookView xWindow="0" yWindow="0" windowWidth="25200" windowHeight="11130" activeTab="1"/>
  </bookViews>
  <sheets>
    <sheet name="CPAM" sheetId="1" r:id="rId1"/>
    <sheet name="CES" sheetId="2" r:id="rId2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5" i="2" l="1"/>
  <c r="F44" i="1"/>
  <c r="F32" i="1"/>
  <c r="F42" i="1" s="1"/>
  <c r="F30" i="1"/>
  <c r="O25" i="2"/>
  <c r="F30" i="2" s="1"/>
  <c r="F32" i="2" l="1"/>
  <c r="F42" i="2" s="1"/>
  <c r="K9" i="2"/>
  <c r="C20" i="2"/>
  <c r="C9" i="2"/>
  <c r="K20" i="1" l="1"/>
  <c r="K9" i="1"/>
  <c r="C20" i="1"/>
  <c r="C9" i="1"/>
  <c r="C8" i="1"/>
  <c r="M25" i="2" l="1"/>
  <c r="G25" i="2"/>
  <c r="E25" i="2"/>
  <c r="O25" i="1" l="1"/>
  <c r="M25" i="1"/>
  <c r="G25" i="1"/>
  <c r="E25" i="1"/>
</calcChain>
</file>

<file path=xl/sharedStrings.xml><?xml version="1.0" encoding="utf-8"?>
<sst xmlns="http://schemas.openxmlformats.org/spreadsheetml/2006/main" count="188" uniqueCount="38">
  <si>
    <t>Type</t>
  </si>
  <si>
    <t>DPT</t>
  </si>
  <si>
    <t>TF</t>
  </si>
  <si>
    <r>
      <t xml:space="preserve">Le calcul du critère prix sera établi sur la base du coût total de la prestation </t>
    </r>
    <r>
      <rPr>
        <b/>
        <sz val="12"/>
        <color rgb="FFC00000"/>
        <rFont val="Calibri"/>
        <family val="2"/>
        <scheme val="minor"/>
      </rPr>
      <t>E</t>
    </r>
    <r>
      <rPr>
        <sz val="11"/>
        <color theme="1"/>
        <rFont val="Calibri"/>
        <family val="2"/>
        <scheme val="minor"/>
      </rPr>
      <t xml:space="preserve"> proposée par le candidat : </t>
    </r>
    <r>
      <rPr>
        <b/>
        <sz val="12"/>
        <color rgb="FFC00000"/>
        <rFont val="Calibri"/>
        <family val="2"/>
        <scheme val="minor"/>
      </rPr>
      <t>E=A+B+C+D</t>
    </r>
  </si>
  <si>
    <t xml:space="preserve">Petites lettre : 0-50g </t>
  </si>
  <si>
    <t xml:space="preserve">Petites lettre : 51-350g </t>
  </si>
  <si>
    <t xml:space="preserve">Petites lettre GL : 0-50g </t>
  </si>
  <si>
    <t xml:space="preserve">Petites lettre  GL : 0-50g </t>
  </si>
  <si>
    <t xml:space="preserve">Petites lettre GL : 51-350g </t>
  </si>
  <si>
    <t xml:space="preserve">Grandes lettres GL : 51-350g </t>
  </si>
  <si>
    <t xml:space="preserve">Grandes Lettre : 0-50g </t>
  </si>
  <si>
    <t xml:space="preserve">Grandes lettre : 0-50g </t>
  </si>
  <si>
    <t xml:space="preserve">Grandes lettres 51-350g </t>
  </si>
  <si>
    <t xml:space="preserve">Grandes lettre : 51-350g </t>
  </si>
  <si>
    <t xml:space="preserve">Grandes lettres GL : 0-50g </t>
  </si>
  <si>
    <t>Quantités annuelles estimées</t>
  </si>
  <si>
    <t>Montant total écopli</t>
  </si>
  <si>
    <t>Prix unitaire Massification</t>
  </si>
  <si>
    <t>Prix Unitaire écopli</t>
  </si>
  <si>
    <t>Montant total estimé massification</t>
  </si>
  <si>
    <r>
      <t xml:space="preserve">Destination    </t>
    </r>
    <r>
      <rPr>
        <b/>
        <sz val="10"/>
        <color theme="1"/>
        <rFont val="Comic Sans MS"/>
        <family val="4"/>
      </rPr>
      <t>DPT</t>
    </r>
    <r>
      <rPr>
        <sz val="10"/>
        <color theme="1"/>
        <rFont val="Comic Sans MS"/>
        <family val="4"/>
      </rPr>
      <t xml:space="preserve"> = département 79</t>
    </r>
    <r>
      <rPr>
        <b/>
        <sz val="10"/>
        <color theme="1"/>
        <rFont val="Comic Sans MS"/>
        <family val="4"/>
      </rPr>
      <t xml:space="preserve"> TF</t>
    </r>
    <r>
      <rPr>
        <sz val="10"/>
        <color theme="1"/>
        <rFont val="Comic Sans MS"/>
        <family val="4"/>
      </rPr>
      <t xml:space="preserve"> = Toute la france</t>
    </r>
  </si>
  <si>
    <t>COURRIERS NON MECANISABLES</t>
  </si>
  <si>
    <t>COURRIERS MECANISABLE</t>
  </si>
  <si>
    <t>TOTAL</t>
  </si>
  <si>
    <t>ECART ENTRE LE MONTANT ECOPLI ET LE MONTANT MASSIFIE</t>
  </si>
  <si>
    <t xml:space="preserve">POURCENTAGE DE REMUNERATION </t>
  </si>
  <si>
    <r>
      <t xml:space="preserve">LE COUT DE TRANSPORT HT </t>
    </r>
    <r>
      <rPr>
        <b/>
        <sz val="11"/>
        <color rgb="FFFF0000"/>
        <rFont val="Comic Sans MS"/>
        <family val="4"/>
      </rPr>
      <t>C=</t>
    </r>
  </si>
  <si>
    <r>
      <t xml:space="preserve">LE COUT DE LA PRESTATION FACTURE AU CLIENT HT </t>
    </r>
    <r>
      <rPr>
        <b/>
        <sz val="11"/>
        <color rgb="FFFF0000"/>
        <rFont val="Comic Sans MS"/>
        <family val="4"/>
      </rPr>
      <t>B =</t>
    </r>
  </si>
  <si>
    <t>LE COUT DE LA TVA PRESTATION ET TRANSPORT</t>
  </si>
  <si>
    <r>
      <rPr>
        <b/>
        <sz val="11"/>
        <color rgb="FFFF0000"/>
        <rFont val="Comic Sans MS"/>
        <family val="4"/>
      </rPr>
      <t>D=</t>
    </r>
    <r>
      <rPr>
        <sz val="11"/>
        <color theme="1"/>
        <rFont val="Comic Sans MS"/>
        <family val="4"/>
      </rPr>
      <t xml:space="preserve"> </t>
    </r>
  </si>
  <si>
    <t>DQE valant de BPU</t>
  </si>
  <si>
    <r>
      <t xml:space="preserve">MONTANT MASSIFIE </t>
    </r>
    <r>
      <rPr>
        <b/>
        <sz val="11"/>
        <color rgb="FFFF0000"/>
        <rFont val="Comic Sans MS"/>
        <family val="4"/>
      </rPr>
      <t>A =</t>
    </r>
  </si>
  <si>
    <r>
      <t xml:space="preserve">MONTANT TOTAL JOURNALIER HT </t>
    </r>
    <r>
      <rPr>
        <b/>
        <sz val="11"/>
        <color rgb="FFFF0000"/>
        <rFont val="Comic Sans MS"/>
        <family val="4"/>
      </rPr>
      <t>E =</t>
    </r>
  </si>
  <si>
    <r>
      <t>MONTANT ANNUEL DE LA PRESTATION TRANSPORT HT</t>
    </r>
    <r>
      <rPr>
        <b/>
        <i/>
        <u/>
        <sz val="11"/>
        <color theme="1"/>
        <rFont val="Comic Sans MS"/>
        <family val="4"/>
      </rPr>
      <t>(252 J à titre estimatif)</t>
    </r>
  </si>
  <si>
    <r>
      <t>MONTANT ANNUEL DE LA PRESTATION TRANSPORT HT</t>
    </r>
    <r>
      <rPr>
        <b/>
        <i/>
        <u/>
        <sz val="11"/>
        <color theme="1"/>
        <rFont val="Comic Sans MS"/>
        <family val="4"/>
      </rPr>
      <t>(232 J à titre estimatif)</t>
    </r>
  </si>
  <si>
    <t xml:space="preserve">Petites lettres GL : 51-350g </t>
  </si>
  <si>
    <t xml:space="preserve">MARCHE N° 2026/02/YP/001 : MASSIFICATION DU COURRIER - CPAM </t>
  </si>
  <si>
    <t>MARCHE N° 2026/02/YP/001 : MASSIFICATION DU COURRIER - 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</si>
</sst>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mic Sans MS"/>
      <family val="4"/>
    </font>
    <font>
      <b/>
      <sz val="11"/>
      <color rgb="FFFF0000"/>
      <name val="Calibri"/>
      <family val="2"/>
      <scheme val="minor"/>
    </font>
    <font>
      <b/>
      <sz val="11"/>
      <color rgb="FFC03F00"/>
      <name val="Times New Roman"/>
      <family val="1"/>
    </font>
    <font>
      <sz val="11"/>
      <color theme="1"/>
      <name val="Times New Roman"/>
      <family val="1"/>
    </font>
    <font>
      <b/>
      <sz val="12"/>
      <color rgb="FFC00000"/>
      <name val="Calibri"/>
      <family val="2"/>
      <scheme val="minor"/>
    </font>
    <font>
      <b/>
      <sz val="11"/>
      <color rgb="FFFF0000"/>
      <name val="Comic Sans MS"/>
      <family val="4"/>
    </font>
    <font>
      <b/>
      <sz val="11"/>
      <color theme="1"/>
      <name val="Calibri"/>
      <family val="2"/>
      <scheme val="minor"/>
    </font>
    <font>
      <sz val="10"/>
      <color theme="1"/>
      <name val="Comic Sans MS"/>
      <family val="4"/>
    </font>
    <font>
      <b/>
      <sz val="10"/>
      <color theme="1"/>
      <name val="Comic Sans MS"/>
      <family val="4"/>
    </font>
    <font>
      <b/>
      <sz val="11"/>
      <color theme="1"/>
      <name val="Comic Sans MS"/>
      <family val="4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1"/>
      <color theme="1"/>
      <name val="Comic Sans MS"/>
      <family val="4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/>
    <xf numFmtId="0" fontId="0" fillId="0" borderId="1" xfId="0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Fill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9" fillId="0" borderId="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13" xfId="0" applyBorder="1"/>
    <xf numFmtId="0" fontId="3" fillId="0" borderId="13" xfId="0" applyFont="1" applyBorder="1"/>
    <xf numFmtId="0" fontId="3" fillId="0" borderId="0" xfId="0" applyFont="1"/>
    <xf numFmtId="0" fontId="15" fillId="0" borderId="13" xfId="0" applyFont="1" applyBorder="1"/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</cellXfs>
  <cellStyles count="6">
    <cellStyle name="Milliers 2" xfId="2"/>
    <cellStyle name="Milliers 2 9" xfId="3"/>
    <cellStyle name="Monétaire 10" xfId="5"/>
    <cellStyle name="Monétaire 2" xfId="1"/>
    <cellStyle name="Monétaire 2 10" xf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582490</xdr:colOff>
      <xdr:row>4</xdr:row>
      <xdr:rowOff>76200</xdr:rowOff>
    </xdr:to>
    <xdr:pic>
      <xdr:nvPicPr>
        <xdr:cNvPr id="2" name="Image 1" descr="Logo_CPAM_Deux_Sevres_Nov_2020_RV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11315" cy="838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582490</xdr:colOff>
      <xdr:row>4</xdr:row>
      <xdr:rowOff>76200</xdr:rowOff>
    </xdr:to>
    <xdr:pic>
      <xdr:nvPicPr>
        <xdr:cNvPr id="2" name="Image 1" descr="Logo_CPAM_Deux_Sevres_Nov_2020_RV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11315" cy="933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workbookViewId="0">
      <selection activeCell="F44" sqref="F44"/>
    </sheetView>
  </sheetViews>
  <sheetFormatPr baseColWidth="10" defaultRowHeight="15" x14ac:dyDescent="0.25"/>
  <cols>
    <col min="1" max="1" width="30.42578125" customWidth="1"/>
    <col min="2" max="2" width="14.42578125" customWidth="1"/>
    <col min="4" max="4" width="12.28515625" customWidth="1"/>
    <col min="5" max="5" width="20" customWidth="1"/>
    <col min="6" max="6" width="15.140625" customWidth="1"/>
    <col min="7" max="7" width="14.7109375" customWidth="1"/>
    <col min="8" max="8" width="4.7109375" customWidth="1"/>
    <col min="9" max="9" width="30.5703125" customWidth="1"/>
    <col min="10" max="10" width="15.7109375" customWidth="1"/>
    <col min="11" max="11" width="11.140625" customWidth="1"/>
    <col min="12" max="12" width="9.5703125" customWidth="1"/>
    <col min="14" max="14" width="13.140625" customWidth="1"/>
    <col min="15" max="15" width="13.28515625" customWidth="1"/>
  </cols>
  <sheetData>
    <row r="1" spans="1:15" s="1" customFormat="1" x14ac:dyDescent="0.25">
      <c r="A1"/>
    </row>
    <row r="2" spans="1:15" s="1" customFormat="1" x14ac:dyDescent="0.25"/>
    <row r="3" spans="1:15" s="1" customFormat="1" ht="18.75" x14ac:dyDescent="0.3">
      <c r="C3" s="29" t="s">
        <v>36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s="1" customFormat="1" ht="18.75" x14ac:dyDescent="0.3">
      <c r="C4" s="29" t="s">
        <v>30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15.75" thickBot="1" x14ac:dyDescent="0.3"/>
    <row r="6" spans="1:15" ht="15.75" thickBot="1" x14ac:dyDescent="0.3">
      <c r="A6" s="26" t="s">
        <v>22</v>
      </c>
      <c r="B6" s="27"/>
      <c r="C6" s="27"/>
      <c r="D6" s="27"/>
      <c r="E6" s="27"/>
      <c r="F6" s="27"/>
      <c r="G6" s="28"/>
      <c r="I6" s="26" t="s">
        <v>21</v>
      </c>
      <c r="J6" s="31"/>
      <c r="K6" s="31"/>
      <c r="L6" s="31"/>
      <c r="M6" s="31"/>
      <c r="N6" s="31"/>
      <c r="O6" s="32"/>
    </row>
    <row r="7" spans="1:15" ht="84.75" customHeight="1" x14ac:dyDescent="0.25">
      <c r="A7" s="16" t="s">
        <v>0</v>
      </c>
      <c r="B7" s="16" t="s">
        <v>20</v>
      </c>
      <c r="C7" s="16" t="s">
        <v>15</v>
      </c>
      <c r="D7" s="16" t="s">
        <v>18</v>
      </c>
      <c r="E7" s="16" t="s">
        <v>16</v>
      </c>
      <c r="F7" s="16" t="s">
        <v>17</v>
      </c>
      <c r="G7" s="16" t="s">
        <v>19</v>
      </c>
      <c r="I7" s="16" t="s">
        <v>0</v>
      </c>
      <c r="J7" s="16" t="s">
        <v>20</v>
      </c>
      <c r="K7" s="16" t="s">
        <v>15</v>
      </c>
      <c r="L7" s="16" t="s">
        <v>18</v>
      </c>
      <c r="M7" s="16" t="s">
        <v>16</v>
      </c>
      <c r="N7" s="16" t="s">
        <v>17</v>
      </c>
      <c r="O7" s="16" t="s">
        <v>19</v>
      </c>
    </row>
    <row r="8" spans="1:15" ht="16.5" x14ac:dyDescent="0.25">
      <c r="A8" s="5" t="s">
        <v>4</v>
      </c>
      <c r="B8" s="6" t="s">
        <v>1</v>
      </c>
      <c r="C8" s="7">
        <f>32+34</f>
        <v>66</v>
      </c>
      <c r="D8" s="7"/>
      <c r="E8" s="2"/>
      <c r="F8" s="2"/>
      <c r="G8" s="2"/>
      <c r="I8" s="5" t="s">
        <v>4</v>
      </c>
      <c r="J8" s="6" t="s">
        <v>1</v>
      </c>
      <c r="K8" s="7"/>
      <c r="L8" s="7"/>
      <c r="M8" s="2"/>
      <c r="N8" s="2"/>
      <c r="O8" s="2"/>
    </row>
    <row r="9" spans="1:15" ht="16.5" x14ac:dyDescent="0.25">
      <c r="A9" s="5" t="s">
        <v>4</v>
      </c>
      <c r="B9" s="6" t="s">
        <v>2</v>
      </c>
      <c r="C9" s="7">
        <f>359+434+237+377+216+268+387+174+228+524+163+284+261+348+278+181+235+519+429+350+379+343</f>
        <v>6974</v>
      </c>
      <c r="D9" s="7"/>
      <c r="E9" s="2"/>
      <c r="F9" s="2"/>
      <c r="G9" s="2"/>
      <c r="I9" s="5" t="s">
        <v>4</v>
      </c>
      <c r="J9" s="6" t="s">
        <v>2</v>
      </c>
      <c r="K9" s="7">
        <f>296+16+38+16+44+64+15+73+101+56</f>
        <v>719</v>
      </c>
      <c r="L9" s="7"/>
      <c r="M9" s="2"/>
      <c r="N9" s="2"/>
      <c r="O9" s="2"/>
    </row>
    <row r="10" spans="1:15" ht="16.5" x14ac:dyDescent="0.25">
      <c r="A10" s="5" t="s">
        <v>5</v>
      </c>
      <c r="B10" s="6" t="s">
        <v>1</v>
      </c>
      <c r="C10" s="2"/>
      <c r="D10" s="2"/>
      <c r="E10" s="2"/>
      <c r="F10" s="2"/>
      <c r="G10" s="2"/>
      <c r="I10" s="5" t="s">
        <v>5</v>
      </c>
      <c r="J10" s="6" t="s">
        <v>1</v>
      </c>
      <c r="K10" s="2"/>
      <c r="L10" s="2"/>
      <c r="M10" s="2"/>
      <c r="N10" s="2"/>
      <c r="O10" s="2"/>
    </row>
    <row r="11" spans="1:15" ht="16.5" x14ac:dyDescent="0.25">
      <c r="A11" s="5" t="s">
        <v>5</v>
      </c>
      <c r="B11" s="6" t="s">
        <v>2</v>
      </c>
      <c r="C11" s="7"/>
      <c r="D11" s="7"/>
      <c r="E11" s="2"/>
      <c r="F11" s="2"/>
      <c r="G11" s="2"/>
      <c r="I11" s="5" t="s">
        <v>5</v>
      </c>
      <c r="J11" s="6" t="s">
        <v>2</v>
      </c>
      <c r="K11" s="7"/>
      <c r="L11" s="7"/>
      <c r="M11" s="2"/>
      <c r="N11" s="2"/>
      <c r="O11" s="2"/>
    </row>
    <row r="12" spans="1:15" ht="16.5" x14ac:dyDescent="0.25">
      <c r="A12" s="5" t="s">
        <v>6</v>
      </c>
      <c r="B12" s="6" t="s">
        <v>1</v>
      </c>
      <c r="C12" s="7"/>
      <c r="D12" s="7"/>
      <c r="E12" s="2"/>
      <c r="F12" s="2"/>
      <c r="G12" s="2"/>
      <c r="I12" s="5" t="s">
        <v>6</v>
      </c>
      <c r="J12" s="6" t="s">
        <v>1</v>
      </c>
      <c r="K12" s="7"/>
      <c r="L12" s="7"/>
      <c r="M12" s="2"/>
      <c r="N12" s="2"/>
      <c r="O12" s="2"/>
    </row>
    <row r="13" spans="1:15" s="1" customFormat="1" ht="16.5" x14ac:dyDescent="0.25">
      <c r="A13" s="5" t="s">
        <v>7</v>
      </c>
      <c r="B13" s="6" t="s">
        <v>2</v>
      </c>
      <c r="C13" s="7"/>
      <c r="D13" s="7"/>
      <c r="E13" s="2"/>
      <c r="F13" s="2"/>
      <c r="G13" s="2"/>
      <c r="I13" s="5" t="s">
        <v>7</v>
      </c>
      <c r="J13" s="6" t="s">
        <v>2</v>
      </c>
      <c r="K13" s="7"/>
      <c r="L13" s="7"/>
      <c r="M13" s="2"/>
      <c r="N13" s="2"/>
      <c r="O13" s="2"/>
    </row>
    <row r="14" spans="1:15" s="1" customFormat="1" ht="16.5" x14ac:dyDescent="0.25">
      <c r="A14" s="5" t="s">
        <v>8</v>
      </c>
      <c r="B14" s="6" t="s">
        <v>1</v>
      </c>
      <c r="C14" s="7"/>
      <c r="D14" s="7"/>
      <c r="E14" s="2"/>
      <c r="F14" s="2"/>
      <c r="G14" s="2"/>
      <c r="I14" s="5" t="s">
        <v>8</v>
      </c>
      <c r="J14" s="6" t="s">
        <v>1</v>
      </c>
      <c r="K14" s="7"/>
      <c r="L14" s="7"/>
      <c r="M14" s="2"/>
      <c r="N14" s="2"/>
      <c r="O14" s="2"/>
    </row>
    <row r="15" spans="1:15" s="1" customFormat="1" ht="16.5" x14ac:dyDescent="0.25">
      <c r="A15" s="5" t="s">
        <v>35</v>
      </c>
      <c r="B15" s="6" t="s">
        <v>2</v>
      </c>
      <c r="C15" s="7"/>
      <c r="D15" s="7"/>
      <c r="E15" s="2"/>
      <c r="F15" s="2"/>
      <c r="G15" s="2"/>
      <c r="I15" s="5" t="s">
        <v>9</v>
      </c>
      <c r="J15" s="6" t="s">
        <v>2</v>
      </c>
      <c r="K15" s="7"/>
      <c r="L15" s="7"/>
      <c r="M15" s="2"/>
      <c r="N15" s="2"/>
      <c r="O15" s="2"/>
    </row>
    <row r="16" spans="1:15" s="1" customFormat="1" ht="16.5" x14ac:dyDescent="0.25">
      <c r="A16" s="5"/>
      <c r="B16" s="6"/>
      <c r="C16" s="7"/>
      <c r="D16" s="7"/>
      <c r="E16" s="2"/>
      <c r="F16" s="2"/>
      <c r="G16" s="2"/>
      <c r="I16" s="5"/>
      <c r="J16" s="6"/>
      <c r="K16" s="7"/>
      <c r="L16" s="7"/>
      <c r="M16" s="2"/>
      <c r="N16" s="2"/>
      <c r="O16" s="2"/>
    </row>
    <row r="17" spans="1:15" ht="16.5" x14ac:dyDescent="0.25">
      <c r="A17" s="5" t="s">
        <v>10</v>
      </c>
      <c r="B17" s="6" t="s">
        <v>1</v>
      </c>
      <c r="C17" s="7"/>
      <c r="D17" s="7"/>
      <c r="E17" s="2"/>
      <c r="F17" s="2"/>
      <c r="G17" s="2"/>
      <c r="I17" s="5" t="s">
        <v>10</v>
      </c>
      <c r="J17" s="6" t="s">
        <v>1</v>
      </c>
      <c r="K17" s="7"/>
      <c r="L17" s="7"/>
      <c r="M17" s="2"/>
      <c r="N17" s="2"/>
      <c r="O17" s="2"/>
    </row>
    <row r="18" spans="1:15" ht="16.5" x14ac:dyDescent="0.25">
      <c r="A18" s="5" t="s">
        <v>11</v>
      </c>
      <c r="B18" s="6" t="s">
        <v>2</v>
      </c>
      <c r="C18" s="7"/>
      <c r="D18" s="7"/>
      <c r="E18" s="2"/>
      <c r="F18" s="2"/>
      <c r="G18" s="2"/>
      <c r="I18" s="5" t="s">
        <v>11</v>
      </c>
      <c r="J18" s="6" t="s">
        <v>2</v>
      </c>
      <c r="K18" s="7"/>
      <c r="L18" s="7"/>
      <c r="M18" s="2"/>
      <c r="N18" s="2"/>
      <c r="O18" s="2"/>
    </row>
    <row r="19" spans="1:15" s="1" customFormat="1" ht="16.5" x14ac:dyDescent="0.25">
      <c r="A19" s="5" t="s">
        <v>12</v>
      </c>
      <c r="B19" s="6" t="s">
        <v>1</v>
      </c>
      <c r="C19" s="7"/>
      <c r="D19" s="7"/>
      <c r="E19" s="2"/>
      <c r="F19" s="2"/>
      <c r="G19" s="2"/>
      <c r="I19" s="5" t="s">
        <v>12</v>
      </c>
      <c r="J19" s="6" t="s">
        <v>1</v>
      </c>
      <c r="K19" s="7"/>
      <c r="L19" s="7"/>
      <c r="M19" s="2"/>
      <c r="N19" s="2"/>
      <c r="O19" s="2"/>
    </row>
    <row r="20" spans="1:15" s="1" customFormat="1" ht="16.5" x14ac:dyDescent="0.25">
      <c r="A20" s="5" t="s">
        <v>13</v>
      </c>
      <c r="B20" s="6" t="s">
        <v>2</v>
      </c>
      <c r="C20" s="7">
        <f>244+11+6+5+7+22</f>
        <v>295</v>
      </c>
      <c r="D20" s="7"/>
      <c r="E20" s="2"/>
      <c r="F20" s="2"/>
      <c r="G20" s="2"/>
      <c r="I20" s="5" t="s">
        <v>13</v>
      </c>
      <c r="J20" s="6" t="s">
        <v>2</v>
      </c>
      <c r="K20" s="7">
        <f>134+12+7+10+12</f>
        <v>175</v>
      </c>
      <c r="L20" s="7"/>
      <c r="M20" s="2"/>
      <c r="N20" s="2"/>
      <c r="O20" s="2"/>
    </row>
    <row r="21" spans="1:15" s="1" customFormat="1" ht="16.5" x14ac:dyDescent="0.25">
      <c r="A21" s="5" t="s">
        <v>14</v>
      </c>
      <c r="B21" s="6" t="s">
        <v>1</v>
      </c>
      <c r="C21" s="7"/>
      <c r="D21" s="7"/>
      <c r="E21" s="2"/>
      <c r="F21" s="2"/>
      <c r="G21" s="2"/>
      <c r="I21" s="5" t="s">
        <v>14</v>
      </c>
      <c r="J21" s="6" t="s">
        <v>1</v>
      </c>
      <c r="K21" s="7"/>
      <c r="L21" s="7"/>
      <c r="M21" s="2"/>
      <c r="N21" s="2"/>
      <c r="O21" s="2"/>
    </row>
    <row r="22" spans="1:15" s="1" customFormat="1" ht="16.5" x14ac:dyDescent="0.25">
      <c r="A22" s="5" t="s">
        <v>14</v>
      </c>
      <c r="B22" s="6" t="s">
        <v>2</v>
      </c>
      <c r="C22" s="7"/>
      <c r="D22" s="7"/>
      <c r="E22" s="2"/>
      <c r="F22" s="2"/>
      <c r="G22" s="2"/>
      <c r="I22" s="5" t="s">
        <v>14</v>
      </c>
      <c r="J22" s="6" t="s">
        <v>2</v>
      </c>
      <c r="K22" s="7"/>
      <c r="L22" s="7"/>
      <c r="M22" s="2"/>
      <c r="N22" s="2"/>
      <c r="O22" s="2"/>
    </row>
    <row r="23" spans="1:15" s="1" customFormat="1" ht="16.5" x14ac:dyDescent="0.25">
      <c r="A23" s="5" t="s">
        <v>9</v>
      </c>
      <c r="B23" s="6" t="s">
        <v>1</v>
      </c>
      <c r="C23" s="7"/>
      <c r="D23" s="7"/>
      <c r="E23" s="2"/>
      <c r="F23" s="2"/>
      <c r="G23" s="2"/>
      <c r="I23" s="5" t="s">
        <v>9</v>
      </c>
      <c r="J23" s="6" t="s">
        <v>1</v>
      </c>
      <c r="K23" s="7"/>
      <c r="L23" s="7"/>
      <c r="M23" s="2"/>
      <c r="N23" s="2"/>
      <c r="O23" s="2"/>
    </row>
    <row r="24" spans="1:15" s="1" customFormat="1" ht="16.5" x14ac:dyDescent="0.25">
      <c r="A24" s="5" t="s">
        <v>9</v>
      </c>
      <c r="B24" s="6" t="s">
        <v>2</v>
      </c>
      <c r="C24" s="7"/>
      <c r="D24" s="7"/>
      <c r="E24" s="2"/>
      <c r="F24" s="2"/>
      <c r="G24" s="2"/>
      <c r="I24" s="5" t="s">
        <v>9</v>
      </c>
      <c r="J24" s="6" t="s">
        <v>2</v>
      </c>
      <c r="K24" s="7"/>
      <c r="L24" s="7"/>
      <c r="M24" s="2"/>
      <c r="N24" s="2"/>
      <c r="O24" s="2"/>
    </row>
    <row r="25" spans="1:15" s="1" customFormat="1" ht="18" x14ac:dyDescent="0.25">
      <c r="A25" s="17" t="s">
        <v>23</v>
      </c>
      <c r="B25" s="6"/>
      <c r="C25" s="7"/>
      <c r="D25" s="7"/>
      <c r="E25" s="2">
        <f>SUM(E8:E24)</f>
        <v>0</v>
      </c>
      <c r="F25" s="2"/>
      <c r="G25" s="2">
        <f>SUM(G8:G24)</f>
        <v>0</v>
      </c>
      <c r="I25" s="17" t="s">
        <v>23</v>
      </c>
      <c r="J25" s="2"/>
      <c r="K25" s="2"/>
      <c r="L25" s="2"/>
      <c r="M25" s="2">
        <f>SUM(M8:M24)</f>
        <v>0</v>
      </c>
      <c r="N25" s="2"/>
      <c r="O25" s="2">
        <f>SUM(O8:O24)</f>
        <v>0</v>
      </c>
    </row>
    <row r="26" spans="1:15" s="1" customFormat="1" ht="16.5" x14ac:dyDescent="0.25">
      <c r="A26" s="3"/>
      <c r="B26" s="8"/>
      <c r="C26" s="4"/>
      <c r="D26" s="4"/>
      <c r="E26" s="4"/>
      <c r="F26" s="9"/>
      <c r="G26" s="9"/>
      <c r="N26" s="9"/>
    </row>
    <row r="27" spans="1:15" ht="16.5" x14ac:dyDescent="0.25">
      <c r="A27" s="3"/>
      <c r="B27" s="3"/>
      <c r="C27" s="4"/>
      <c r="D27" s="4"/>
      <c r="E27" s="4"/>
    </row>
    <row r="28" spans="1:15" s="1" customFormat="1" ht="16.5" x14ac:dyDescent="0.25">
      <c r="A28" s="15" t="s">
        <v>3</v>
      </c>
      <c r="B28" s="18"/>
      <c r="C28" s="4"/>
      <c r="D28" s="4"/>
      <c r="E28" s="4"/>
    </row>
    <row r="29" spans="1:15" s="1" customFormat="1" ht="17.25" thickBot="1" x14ac:dyDescent="0.3">
      <c r="A29" s="18"/>
      <c r="B29" s="18"/>
      <c r="C29" s="4"/>
      <c r="D29" s="4"/>
      <c r="E29" s="4"/>
    </row>
    <row r="30" spans="1:15" s="1" customFormat="1" ht="17.25" thickBot="1" x14ac:dyDescent="0.3">
      <c r="A30" s="25" t="s">
        <v>24</v>
      </c>
      <c r="B30" s="24"/>
      <c r="C30" s="24"/>
      <c r="D30" s="24"/>
      <c r="E30" s="4"/>
      <c r="F30" s="19">
        <f>SUM(E25-G25)+(M25-O25)</f>
        <v>0</v>
      </c>
    </row>
    <row r="31" spans="1:15" s="1" customFormat="1" ht="17.25" thickBot="1" x14ac:dyDescent="0.3">
      <c r="A31" s="3"/>
      <c r="B31" s="3"/>
      <c r="C31" s="4"/>
      <c r="D31" s="4"/>
      <c r="E31" s="4"/>
    </row>
    <row r="32" spans="1:15" s="1" customFormat="1" ht="18.75" thickBot="1" x14ac:dyDescent="0.3">
      <c r="A32" s="18" t="s">
        <v>31</v>
      </c>
      <c r="B32" s="18"/>
      <c r="C32" s="4"/>
      <c r="D32" s="4"/>
      <c r="E32" s="4"/>
      <c r="F32" s="19">
        <f>SUM(G25+O25)</f>
        <v>0</v>
      </c>
    </row>
    <row r="33" spans="1:6" s="1" customFormat="1" ht="17.25" thickBot="1" x14ac:dyDescent="0.3">
      <c r="A33" s="18"/>
      <c r="B33" s="18"/>
      <c r="C33" s="4"/>
      <c r="D33" s="4"/>
      <c r="E33" s="4"/>
    </row>
    <row r="34" spans="1:6" s="1" customFormat="1" ht="17.25" thickBot="1" x14ac:dyDescent="0.3">
      <c r="A34" s="25" t="s">
        <v>25</v>
      </c>
      <c r="B34" s="24"/>
      <c r="C34" s="24"/>
      <c r="D34" s="24"/>
      <c r="E34" s="4"/>
      <c r="F34" s="20">
        <v>0</v>
      </c>
    </row>
    <row r="35" spans="1:6" s="1" customFormat="1" ht="17.25" thickBot="1" x14ac:dyDescent="0.3">
      <c r="A35" s="3"/>
      <c r="B35" s="3"/>
      <c r="C35" s="4"/>
      <c r="D35" s="4"/>
      <c r="E35" s="4"/>
    </row>
    <row r="36" spans="1:6" s="1" customFormat="1" ht="18.75" thickBot="1" x14ac:dyDescent="0.3">
      <c r="A36" s="25" t="s">
        <v>27</v>
      </c>
      <c r="B36" s="24"/>
      <c r="C36" s="24"/>
      <c r="D36" s="24"/>
      <c r="E36" s="4"/>
      <c r="F36" s="19"/>
    </row>
    <row r="37" spans="1:6" s="1" customFormat="1" ht="17.25" thickBot="1" x14ac:dyDescent="0.3">
      <c r="A37" s="3"/>
      <c r="B37" s="3"/>
      <c r="C37" s="4"/>
      <c r="D37" s="4"/>
      <c r="E37" s="4"/>
    </row>
    <row r="38" spans="1:6" s="1" customFormat="1" ht="18.75" thickBot="1" x14ac:dyDescent="0.3">
      <c r="A38" s="25" t="s">
        <v>26</v>
      </c>
      <c r="B38" s="24"/>
      <c r="C38" s="24"/>
      <c r="D38" s="24"/>
      <c r="E38" s="4"/>
      <c r="F38" s="19"/>
    </row>
    <row r="39" spans="1:6" s="1" customFormat="1" ht="17.25" thickBot="1" x14ac:dyDescent="0.3">
      <c r="A39" s="3"/>
      <c r="B39" s="3"/>
      <c r="C39" s="4"/>
      <c r="D39" s="4"/>
      <c r="E39" s="4"/>
    </row>
    <row r="40" spans="1:6" s="1" customFormat="1" ht="18.75" thickBot="1" x14ac:dyDescent="0.3">
      <c r="A40" s="25" t="s">
        <v>28</v>
      </c>
      <c r="B40" s="24"/>
      <c r="C40" s="24"/>
      <c r="D40" s="4" t="s">
        <v>29</v>
      </c>
      <c r="E40" s="4"/>
      <c r="F40" s="19"/>
    </row>
    <row r="41" spans="1:6" s="1" customFormat="1" ht="17.25" thickBot="1" x14ac:dyDescent="0.3">
      <c r="A41" s="3"/>
      <c r="B41" s="3"/>
      <c r="C41" s="4"/>
      <c r="D41" s="4"/>
      <c r="E41" s="4"/>
    </row>
    <row r="42" spans="1:6" s="1" customFormat="1" ht="18.75" thickBot="1" x14ac:dyDescent="0.3">
      <c r="A42" s="18" t="s">
        <v>32</v>
      </c>
      <c r="B42" s="18"/>
      <c r="C42" s="4"/>
      <c r="D42" s="4"/>
      <c r="E42" s="4"/>
      <c r="F42" s="19">
        <f>F32+F36+F38+F40</f>
        <v>0</v>
      </c>
    </row>
    <row r="43" spans="1:6" s="1" customFormat="1" ht="17.25" thickBot="1" x14ac:dyDescent="0.3">
      <c r="A43" s="18"/>
      <c r="B43" s="18"/>
      <c r="C43" s="4"/>
      <c r="D43" s="4"/>
      <c r="E43" s="4"/>
    </row>
    <row r="44" spans="1:6" s="1" customFormat="1" ht="19.5" thickBot="1" x14ac:dyDescent="0.3">
      <c r="A44" s="18" t="s">
        <v>33</v>
      </c>
      <c r="B44" s="18"/>
      <c r="C44" s="4"/>
      <c r="D44" s="4"/>
      <c r="E44" s="4"/>
      <c r="F44" s="19">
        <f>(252*(F36+F38))</f>
        <v>0</v>
      </c>
    </row>
    <row r="45" spans="1:6" s="1" customFormat="1" ht="16.5" x14ac:dyDescent="0.25">
      <c r="A45" s="18"/>
      <c r="B45" s="18"/>
      <c r="C45" s="4"/>
      <c r="D45" s="4"/>
      <c r="E45" s="4"/>
    </row>
    <row r="46" spans="1:6" s="1" customFormat="1" ht="16.5" x14ac:dyDescent="0.25">
      <c r="A46" s="18"/>
      <c r="B46" s="18"/>
      <c r="C46" s="4"/>
      <c r="D46" s="4"/>
      <c r="E46" s="4"/>
    </row>
    <row r="47" spans="1:6" s="1" customFormat="1" ht="16.5" x14ac:dyDescent="0.25">
      <c r="A47" s="3"/>
      <c r="B47" s="3"/>
      <c r="C47" s="4"/>
      <c r="D47" s="4"/>
      <c r="E47" s="4"/>
    </row>
    <row r="48" spans="1:6" s="1" customFormat="1" ht="16.5" x14ac:dyDescent="0.25">
      <c r="A48" s="3"/>
      <c r="B48" s="3"/>
      <c r="C48" s="4"/>
      <c r="D48" s="4"/>
      <c r="E48" s="4"/>
    </row>
    <row r="49" spans="1:6" s="1" customFormat="1" ht="16.5" x14ac:dyDescent="0.25">
      <c r="A49" s="3"/>
      <c r="B49" s="3"/>
      <c r="C49" s="4"/>
      <c r="D49" s="4"/>
      <c r="E49" s="4"/>
    </row>
    <row r="50" spans="1:6" s="1" customFormat="1" ht="16.5" x14ac:dyDescent="0.25">
      <c r="A50" s="3"/>
      <c r="B50" s="3"/>
      <c r="C50" s="4"/>
      <c r="D50" s="4"/>
      <c r="E50" s="4"/>
    </row>
    <row r="51" spans="1:6" s="1" customFormat="1" ht="16.5" x14ac:dyDescent="0.25">
      <c r="A51" s="3"/>
      <c r="B51" s="3"/>
      <c r="C51" s="4"/>
      <c r="D51" s="4"/>
      <c r="E51" s="4"/>
      <c r="F51" s="9"/>
    </row>
    <row r="52" spans="1:6" s="1" customFormat="1" ht="16.5" x14ac:dyDescent="0.25">
      <c r="A52" s="3"/>
      <c r="B52" s="3"/>
      <c r="C52" s="4"/>
      <c r="D52" s="4"/>
      <c r="E52" s="4"/>
    </row>
    <row r="53" spans="1:6" s="1" customFormat="1" ht="16.5" x14ac:dyDescent="0.25">
      <c r="A53" s="3"/>
      <c r="B53" s="3"/>
      <c r="C53" s="4"/>
      <c r="D53" s="4"/>
      <c r="E53" s="4"/>
    </row>
    <row r="54" spans="1:6" s="1" customFormat="1" ht="16.5" x14ac:dyDescent="0.25">
      <c r="A54" s="3"/>
      <c r="B54" s="3"/>
      <c r="C54" s="4"/>
      <c r="D54" s="4"/>
      <c r="E54" s="4"/>
    </row>
    <row r="55" spans="1:6" s="1" customFormat="1" ht="16.5" x14ac:dyDescent="0.25">
      <c r="A55" s="11"/>
      <c r="B55" s="3"/>
      <c r="C55" s="4"/>
      <c r="D55" s="4"/>
      <c r="E55" s="4"/>
    </row>
    <row r="56" spans="1:6" s="1" customFormat="1" ht="16.5" x14ac:dyDescent="0.25">
      <c r="A56" s="12"/>
      <c r="B56" s="3"/>
      <c r="C56" s="4"/>
      <c r="D56" s="4"/>
      <c r="E56" s="4"/>
    </row>
    <row r="57" spans="1:6" s="1" customFormat="1" ht="16.5" x14ac:dyDescent="0.25">
      <c r="A57" s="10"/>
      <c r="B57" s="3"/>
      <c r="C57" s="4"/>
      <c r="D57" s="4"/>
      <c r="E57" s="4"/>
    </row>
    <row r="58" spans="1:6" s="1" customFormat="1" ht="16.5" x14ac:dyDescent="0.25">
      <c r="A58" s="3"/>
      <c r="B58" s="3"/>
      <c r="C58" s="4"/>
      <c r="D58" s="4"/>
      <c r="E58" s="4"/>
    </row>
    <row r="59" spans="1:6" s="1" customFormat="1" ht="18" x14ac:dyDescent="0.25">
      <c r="A59" s="23"/>
      <c r="B59" s="24"/>
      <c r="C59" s="14"/>
      <c r="D59" s="4"/>
      <c r="E59" s="4"/>
    </row>
    <row r="60" spans="1:6" s="1" customFormat="1" ht="18" x14ac:dyDescent="0.25">
      <c r="A60" s="23"/>
      <c r="B60" s="24"/>
      <c r="C60" s="14"/>
      <c r="D60" s="4"/>
      <c r="E60" s="4"/>
    </row>
    <row r="61" spans="1:6" s="1" customFormat="1" ht="18" x14ac:dyDescent="0.25">
      <c r="A61" s="23"/>
      <c r="B61" s="24"/>
      <c r="C61" s="14"/>
      <c r="D61" s="4"/>
      <c r="E61" s="4"/>
    </row>
    <row r="62" spans="1:6" s="1" customFormat="1" ht="18" x14ac:dyDescent="0.25">
      <c r="A62" s="23"/>
      <c r="B62" s="24"/>
      <c r="C62" s="14"/>
      <c r="D62" s="4"/>
      <c r="E62" s="4"/>
    </row>
    <row r="63" spans="1:6" s="1" customFormat="1" ht="16.5" x14ac:dyDescent="0.25">
      <c r="A63" s="3"/>
      <c r="B63" s="3"/>
      <c r="C63" s="4"/>
      <c r="D63" s="4"/>
      <c r="E63" s="4"/>
    </row>
    <row r="64" spans="1:6" s="1" customFormat="1" ht="16.5" x14ac:dyDescent="0.25">
      <c r="A64" s="3"/>
      <c r="B64" s="3"/>
      <c r="C64" s="4"/>
      <c r="D64" s="4"/>
      <c r="E64" s="4"/>
    </row>
    <row r="65" spans="1:5" s="1" customFormat="1" ht="16.5" x14ac:dyDescent="0.25">
      <c r="A65" s="3"/>
      <c r="B65" s="3"/>
      <c r="C65" s="4"/>
      <c r="D65" s="4"/>
      <c r="E65" s="4"/>
    </row>
    <row r="66" spans="1:5" s="1" customFormat="1" ht="16.5" x14ac:dyDescent="0.25">
      <c r="A66" s="3"/>
      <c r="B66" s="3"/>
      <c r="C66" s="4"/>
      <c r="D66" s="4"/>
      <c r="E66" s="4"/>
    </row>
    <row r="67" spans="1:5" ht="16.5" x14ac:dyDescent="0.25">
      <c r="A67" s="3"/>
      <c r="B67" s="3"/>
      <c r="C67" s="4"/>
      <c r="D67" s="4"/>
      <c r="E67" s="4"/>
    </row>
    <row r="68" spans="1:5" ht="16.5" x14ac:dyDescent="0.25">
      <c r="A68" s="3"/>
      <c r="B68" s="3"/>
      <c r="C68" s="4"/>
      <c r="D68" s="4"/>
      <c r="E68" s="4"/>
    </row>
    <row r="69" spans="1:5" ht="16.5" x14ac:dyDescent="0.25">
      <c r="A69" s="3"/>
      <c r="B69" s="3"/>
      <c r="C69" s="4"/>
      <c r="D69" s="4"/>
      <c r="E69" s="4"/>
    </row>
  </sheetData>
  <mergeCells count="13">
    <mergeCell ref="A6:G6"/>
    <mergeCell ref="A38:D38"/>
    <mergeCell ref="A40:C40"/>
    <mergeCell ref="C3:O3"/>
    <mergeCell ref="C4:O4"/>
    <mergeCell ref="I6:O6"/>
    <mergeCell ref="A30:D30"/>
    <mergeCell ref="A34:D34"/>
    <mergeCell ref="A60:B60"/>
    <mergeCell ref="A61:B61"/>
    <mergeCell ref="A62:B62"/>
    <mergeCell ref="A36:D36"/>
    <mergeCell ref="A59:B59"/>
  </mergeCells>
  <pageMargins left="0.7" right="0.7" top="0.75" bottom="0.75" header="0.3" footer="0.3"/>
  <pageSetup paperSize="9" scale="3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8"/>
  <sheetViews>
    <sheetView tabSelected="1" workbookViewId="0">
      <selection activeCell="E2" sqref="E2"/>
    </sheetView>
  </sheetViews>
  <sheetFormatPr baseColWidth="10" defaultRowHeight="15" x14ac:dyDescent="0.25"/>
  <cols>
    <col min="1" max="1" width="30.42578125" style="1" customWidth="1"/>
    <col min="2" max="2" width="14.42578125" style="1" customWidth="1"/>
    <col min="3" max="3" width="11.42578125" style="1"/>
    <col min="4" max="4" width="12.28515625" style="1" customWidth="1"/>
    <col min="5" max="5" width="19.85546875" style="1" customWidth="1"/>
    <col min="6" max="6" width="15.140625" style="1" customWidth="1"/>
    <col min="7" max="7" width="14.7109375" style="1" customWidth="1"/>
    <col min="8" max="8" width="4.7109375" style="1" customWidth="1"/>
    <col min="9" max="9" width="30.5703125" style="1" customWidth="1"/>
    <col min="10" max="10" width="15.7109375" style="1" customWidth="1"/>
    <col min="11" max="11" width="11.140625" style="1" customWidth="1"/>
    <col min="12" max="12" width="9.5703125" style="1" customWidth="1"/>
    <col min="13" max="13" width="11.42578125" style="1"/>
    <col min="14" max="14" width="13.140625" style="1" customWidth="1"/>
    <col min="15" max="15" width="13.28515625" style="1" customWidth="1"/>
    <col min="16" max="16384" width="11.42578125" style="1"/>
  </cols>
  <sheetData>
    <row r="2" spans="1:15" ht="15.75" thickBot="1" x14ac:dyDescent="0.3"/>
    <row r="3" spans="1:15" ht="18.75" x14ac:dyDescent="0.3">
      <c r="C3" s="33" t="s">
        <v>37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5"/>
    </row>
    <row r="4" spans="1:15" ht="19.5" thickBot="1" x14ac:dyDescent="0.35">
      <c r="C4" s="36" t="s">
        <v>30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8"/>
    </row>
    <row r="5" spans="1:15" ht="15.75" thickBot="1" x14ac:dyDescent="0.3"/>
    <row r="6" spans="1:15" ht="15.75" thickBot="1" x14ac:dyDescent="0.3">
      <c r="A6" s="26" t="s">
        <v>22</v>
      </c>
      <c r="B6" s="27"/>
      <c r="C6" s="27"/>
      <c r="D6" s="27"/>
      <c r="E6" s="27"/>
      <c r="F6" s="27"/>
      <c r="G6" s="28"/>
      <c r="I6" s="26" t="s">
        <v>21</v>
      </c>
      <c r="J6" s="31"/>
      <c r="K6" s="31"/>
      <c r="L6" s="31"/>
      <c r="M6" s="31"/>
      <c r="N6" s="31"/>
      <c r="O6" s="32"/>
    </row>
    <row r="7" spans="1:15" ht="84.75" customHeight="1" x14ac:dyDescent="0.25">
      <c r="A7" s="16" t="s">
        <v>0</v>
      </c>
      <c r="B7" s="16" t="s">
        <v>20</v>
      </c>
      <c r="C7" s="16" t="s">
        <v>15</v>
      </c>
      <c r="D7" s="16" t="s">
        <v>18</v>
      </c>
      <c r="E7" s="16" t="s">
        <v>16</v>
      </c>
      <c r="F7" s="16" t="s">
        <v>17</v>
      </c>
      <c r="G7" s="16" t="s">
        <v>19</v>
      </c>
      <c r="I7" s="16" t="s">
        <v>0</v>
      </c>
      <c r="J7" s="16" t="s">
        <v>20</v>
      </c>
      <c r="K7" s="16" t="s">
        <v>15</v>
      </c>
      <c r="L7" s="16" t="s">
        <v>18</v>
      </c>
      <c r="M7" s="16" t="s">
        <v>16</v>
      </c>
      <c r="N7" s="16" t="s">
        <v>17</v>
      </c>
      <c r="O7" s="16" t="s">
        <v>19</v>
      </c>
    </row>
    <row r="8" spans="1:15" ht="16.5" x14ac:dyDescent="0.25">
      <c r="A8" s="5" t="s">
        <v>4</v>
      </c>
      <c r="B8" s="6" t="s">
        <v>1</v>
      </c>
      <c r="C8" s="7">
        <v>671</v>
      </c>
      <c r="D8" s="7"/>
      <c r="E8" s="2"/>
      <c r="F8" s="2"/>
      <c r="G8" s="2"/>
      <c r="I8" s="5" t="s">
        <v>4</v>
      </c>
      <c r="J8" s="6" t="s">
        <v>1</v>
      </c>
      <c r="K8" s="7">
        <v>62</v>
      </c>
      <c r="L8" s="7"/>
      <c r="M8" s="2"/>
      <c r="N8" s="2"/>
      <c r="O8" s="2"/>
    </row>
    <row r="9" spans="1:15" ht="16.5" x14ac:dyDescent="0.25">
      <c r="A9" s="5" t="s">
        <v>4</v>
      </c>
      <c r="B9" s="6" t="s">
        <v>2</v>
      </c>
      <c r="C9" s="7">
        <f>51+51+45+21+83+106+79+33+70+615+60+763+53+52+44+51+61+68+35+68+59+152+57+59</f>
        <v>2736</v>
      </c>
      <c r="D9" s="7"/>
      <c r="E9" s="2"/>
      <c r="F9" s="2"/>
      <c r="G9" s="2"/>
      <c r="I9" s="5" t="s">
        <v>4</v>
      </c>
      <c r="J9" s="6" t="s">
        <v>2</v>
      </c>
      <c r="K9" s="7">
        <f>228+243+176+177+167+221+198+35+66+173+171+182+179+220+173+197+184+186+167+236+144+246+131+172</f>
        <v>4272</v>
      </c>
      <c r="L9" s="7"/>
      <c r="M9" s="2"/>
      <c r="N9" s="2"/>
      <c r="O9" s="2"/>
    </row>
    <row r="10" spans="1:15" ht="16.5" x14ac:dyDescent="0.25">
      <c r="A10" s="5" t="s">
        <v>5</v>
      </c>
      <c r="B10" s="6" t="s">
        <v>1</v>
      </c>
      <c r="C10" s="2"/>
      <c r="D10" s="2"/>
      <c r="E10" s="2"/>
      <c r="F10" s="2"/>
      <c r="G10" s="2"/>
      <c r="I10" s="5" t="s">
        <v>5</v>
      </c>
      <c r="J10" s="6" t="s">
        <v>1</v>
      </c>
      <c r="K10" s="2"/>
      <c r="L10" s="2"/>
      <c r="M10" s="2"/>
      <c r="N10" s="2"/>
      <c r="O10" s="2"/>
    </row>
    <row r="11" spans="1:15" ht="16.5" x14ac:dyDescent="0.25">
      <c r="A11" s="5" t="s">
        <v>5</v>
      </c>
      <c r="B11" s="6" t="s">
        <v>2</v>
      </c>
      <c r="C11" s="7"/>
      <c r="D11" s="7"/>
      <c r="E11" s="2"/>
      <c r="F11" s="2"/>
      <c r="G11" s="2"/>
      <c r="I11" s="5" t="s">
        <v>5</v>
      </c>
      <c r="J11" s="6" t="s">
        <v>2</v>
      </c>
      <c r="K11" s="7"/>
      <c r="L11" s="7"/>
      <c r="M11" s="2"/>
      <c r="N11" s="2"/>
      <c r="O11" s="2"/>
    </row>
    <row r="12" spans="1:15" ht="16.5" x14ac:dyDescent="0.25">
      <c r="A12" s="5" t="s">
        <v>6</v>
      </c>
      <c r="B12" s="6" t="s">
        <v>1</v>
      </c>
      <c r="C12" s="7"/>
      <c r="D12" s="7"/>
      <c r="E12" s="2"/>
      <c r="F12" s="2"/>
      <c r="G12" s="2"/>
      <c r="I12" s="5" t="s">
        <v>6</v>
      </c>
      <c r="J12" s="6" t="s">
        <v>1</v>
      </c>
      <c r="K12" s="7"/>
      <c r="L12" s="7"/>
      <c r="M12" s="2"/>
      <c r="N12" s="2"/>
      <c r="O12" s="2"/>
    </row>
    <row r="13" spans="1:15" ht="16.5" x14ac:dyDescent="0.25">
      <c r="A13" s="5" t="s">
        <v>7</v>
      </c>
      <c r="B13" s="6" t="s">
        <v>2</v>
      </c>
      <c r="C13" s="7"/>
      <c r="D13" s="7"/>
      <c r="E13" s="2"/>
      <c r="F13" s="2"/>
      <c r="G13" s="2"/>
      <c r="I13" s="5" t="s">
        <v>7</v>
      </c>
      <c r="J13" s="6" t="s">
        <v>2</v>
      </c>
      <c r="K13" s="7"/>
      <c r="L13" s="7"/>
      <c r="M13" s="2"/>
      <c r="N13" s="2"/>
      <c r="O13" s="2"/>
    </row>
    <row r="14" spans="1:15" ht="16.5" x14ac:dyDescent="0.25">
      <c r="A14" s="5" t="s">
        <v>8</v>
      </c>
      <c r="B14" s="6" t="s">
        <v>1</v>
      </c>
      <c r="C14" s="7"/>
      <c r="D14" s="7"/>
      <c r="E14" s="2"/>
      <c r="F14" s="2"/>
      <c r="G14" s="2"/>
      <c r="I14" s="5" t="s">
        <v>8</v>
      </c>
      <c r="J14" s="6" t="s">
        <v>1</v>
      </c>
      <c r="K14" s="7"/>
      <c r="L14" s="7"/>
      <c r="M14" s="2"/>
      <c r="N14" s="2"/>
      <c r="O14" s="2"/>
    </row>
    <row r="15" spans="1:15" ht="16.5" x14ac:dyDescent="0.25">
      <c r="A15" s="5" t="s">
        <v>9</v>
      </c>
      <c r="B15" s="6" t="s">
        <v>2</v>
      </c>
      <c r="C15" s="7"/>
      <c r="D15" s="7"/>
      <c r="E15" s="2"/>
      <c r="F15" s="2"/>
      <c r="G15" s="2"/>
      <c r="I15" s="5" t="s">
        <v>9</v>
      </c>
      <c r="J15" s="6" t="s">
        <v>2</v>
      </c>
      <c r="K15" s="7"/>
      <c r="L15" s="7"/>
      <c r="M15" s="2"/>
      <c r="N15" s="2"/>
      <c r="O15" s="2"/>
    </row>
    <row r="16" spans="1:15" ht="16.5" x14ac:dyDescent="0.25">
      <c r="A16" s="5"/>
      <c r="B16" s="6"/>
      <c r="C16" s="7"/>
      <c r="D16" s="7"/>
      <c r="E16" s="2"/>
      <c r="F16" s="2"/>
      <c r="G16" s="2"/>
      <c r="I16" s="5"/>
      <c r="J16" s="6"/>
      <c r="K16" s="7"/>
      <c r="L16" s="7"/>
      <c r="M16" s="2"/>
      <c r="N16" s="2"/>
      <c r="O16" s="2"/>
    </row>
    <row r="17" spans="1:15" ht="16.5" x14ac:dyDescent="0.25">
      <c r="A17" s="5" t="s">
        <v>10</v>
      </c>
      <c r="B17" s="6" t="s">
        <v>1</v>
      </c>
      <c r="C17" s="7"/>
      <c r="D17" s="7"/>
      <c r="E17" s="2"/>
      <c r="F17" s="2"/>
      <c r="G17" s="2"/>
      <c r="I17" s="5" t="s">
        <v>10</v>
      </c>
      <c r="J17" s="6" t="s">
        <v>1</v>
      </c>
      <c r="K17" s="7"/>
      <c r="L17" s="7"/>
      <c r="M17" s="2"/>
      <c r="N17" s="2"/>
      <c r="O17" s="2"/>
    </row>
    <row r="18" spans="1:15" ht="16.5" x14ac:dyDescent="0.25">
      <c r="A18" s="5" t="s">
        <v>11</v>
      </c>
      <c r="B18" s="6" t="s">
        <v>2</v>
      </c>
      <c r="C18" s="7"/>
      <c r="D18" s="7"/>
      <c r="E18" s="2"/>
      <c r="F18" s="2"/>
      <c r="G18" s="2"/>
      <c r="I18" s="5" t="s">
        <v>11</v>
      </c>
      <c r="J18" s="6" t="s">
        <v>2</v>
      </c>
      <c r="K18" s="7"/>
      <c r="L18" s="7"/>
      <c r="M18" s="2"/>
      <c r="N18" s="2"/>
      <c r="O18" s="2"/>
    </row>
    <row r="19" spans="1:15" ht="16.5" x14ac:dyDescent="0.25">
      <c r="A19" s="5" t="s">
        <v>12</v>
      </c>
      <c r="B19" s="6" t="s">
        <v>1</v>
      </c>
      <c r="C19" s="7"/>
      <c r="D19" s="7"/>
      <c r="E19" s="2"/>
      <c r="F19" s="2"/>
      <c r="G19" s="2"/>
      <c r="I19" s="5" t="s">
        <v>12</v>
      </c>
      <c r="J19" s="6" t="s">
        <v>1</v>
      </c>
      <c r="K19" s="7"/>
      <c r="L19" s="7"/>
      <c r="M19" s="2"/>
      <c r="N19" s="2"/>
      <c r="O19" s="2"/>
    </row>
    <row r="20" spans="1:15" ht="16.5" x14ac:dyDescent="0.25">
      <c r="A20" s="5" t="s">
        <v>13</v>
      </c>
      <c r="B20" s="6" t="s">
        <v>2</v>
      </c>
      <c r="C20" s="7">
        <f>99+11</f>
        <v>110</v>
      </c>
      <c r="D20" s="7"/>
      <c r="E20" s="2"/>
      <c r="F20" s="2"/>
      <c r="G20" s="2"/>
      <c r="I20" s="5" t="s">
        <v>13</v>
      </c>
      <c r="J20" s="6" t="s">
        <v>2</v>
      </c>
      <c r="K20" s="7">
        <v>3</v>
      </c>
      <c r="L20" s="7"/>
      <c r="M20" s="2"/>
      <c r="N20" s="2"/>
      <c r="O20" s="2"/>
    </row>
    <row r="21" spans="1:15" ht="16.5" x14ac:dyDescent="0.25">
      <c r="A21" s="5" t="s">
        <v>14</v>
      </c>
      <c r="B21" s="6" t="s">
        <v>1</v>
      </c>
      <c r="C21" s="7"/>
      <c r="D21" s="7"/>
      <c r="E21" s="2"/>
      <c r="F21" s="2"/>
      <c r="G21" s="2"/>
      <c r="I21" s="5" t="s">
        <v>14</v>
      </c>
      <c r="J21" s="6" t="s">
        <v>1</v>
      </c>
      <c r="K21" s="7"/>
      <c r="L21" s="7"/>
      <c r="M21" s="2"/>
      <c r="N21" s="2"/>
      <c r="O21" s="2"/>
    </row>
    <row r="22" spans="1:15" ht="16.5" x14ac:dyDescent="0.25">
      <c r="A22" s="5" t="s">
        <v>14</v>
      </c>
      <c r="B22" s="6" t="s">
        <v>2</v>
      </c>
      <c r="C22" s="7"/>
      <c r="D22" s="7"/>
      <c r="E22" s="2"/>
      <c r="F22" s="2"/>
      <c r="G22" s="2"/>
      <c r="I22" s="5" t="s">
        <v>14</v>
      </c>
      <c r="J22" s="6" t="s">
        <v>2</v>
      </c>
      <c r="K22" s="7"/>
      <c r="L22" s="7"/>
      <c r="M22" s="2"/>
      <c r="N22" s="2"/>
      <c r="O22" s="2"/>
    </row>
    <row r="23" spans="1:15" ht="16.5" x14ac:dyDescent="0.25">
      <c r="A23" s="5" t="s">
        <v>9</v>
      </c>
      <c r="B23" s="6" t="s">
        <v>1</v>
      </c>
      <c r="C23" s="7"/>
      <c r="D23" s="7"/>
      <c r="E23" s="2"/>
      <c r="F23" s="2"/>
      <c r="G23" s="2"/>
      <c r="I23" s="5" t="s">
        <v>9</v>
      </c>
      <c r="J23" s="6" t="s">
        <v>1</v>
      </c>
      <c r="K23" s="7"/>
      <c r="L23" s="7"/>
      <c r="M23" s="2"/>
      <c r="N23" s="2"/>
      <c r="O23" s="2"/>
    </row>
    <row r="24" spans="1:15" ht="16.5" x14ac:dyDescent="0.25">
      <c r="A24" s="5" t="s">
        <v>9</v>
      </c>
      <c r="B24" s="6" t="s">
        <v>2</v>
      </c>
      <c r="C24" s="7"/>
      <c r="D24" s="7"/>
      <c r="E24" s="2"/>
      <c r="F24" s="2"/>
      <c r="G24" s="2"/>
      <c r="I24" s="5" t="s">
        <v>9</v>
      </c>
      <c r="J24" s="6" t="s">
        <v>2</v>
      </c>
      <c r="K24" s="7"/>
      <c r="L24" s="7"/>
      <c r="M24" s="2"/>
      <c r="N24" s="2"/>
      <c r="O24" s="2"/>
    </row>
    <row r="25" spans="1:15" ht="18" x14ac:dyDescent="0.25">
      <c r="A25" s="17" t="s">
        <v>23</v>
      </c>
      <c r="B25" s="6"/>
      <c r="C25" s="7"/>
      <c r="D25" s="7"/>
      <c r="E25" s="2">
        <f>SUM(E8:E24)</f>
        <v>0</v>
      </c>
      <c r="F25" s="2"/>
      <c r="G25" s="2">
        <f>SUM(G8:G24)</f>
        <v>0</v>
      </c>
      <c r="I25" s="17" t="s">
        <v>23</v>
      </c>
      <c r="J25" s="2"/>
      <c r="K25" s="2"/>
      <c r="L25" s="2"/>
      <c r="M25" s="2">
        <f>SUM(M8:M24)</f>
        <v>0</v>
      </c>
      <c r="N25" s="2"/>
      <c r="O25" s="2">
        <f>SUM(O8:O24)</f>
        <v>0</v>
      </c>
    </row>
    <row r="26" spans="1:15" ht="16.5" x14ac:dyDescent="0.25">
      <c r="A26" s="3"/>
      <c r="B26" s="8"/>
      <c r="C26" s="4"/>
      <c r="D26" s="4"/>
      <c r="E26" s="4"/>
      <c r="F26" s="9"/>
      <c r="G26" s="9"/>
      <c r="N26" s="9"/>
      <c r="O26" s="21"/>
    </row>
    <row r="27" spans="1:15" ht="16.5" x14ac:dyDescent="0.25">
      <c r="A27" s="18"/>
      <c r="B27" s="8"/>
      <c r="C27" s="4"/>
      <c r="D27" s="4"/>
      <c r="E27" s="4"/>
      <c r="F27" s="9"/>
      <c r="G27" s="9"/>
      <c r="N27" s="9"/>
    </row>
    <row r="28" spans="1:15" ht="16.5" x14ac:dyDescent="0.25">
      <c r="A28" s="15" t="s">
        <v>3</v>
      </c>
      <c r="B28" s="3"/>
      <c r="C28" s="4"/>
      <c r="D28" s="4"/>
      <c r="E28" s="4"/>
    </row>
    <row r="29" spans="1:15" ht="17.25" thickBot="1" x14ac:dyDescent="0.3">
      <c r="A29" s="15"/>
      <c r="B29" s="18"/>
      <c r="C29" s="4"/>
      <c r="D29" s="4"/>
      <c r="E29" s="4"/>
    </row>
    <row r="30" spans="1:15" ht="17.25" thickBot="1" x14ac:dyDescent="0.3">
      <c r="A30" s="25" t="s">
        <v>24</v>
      </c>
      <c r="B30" s="24"/>
      <c r="C30" s="24"/>
      <c r="D30" s="24"/>
      <c r="E30" s="4"/>
      <c r="F30" s="19">
        <f>SUM(E25-G25)+(M25-O25)</f>
        <v>0</v>
      </c>
    </row>
    <row r="31" spans="1:15" ht="17.25" thickBot="1" x14ac:dyDescent="0.3">
      <c r="A31" s="18"/>
      <c r="B31" s="18"/>
      <c r="C31" s="4"/>
      <c r="D31" s="4"/>
      <c r="E31" s="4"/>
    </row>
    <row r="32" spans="1:15" ht="18.75" thickBot="1" x14ac:dyDescent="0.3">
      <c r="A32" s="18" t="s">
        <v>31</v>
      </c>
      <c r="B32" s="18"/>
      <c r="C32" s="4"/>
      <c r="D32" s="4"/>
      <c r="E32" s="4"/>
      <c r="F32" s="19">
        <f>SUM(G25+O25)</f>
        <v>0</v>
      </c>
    </row>
    <row r="33" spans="1:6" ht="17.25" thickBot="1" x14ac:dyDescent="0.3">
      <c r="A33" s="18"/>
      <c r="B33" s="18"/>
      <c r="C33" s="4"/>
      <c r="D33" s="4"/>
      <c r="E33" s="4"/>
    </row>
    <row r="34" spans="1:6" ht="17.25" thickBot="1" x14ac:dyDescent="0.3">
      <c r="A34" s="25" t="s">
        <v>25</v>
      </c>
      <c r="B34" s="24"/>
      <c r="C34" s="24"/>
      <c r="D34" s="24"/>
      <c r="E34" s="4"/>
      <c r="F34" s="22">
        <v>0</v>
      </c>
    </row>
    <row r="35" spans="1:6" ht="17.25" thickBot="1" x14ac:dyDescent="0.3">
      <c r="A35" s="18"/>
      <c r="B35" s="18"/>
      <c r="C35" s="4"/>
      <c r="D35" s="4"/>
      <c r="E35" s="4"/>
    </row>
    <row r="36" spans="1:6" ht="18.75" thickBot="1" x14ac:dyDescent="0.3">
      <c r="A36" s="25" t="s">
        <v>27</v>
      </c>
      <c r="B36" s="24"/>
      <c r="C36" s="24"/>
      <c r="D36" s="24"/>
      <c r="E36" s="4"/>
      <c r="F36" s="19"/>
    </row>
    <row r="37" spans="1:6" ht="17.25" thickBot="1" x14ac:dyDescent="0.3">
      <c r="A37" s="18"/>
      <c r="B37" s="18"/>
      <c r="C37" s="4"/>
      <c r="D37" s="4"/>
      <c r="E37" s="4"/>
    </row>
    <row r="38" spans="1:6" ht="18.75" thickBot="1" x14ac:dyDescent="0.3">
      <c r="A38" s="25" t="s">
        <v>26</v>
      </c>
      <c r="B38" s="24"/>
      <c r="C38" s="24"/>
      <c r="D38" s="24"/>
      <c r="E38" s="4"/>
      <c r="F38" s="19"/>
    </row>
    <row r="39" spans="1:6" ht="17.25" thickBot="1" x14ac:dyDescent="0.3">
      <c r="A39" s="18"/>
      <c r="B39" s="18"/>
      <c r="C39" s="4"/>
      <c r="D39" s="4"/>
      <c r="E39" s="4"/>
    </row>
    <row r="40" spans="1:6" ht="18.75" thickBot="1" x14ac:dyDescent="0.3">
      <c r="A40" s="25" t="s">
        <v>28</v>
      </c>
      <c r="B40" s="24"/>
      <c r="C40" s="24"/>
      <c r="D40" s="4" t="s">
        <v>29</v>
      </c>
      <c r="E40" s="4"/>
      <c r="F40" s="19"/>
    </row>
    <row r="41" spans="1:6" ht="17.25" thickBot="1" x14ac:dyDescent="0.3">
      <c r="A41" s="18"/>
      <c r="B41" s="18"/>
      <c r="C41" s="4"/>
      <c r="D41" s="4"/>
      <c r="E41" s="4"/>
    </row>
    <row r="42" spans="1:6" ht="18.75" thickBot="1" x14ac:dyDescent="0.3">
      <c r="A42" s="18" t="s">
        <v>32</v>
      </c>
      <c r="B42" s="18"/>
      <c r="C42" s="4"/>
      <c r="D42" s="4"/>
      <c r="E42" s="4"/>
      <c r="F42" s="19">
        <f>F32+F36+F38+F40</f>
        <v>0</v>
      </c>
    </row>
    <row r="43" spans="1:6" ht="16.5" x14ac:dyDescent="0.25">
      <c r="A43" s="18"/>
      <c r="B43" s="18"/>
      <c r="C43" s="4"/>
      <c r="D43" s="4"/>
      <c r="E43" s="4"/>
    </row>
    <row r="44" spans="1:6" ht="17.25" thickBot="1" x14ac:dyDescent="0.3">
      <c r="A44" s="18"/>
      <c r="B44" s="18"/>
      <c r="C44" s="4"/>
      <c r="D44" s="4"/>
      <c r="E44" s="4"/>
    </row>
    <row r="45" spans="1:6" ht="19.5" thickBot="1" x14ac:dyDescent="0.3">
      <c r="A45" s="18" t="s">
        <v>34</v>
      </c>
      <c r="B45" s="18"/>
      <c r="C45" s="4"/>
      <c r="D45" s="4"/>
      <c r="E45" s="4"/>
      <c r="F45" s="19">
        <f>(232*(F36+F38))</f>
        <v>0</v>
      </c>
    </row>
    <row r="46" spans="1:6" ht="16.5" x14ac:dyDescent="0.25">
      <c r="A46" s="18"/>
      <c r="B46" s="18"/>
      <c r="C46" s="4"/>
      <c r="D46" s="4"/>
      <c r="E46" s="4"/>
    </row>
    <row r="47" spans="1:6" ht="16.5" x14ac:dyDescent="0.25">
      <c r="A47" s="18"/>
      <c r="B47" s="18"/>
      <c r="C47" s="4"/>
      <c r="D47" s="4"/>
      <c r="E47" s="4"/>
    </row>
    <row r="48" spans="1:6" ht="16.5" x14ac:dyDescent="0.25">
      <c r="A48" s="15"/>
      <c r="B48" s="18"/>
      <c r="C48" s="4"/>
      <c r="D48" s="4"/>
      <c r="E48" s="4"/>
    </row>
    <row r="49" spans="1:6" ht="16.5" x14ac:dyDescent="0.25">
      <c r="A49" s="3"/>
      <c r="B49" s="3"/>
      <c r="C49" s="4"/>
      <c r="D49" s="4"/>
      <c r="E49" s="4"/>
    </row>
    <row r="50" spans="1:6" ht="16.5" x14ac:dyDescent="0.25">
      <c r="A50" s="3"/>
      <c r="B50" s="3"/>
      <c r="C50" s="4"/>
      <c r="D50" s="4"/>
      <c r="E50" s="4"/>
    </row>
    <row r="51" spans="1:6" ht="16.5" x14ac:dyDescent="0.25">
      <c r="A51" s="3"/>
      <c r="B51" s="3"/>
      <c r="C51" s="4"/>
      <c r="D51" s="4"/>
      <c r="E51" s="4"/>
    </row>
    <row r="52" spans="1:6" ht="16.5" x14ac:dyDescent="0.25">
      <c r="A52" s="3"/>
      <c r="B52" s="3"/>
      <c r="C52" s="4"/>
      <c r="D52" s="4"/>
      <c r="E52" s="4"/>
    </row>
    <row r="53" spans="1:6" ht="16.5" x14ac:dyDescent="0.25">
      <c r="A53" s="3"/>
      <c r="B53" s="3"/>
      <c r="C53" s="4"/>
      <c r="D53" s="4"/>
      <c r="E53" s="4"/>
      <c r="F53" s="9"/>
    </row>
    <row r="54" spans="1:6" ht="16.5" x14ac:dyDescent="0.25">
      <c r="A54" s="11"/>
      <c r="B54" s="3"/>
      <c r="C54" s="4"/>
      <c r="D54" s="4"/>
      <c r="E54" s="4"/>
    </row>
    <row r="55" spans="1:6" ht="16.5" x14ac:dyDescent="0.25">
      <c r="A55" s="12"/>
      <c r="B55" s="3"/>
      <c r="C55" s="4"/>
      <c r="D55" s="4"/>
      <c r="E55" s="4"/>
    </row>
    <row r="56" spans="1:6" ht="16.5" x14ac:dyDescent="0.25">
      <c r="A56" s="13"/>
      <c r="B56" s="3"/>
      <c r="C56" s="4"/>
      <c r="D56" s="4"/>
      <c r="E56" s="4"/>
    </row>
    <row r="57" spans="1:6" ht="16.5" x14ac:dyDescent="0.25">
      <c r="A57" s="3"/>
      <c r="B57" s="3"/>
      <c r="C57" s="4"/>
      <c r="D57" s="4"/>
      <c r="E57" s="4"/>
    </row>
    <row r="58" spans="1:6" ht="18" x14ac:dyDescent="0.25">
      <c r="A58" s="23"/>
      <c r="B58" s="24"/>
      <c r="C58" s="14"/>
      <c r="D58" s="4"/>
      <c r="E58" s="4"/>
    </row>
    <row r="59" spans="1:6" ht="18" x14ac:dyDescent="0.25">
      <c r="A59" s="23"/>
      <c r="B59" s="24"/>
      <c r="C59" s="14"/>
      <c r="D59" s="4"/>
      <c r="E59" s="4"/>
    </row>
    <row r="60" spans="1:6" ht="18" x14ac:dyDescent="0.25">
      <c r="A60" s="23"/>
      <c r="B60" s="24"/>
      <c r="C60" s="14"/>
      <c r="D60" s="4"/>
      <c r="E60" s="4"/>
    </row>
    <row r="61" spans="1:6" ht="18" x14ac:dyDescent="0.25">
      <c r="A61" s="23"/>
      <c r="B61" s="24"/>
      <c r="C61" s="14"/>
      <c r="D61" s="4"/>
      <c r="E61" s="4"/>
    </row>
    <row r="62" spans="1:6" ht="16.5" x14ac:dyDescent="0.25">
      <c r="A62" s="3"/>
      <c r="B62" s="3"/>
      <c r="C62" s="4"/>
      <c r="D62" s="4"/>
      <c r="E62" s="4"/>
    </row>
    <row r="63" spans="1:6" ht="16.5" x14ac:dyDescent="0.25">
      <c r="A63" s="3"/>
      <c r="B63" s="3"/>
      <c r="C63" s="4"/>
      <c r="D63" s="4"/>
      <c r="E63" s="4"/>
    </row>
    <row r="64" spans="1:6" ht="16.5" x14ac:dyDescent="0.25">
      <c r="A64" s="3"/>
      <c r="B64" s="3"/>
      <c r="C64" s="4"/>
      <c r="D64" s="4"/>
      <c r="E64" s="4"/>
    </row>
    <row r="65" spans="1:5" ht="16.5" x14ac:dyDescent="0.25">
      <c r="A65" s="3"/>
      <c r="B65" s="3"/>
      <c r="C65" s="4"/>
      <c r="D65" s="4"/>
      <c r="E65" s="4"/>
    </row>
    <row r="66" spans="1:5" ht="16.5" x14ac:dyDescent="0.25">
      <c r="A66" s="3"/>
      <c r="B66" s="3"/>
      <c r="C66" s="4"/>
      <c r="D66" s="4"/>
      <c r="E66" s="4"/>
    </row>
    <row r="67" spans="1:5" ht="16.5" x14ac:dyDescent="0.25">
      <c r="A67" s="3"/>
      <c r="B67" s="3"/>
      <c r="C67" s="4"/>
      <c r="D67" s="4"/>
      <c r="E67" s="4"/>
    </row>
    <row r="68" spans="1:5" ht="16.5" x14ac:dyDescent="0.25">
      <c r="A68" s="3"/>
      <c r="B68" s="3"/>
      <c r="C68" s="4"/>
      <c r="D68" s="4"/>
      <c r="E68" s="4"/>
    </row>
  </sheetData>
  <mergeCells count="13">
    <mergeCell ref="A34:D34"/>
    <mergeCell ref="A36:D36"/>
    <mergeCell ref="A58:B58"/>
    <mergeCell ref="C3:O3"/>
    <mergeCell ref="C4:O4"/>
    <mergeCell ref="A6:G6"/>
    <mergeCell ref="I6:O6"/>
    <mergeCell ref="A30:D30"/>
    <mergeCell ref="A59:B59"/>
    <mergeCell ref="A60:B60"/>
    <mergeCell ref="A61:B61"/>
    <mergeCell ref="A38:D38"/>
    <mergeCell ref="A40:C4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CPAM</vt:lpstr>
      <vt:lpstr>CES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DUDIT MANON (CPAM DEUX SEVRES)</dc:creator>
  <cp:lastModifiedBy>DUDIT MANON (CPAM DEUX SEVRES)</cp:lastModifiedBy>
  <cp:lastPrinted>2026-02-02T09:46:59Z</cp:lastPrinted>
  <dcterms:created xsi:type="dcterms:W3CDTF">2026-01-30T17:24:06Z</dcterms:created>
  <dcterms:modified xsi:type="dcterms:W3CDTF">2026-03-02T15:48:24Z</dcterms:modified>
</cp:coreProperties>
</file>