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6D254347-0AB5-416D-8A82-92FDD19B799D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16_Courtine_BPU" sheetId="16" r:id="rId1"/>
    <sheet name="Lot16_Courtine_BdC pour Analyse" sheetId="25" r:id="rId2"/>
  </sheets>
  <definedNames>
    <definedName name="_xlnm.Print_Titles" localSheetId="1">'Lot16_Courtine_BdC pour Analyse'!$2:$5</definedName>
    <definedName name="_xlnm.Print_Titles" localSheetId="0">Lot16_Courtine_BPU!$2:$6</definedName>
    <definedName name="_xlnm.Print_Area" localSheetId="1">'Lot16_Courtine_BdC pour Analyse'!$A$1:$P$14</definedName>
    <definedName name="_xlnm.Print_Area" localSheetId="0">Lot16_Courtine_BPU!$A$1:$K$21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5" l="1"/>
  <c r="G13" i="25"/>
  <c r="G12" i="25"/>
  <c r="G14" i="25" s="1"/>
  <c r="F10" i="25"/>
  <c r="G10" i="25" s="1"/>
  <c r="F9" i="25"/>
  <c r="G9" i="25" s="1"/>
  <c r="F8" i="25"/>
  <c r="G8" i="25" s="1"/>
  <c r="F7" i="25"/>
  <c r="G7" i="25" s="1"/>
  <c r="F6" i="25"/>
  <c r="G6" i="25" s="1"/>
  <c r="I8" i="16"/>
  <c r="L7" i="25" s="1"/>
  <c r="M7" i="25" s="1"/>
  <c r="K9" i="16"/>
  <c r="O8" i="25" s="1"/>
  <c r="P8" i="25" s="1"/>
  <c r="G7" i="16"/>
  <c r="I6" i="25" s="1"/>
  <c r="J6" i="25" s="1"/>
  <c r="G11" i="25" l="1"/>
</calcChain>
</file>

<file path=xl/sharedStrings.xml><?xml version="1.0" encoding="utf-8"?>
<sst xmlns="http://schemas.openxmlformats.org/spreadsheetml/2006/main" count="70" uniqueCount="34">
  <si>
    <t>Unité</t>
  </si>
  <si>
    <t>Type de prestation</t>
  </si>
  <si>
    <t xml:space="preserve">Prix unitaire € HT
(à compléter par le candidat) </t>
  </si>
  <si>
    <t>Prescriptions techniques</t>
  </si>
  <si>
    <t>ha</t>
  </si>
  <si>
    <t>plant</t>
  </si>
  <si>
    <t>Prix unitaire € HT</t>
  </si>
  <si>
    <t>MAJORATION DE PRIX</t>
  </si>
  <si>
    <t>Visibilité des Plants</t>
  </si>
  <si>
    <t>Espacement des Cloiso. Sylvicoles</t>
  </si>
  <si>
    <t>Couchage, Démontage</t>
  </si>
  <si>
    <t>%</t>
  </si>
  <si>
    <t>REZ-TERRE</t>
  </si>
  <si>
    <r>
      <rPr>
        <b/>
        <u/>
        <sz val="10"/>
        <rFont val="Arial"/>
        <family val="2"/>
      </rPr>
      <t>MAINTIEN DE GAINAGE</t>
    </r>
    <r>
      <rPr>
        <sz val="10"/>
        <rFont val="Arial"/>
        <family val="2"/>
      </rPr>
      <t xml:space="preserve">
Dégagement visant à mettre en pleine lumière le tiers supèrieur de la tige des jeunes semis/plants de l'essence objectif.</t>
    </r>
  </si>
  <si>
    <r>
      <rPr>
        <b/>
        <u/>
        <sz val="10"/>
        <rFont val="Arial"/>
        <family val="2"/>
      </rPr>
      <t>A HAUTEUR DE HANCHE</t>
    </r>
    <r>
      <rPr>
        <b/>
        <sz val="10"/>
        <rFont val="Arial"/>
        <family val="2"/>
      </rPr>
      <t xml:space="preserve">
La coupe doit se faire à hauteur de hanche (impératif de sécurité). </t>
    </r>
    <r>
      <rPr>
        <sz val="10"/>
        <rFont val="Arial"/>
        <family val="2"/>
      </rPr>
      <t xml:space="preserve">
La coupe </t>
    </r>
    <r>
      <rPr>
        <b/>
        <u/>
        <sz val="10"/>
        <rFont val="Arial"/>
        <family val="2"/>
      </rPr>
      <t>rez-terre est exclue</t>
    </r>
    <r>
      <rPr>
        <sz val="10"/>
        <rFont val="Arial"/>
        <family val="2"/>
      </rPr>
      <t xml:space="preserve">. 
Laisser debout les brins coupés à l'exception des brins frotteurs qui sont recoupés. L'aspect "fouillis" du chantier aprés travaux fait partie de la vie normale de la forêt. Il est transitoire.
Les </t>
    </r>
    <r>
      <rPr>
        <b/>
        <sz val="10"/>
        <rFont val="Arial"/>
        <family val="2"/>
      </rPr>
      <t>finitions particulières</t>
    </r>
    <r>
      <rPr>
        <sz val="10"/>
        <rFont val="Arial"/>
        <family val="2"/>
      </rPr>
      <t xml:space="preserve"> (couchage, démontage des tiges) sont </t>
    </r>
    <r>
      <rPr>
        <b/>
        <sz val="10"/>
        <rFont val="Arial"/>
        <family val="2"/>
      </rPr>
      <t>limitées à des secteurs particuliers</t>
    </r>
    <r>
      <rPr>
        <sz val="10"/>
        <rFont val="Arial"/>
        <family val="2"/>
      </rPr>
      <t xml:space="preserve"> (paysage, accueil du public) sur des </t>
    </r>
    <r>
      <rPr>
        <b/>
        <sz val="10"/>
        <rFont val="Arial"/>
        <family val="2"/>
      </rPr>
      <t>surfaces restreintes</t>
    </r>
    <r>
      <rPr>
        <sz val="10"/>
        <rFont val="Arial"/>
        <family val="2"/>
      </rPr>
      <t xml:space="preserve"> (abords immédiats d'un site particulier, d'un sentier).</t>
    </r>
  </si>
  <si>
    <r>
      <rPr>
        <b/>
        <u/>
        <sz val="10"/>
        <rFont val="Arial"/>
        <family val="2"/>
      </rPr>
      <t>COUPE REZ-TERRE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
Laisser debout les brins coupés à l'exception des brins frotteurs qui sont recoupés. L'aspect "fouillis" du chantier aprés travaux fait partie de la vie normale de la forêt. Il est transitoire.</t>
    </r>
  </si>
  <si>
    <t>Accord-Cadre Mixte n° 2026-8345-002</t>
  </si>
  <si>
    <r>
      <t xml:space="preserve">Dégagement manuel de plantations et / ou de régénération naturelle
</t>
    </r>
    <r>
      <rPr>
        <i/>
        <sz val="9"/>
        <rFont val="Arial"/>
        <family val="2"/>
      </rPr>
      <t>(cf. article 7.4.1 et 7.4.1.1 du CCTP)</t>
    </r>
    <r>
      <rPr>
        <sz val="10"/>
        <rFont val="Arial"/>
        <family val="2"/>
      </rPr>
      <t xml:space="preserve">
</t>
    </r>
  </si>
  <si>
    <r>
      <t xml:space="preserve">Nettoiement/Dépressage
</t>
    </r>
    <r>
      <rPr>
        <i/>
        <sz val="9"/>
        <rFont val="Arial"/>
        <family val="2"/>
      </rPr>
      <t>(cf. article 7.4.2 du CCTP)</t>
    </r>
  </si>
  <si>
    <r>
      <t xml:space="preserve">Application d'un produit  répulsif cervidés (type TRICO ou similaire) </t>
    </r>
    <r>
      <rPr>
        <b/>
        <u/>
        <sz val="10"/>
        <rFont val="Arial"/>
        <family val="2"/>
      </rPr>
      <t>en parcelle</t>
    </r>
    <r>
      <rPr>
        <sz val="10"/>
        <rFont val="Arial"/>
        <family val="2"/>
      </rPr>
      <t xml:space="preserve">
</t>
    </r>
    <r>
      <rPr>
        <i/>
        <sz val="9"/>
        <rFont val="Arial"/>
        <family val="2"/>
      </rPr>
      <t>(cf. article 7.4.3 du CCTP)</t>
    </r>
  </si>
  <si>
    <r>
      <rPr>
        <b/>
        <sz val="10"/>
        <rFont val="Arial"/>
        <family val="2"/>
      </rPr>
      <t>Fourniture incluse</t>
    </r>
    <r>
      <rPr>
        <sz val="10"/>
        <rFont val="Arial"/>
        <family val="2"/>
      </rPr>
      <t>. 
Application du produit par pulvérisation, le produit doit être appliqué à la dose prescrite par le fabricant.
L'application du traitement doit être suivie d'une période de 72 heures sans précipitations.</t>
    </r>
  </si>
  <si>
    <r>
      <rPr>
        <b/>
        <u/>
        <sz val="10"/>
        <color theme="5" tint="-0.499984740745262"/>
        <rFont val="Arial"/>
        <family val="2"/>
      </rPr>
      <t>MAJORATION DE PRIX "COUCHAGE, DEMONTAGE"</t>
    </r>
    <r>
      <rPr>
        <sz val="10"/>
        <rFont val="Arial"/>
        <family val="2"/>
      </rPr>
      <t xml:space="preserve"> : </t>
    </r>
    <r>
      <rPr>
        <b/>
        <sz val="10"/>
        <rFont val="Arial"/>
        <family val="2"/>
      </rPr>
      <t>+ 20 %</t>
    </r>
    <r>
      <rPr>
        <sz val="10"/>
        <rFont val="Arial"/>
        <family val="2"/>
      </rPr>
      <t xml:space="preserve">
</t>
    </r>
  </si>
  <si>
    <r>
      <rPr>
        <b/>
        <u/>
        <sz val="10"/>
        <color theme="5" tint="-0.499984740745262"/>
        <rFont val="Arial"/>
        <family val="2"/>
      </rPr>
      <t>MAJORATION DE PRIX "VISIBILITE DES PLANTS"</t>
    </r>
    <r>
      <rPr>
        <sz val="10"/>
        <rFont val="Arial"/>
        <family val="2"/>
      </rPr>
      <t xml:space="preserve">
Ce critère s'applique dans les cas suivants : 
1 ) </t>
    </r>
    <r>
      <rPr>
        <u/>
        <sz val="10"/>
        <rFont val="Arial"/>
        <family val="2"/>
      </rPr>
      <t xml:space="preserve">Plants de l'essence objectif </t>
    </r>
    <r>
      <rPr>
        <b/>
        <u/>
        <sz val="10"/>
        <rFont val="Arial"/>
        <family val="2"/>
      </rPr>
      <t>visibles</t>
    </r>
    <r>
      <rPr>
        <u/>
        <sz val="10"/>
        <rFont val="Arial"/>
        <family val="2"/>
      </rPr>
      <t xml:space="preserve"> dans la végétation concurrente</t>
    </r>
    <r>
      <rPr>
        <sz val="10"/>
        <rFont val="Arial"/>
        <family val="2"/>
      </rPr>
      <t xml:space="preserve"> : aucune majoration. 
2) </t>
    </r>
    <r>
      <rPr>
        <u/>
        <sz val="10"/>
        <rFont val="Arial"/>
        <family val="2"/>
      </rPr>
      <t xml:space="preserve">Plants de l'essence objectif </t>
    </r>
    <r>
      <rPr>
        <b/>
        <u/>
        <sz val="10"/>
        <rFont val="Arial"/>
        <family val="2"/>
      </rPr>
      <t xml:space="preserve">peu visibles </t>
    </r>
    <r>
      <rPr>
        <u/>
        <sz val="10"/>
        <rFont val="Arial"/>
        <family val="2"/>
      </rPr>
      <t>dans la végétation concurrente, nécessitant une recherche poussée</t>
    </r>
    <r>
      <rPr>
        <sz val="10"/>
        <rFont val="Arial"/>
        <family val="2"/>
      </rPr>
      <t xml:space="preserve"> : </t>
    </r>
    <r>
      <rPr>
        <b/>
        <sz val="10"/>
        <rFont val="Arial"/>
        <family val="2"/>
      </rPr>
      <t>+ 20 %</t>
    </r>
  </si>
  <si>
    <t xml:space="preserve"> Quantité estimée</t>
  </si>
  <si>
    <t>Prix unitaire
€ HT</t>
  </si>
  <si>
    <t>Total € HT</t>
  </si>
  <si>
    <t xml:space="preserve">Montant total HT </t>
  </si>
  <si>
    <t xml:space="preserve">Montant total TTC </t>
  </si>
  <si>
    <r>
      <rPr>
        <b/>
        <sz val="14"/>
        <rFont val="Arial"/>
        <family val="2"/>
      </rPr>
      <t>Bordereau des prix unitaires (BPU)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16</t>
    </r>
    <r>
      <rPr>
        <b/>
        <sz val="12"/>
        <color theme="5" tint="-0.499984740745262"/>
        <rFont val="Arial"/>
        <family val="2"/>
      </rPr>
      <t xml:space="preserve"> </t>
    </r>
    <r>
      <rPr>
        <b/>
        <sz val="12"/>
        <rFont val="Arial"/>
        <family val="2"/>
      </rPr>
      <t xml:space="preserve">: </t>
    </r>
    <r>
      <rPr>
        <b/>
        <sz val="12"/>
        <color theme="5" tint="-0.499984740745262"/>
        <rFont val="Arial"/>
        <family val="2"/>
      </rPr>
      <t>Travaux dans les régénérations naturelles ou artificielles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Dégagements manuels de plantation et/ou de régénération naturelle
Nettoiement / dépressage
Traitement de répulsif contre les cervidés en parcelle</t>
    </r>
    <r>
      <rPr>
        <b/>
        <strike/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5" tint="-0.499984740745262"/>
        <rFont val="Arial"/>
        <family val="2"/>
      </rPr>
      <t xml:space="preserve"> : COURTINE</t>
    </r>
    <r>
      <rPr>
        <b/>
        <u/>
        <sz val="12"/>
        <color theme="5" tint="-0.499984740745262"/>
        <rFont val="Arial"/>
        <family val="2"/>
      </rPr>
      <t xml:space="preserve">
</t>
    </r>
    <r>
      <rPr>
        <sz val="12"/>
        <rFont val="Arial"/>
        <family val="2"/>
      </rPr>
      <t>Forêt domaniale Affectée du Camp de la Courtine (23)
Forêts domaniales de Pellanges (23) / La Veyssie (19) / La Font-Claire (19) / Chamboux (19)</t>
    </r>
  </si>
  <si>
    <r>
      <rPr>
        <b/>
        <sz val="14"/>
        <color rgb="FFC00000"/>
        <rFont val="Arial"/>
        <family val="2"/>
      </rPr>
      <t>Bon De Commande Estimatif pour Analyse des Prix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16</t>
    </r>
    <r>
      <rPr>
        <b/>
        <sz val="12"/>
        <color theme="5" tint="-0.499984740745262"/>
        <rFont val="Arial"/>
        <family val="2"/>
      </rPr>
      <t xml:space="preserve"> </t>
    </r>
    <r>
      <rPr>
        <b/>
        <sz val="12"/>
        <rFont val="Arial"/>
        <family val="2"/>
      </rPr>
      <t xml:space="preserve">: </t>
    </r>
    <r>
      <rPr>
        <b/>
        <sz val="12"/>
        <color theme="5" tint="-0.499984740745262"/>
        <rFont val="Arial"/>
        <family val="2"/>
      </rPr>
      <t>Travaux dans les régénérations naturelles ou artificielles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Dégagements manuels de plantation et/ou de régénération naturelle
Nettoiement / dépressage
Traitement de répulsif contre les cervidés en parcelle</t>
    </r>
    <r>
      <rPr>
        <b/>
        <strike/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5" tint="-0.499984740745262"/>
        <rFont val="Arial"/>
        <family val="2"/>
      </rPr>
      <t xml:space="preserve"> : COURTINE</t>
    </r>
    <r>
      <rPr>
        <b/>
        <u/>
        <sz val="12"/>
        <color theme="5" tint="-0.499984740745262"/>
        <rFont val="Arial"/>
        <family val="2"/>
      </rPr>
      <t xml:space="preserve">
</t>
    </r>
    <r>
      <rPr>
        <sz val="12"/>
        <rFont val="Arial"/>
        <family val="2"/>
      </rPr>
      <t>Forêt domaniale Affectée du Camp de la Courtine (23)
Forêts domaniales de Pellanges (23) / La Veyssie (19) / La Font-Claire (19) / Chamboux (19)</t>
    </r>
  </si>
  <si>
    <r>
      <rPr>
        <b/>
        <u/>
        <sz val="10"/>
        <color theme="5" tint="-0.499984740745262"/>
        <rFont val="Arial"/>
        <family val="2"/>
      </rPr>
      <t>MAJORATION DE PRIX "ESPACEMENT DES CLOISONNEMENTS"</t>
    </r>
    <r>
      <rPr>
        <sz val="10"/>
        <rFont val="Arial"/>
        <family val="2"/>
      </rPr>
      <t xml:space="preserve"> : 
Ce critère ne </t>
    </r>
    <r>
      <rPr>
        <b/>
        <sz val="10"/>
        <rFont val="Arial"/>
        <family val="2"/>
      </rPr>
      <t>s'applique que dans le cas où</t>
    </r>
    <r>
      <rPr>
        <sz val="10"/>
        <rFont val="Arial"/>
        <family val="2"/>
      </rPr>
      <t xml:space="preserve"> la </t>
    </r>
    <r>
      <rPr>
        <b/>
        <sz val="10"/>
        <rFont val="Arial"/>
        <family val="2"/>
      </rPr>
      <t>végétation ligneuse et semi-ligneuse</t>
    </r>
    <r>
      <rPr>
        <sz val="10"/>
        <rFont val="Arial"/>
        <family val="2"/>
      </rPr>
      <t xml:space="preserve"> est </t>
    </r>
    <r>
      <rPr>
        <b/>
        <sz val="10"/>
        <rFont val="Arial"/>
        <family val="2"/>
      </rPr>
      <t xml:space="preserve">supérieure à 60 cm :
- </t>
    </r>
    <r>
      <rPr>
        <u/>
        <sz val="10"/>
        <rFont val="Arial"/>
        <family val="2"/>
      </rPr>
      <t>Entraxe supérieur</t>
    </r>
    <r>
      <rPr>
        <b/>
        <u/>
        <sz val="10"/>
        <rFont val="Arial"/>
        <family val="2"/>
      </rPr>
      <t xml:space="preserve"> à 12 m</t>
    </r>
    <r>
      <rPr>
        <sz val="10"/>
        <rFont val="Arial"/>
        <family val="2"/>
      </rPr>
      <t xml:space="preserve"> : </t>
    </r>
    <r>
      <rPr>
        <b/>
        <sz val="10"/>
        <rFont val="Arial"/>
        <family val="2"/>
      </rPr>
      <t>+ 30 %</t>
    </r>
  </si>
  <si>
    <t>Pas de montant minimum annuel pour le lot.
Montant maximum annuel pour le lot : 120 000 € HT</t>
  </si>
  <si>
    <r>
      <t>Montant de la TVA (</t>
    </r>
    <r>
      <rPr>
        <b/>
        <sz val="11"/>
        <color theme="9" tint="-0.499984740745262"/>
        <rFont val="Arial"/>
        <family val="2"/>
      </rPr>
      <t>Prestations sylvicoles</t>
    </r>
    <r>
      <rPr>
        <b/>
        <sz val="11"/>
        <color theme="1"/>
        <rFont val="Arial"/>
        <family val="2"/>
      </rPr>
      <t>)</t>
    </r>
  </si>
  <si>
    <r>
      <t>Montant de la TVA (</t>
    </r>
    <r>
      <rPr>
        <b/>
        <sz val="11"/>
        <color theme="8" tint="-0.499984740745262"/>
        <rFont val="Arial"/>
        <family val="2"/>
      </rPr>
      <t>Fourniture et pose répulsif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</si>
</sst>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_ ;[Red]\-#,##0.00\ "/>
  </numFmts>
  <fonts count="3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4"/>
      <color theme="5" tint="-0.499984740745262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u/>
      <sz val="10"/>
      <color theme="5" tint="-0.499984740745262"/>
      <name val="Arial"/>
      <family val="2"/>
    </font>
    <font>
      <b/>
      <sz val="10"/>
      <color rgb="FFC00000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trike/>
      <sz val="12"/>
      <name val="Arial"/>
      <family val="2"/>
    </font>
    <font>
      <sz val="11"/>
      <color theme="1"/>
      <name val="Calibri"/>
      <family val="2"/>
      <scheme val="minor"/>
    </font>
    <font>
      <b/>
      <sz val="10"/>
      <color theme="7" tint="-0.499984740745262"/>
      <name val="Arial"/>
      <family val="2"/>
    </font>
    <font>
      <b/>
      <sz val="10"/>
      <color rgb="FF0070C0"/>
      <name val="Arial"/>
      <family val="2"/>
    </font>
    <font>
      <b/>
      <sz val="12"/>
      <color theme="5" tint="-0.499984740745262"/>
      <name val="Arial"/>
      <family val="2"/>
    </font>
    <font>
      <b/>
      <sz val="12"/>
      <color rgb="FF0070C0"/>
      <name val="Arial"/>
      <family val="2"/>
    </font>
    <font>
      <b/>
      <sz val="12"/>
      <color rgb="FFC00000"/>
      <name val="Arial"/>
      <family val="2"/>
    </font>
    <font>
      <b/>
      <sz val="18"/>
      <color theme="1"/>
      <name val="Calibri"/>
      <family val="2"/>
      <scheme val="minor"/>
    </font>
    <font>
      <sz val="12"/>
      <name val="Arial"/>
      <family val="2"/>
    </font>
    <font>
      <b/>
      <u/>
      <sz val="12"/>
      <color theme="5" tint="-0.499984740745262"/>
      <name val="Arial"/>
      <family val="2"/>
    </font>
    <font>
      <i/>
      <sz val="9"/>
      <name val="Arial"/>
      <family val="2"/>
    </font>
    <font>
      <b/>
      <sz val="14"/>
      <color rgb="FFC00000"/>
      <name val="Arial"/>
      <family val="2"/>
    </font>
    <font>
      <b/>
      <sz val="11"/>
      <color theme="1"/>
      <name val="Arial"/>
      <family val="2"/>
    </font>
    <font>
      <b/>
      <sz val="11"/>
      <color theme="9" tint="-0.499984740745262"/>
      <name val="Arial"/>
      <family val="2"/>
    </font>
    <font>
      <b/>
      <sz val="11"/>
      <color theme="8" tint="-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109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2" fontId="7" fillId="6" borderId="1" xfId="0" applyNumberFormat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9" fontId="7" fillId="4" borderId="1" xfId="1" applyFont="1" applyFill="1" applyBorder="1" applyAlignment="1">
      <alignment horizontal="center" vertical="center"/>
    </xf>
    <xf numFmtId="9" fontId="7" fillId="5" borderId="1" xfId="1" applyFont="1" applyFill="1" applyBorder="1" applyAlignment="1">
      <alignment horizontal="center" vertical="center"/>
    </xf>
    <xf numFmtId="9" fontId="7" fillId="6" borderId="1" xfId="1" applyFont="1" applyFill="1" applyBorder="1" applyAlignment="1">
      <alignment horizontal="center" vertical="center"/>
    </xf>
    <xf numFmtId="9" fontId="7" fillId="7" borderId="1" xfId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164" fontId="7" fillId="7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7" fillId="6" borderId="9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44" fontId="31" fillId="0" borderId="1" xfId="2" applyFont="1" applyBorder="1" applyAlignment="1">
      <alignment vertical="center"/>
    </xf>
    <xf numFmtId="9" fontId="31" fillId="0" borderId="1" xfId="0" applyNumberFormat="1" applyFont="1" applyBorder="1" applyAlignment="1">
      <alignment horizontal="center" vertical="center"/>
    </xf>
    <xf numFmtId="164" fontId="7" fillId="3" borderId="1" xfId="2" applyNumberFormat="1" applyFont="1" applyFill="1" applyBorder="1" applyAlignment="1">
      <alignment horizontal="center" vertical="center"/>
    </xf>
    <xf numFmtId="165" fontId="7" fillId="8" borderId="1" xfId="2" applyNumberFormat="1" applyFont="1" applyFill="1" applyBorder="1" applyAlignment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3" borderId="0" xfId="0" applyFont="1" applyFill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4" fontId="7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44" fontId="31" fillId="0" borderId="1" xfId="2" applyFont="1" applyBorder="1" applyAlignment="1" applyProtection="1">
      <alignment vertical="center"/>
    </xf>
    <xf numFmtId="0" fontId="2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center" vertical="center" wrapText="1"/>
    </xf>
    <xf numFmtId="0" fontId="25" fillId="7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31" fillId="0" borderId="4" xfId="0" applyFont="1" applyBorder="1" applyAlignment="1">
      <alignment horizontal="right" vertical="center"/>
    </xf>
    <xf numFmtId="0" fontId="31" fillId="0" borderId="8" xfId="0" applyFont="1" applyBorder="1" applyAlignment="1">
      <alignment horizontal="right" vertical="center"/>
    </xf>
    <xf numFmtId="0" fontId="31" fillId="0" borderId="2" xfId="0" applyFont="1" applyBorder="1" applyAlignment="1">
      <alignment horizontal="right" vertical="center"/>
    </xf>
    <xf numFmtId="0" fontId="23" fillId="4" borderId="8" xfId="0" applyFont="1" applyFill="1" applyBorder="1" applyAlignment="1">
      <alignment horizontal="center" vertical="center" wrapText="1"/>
    </xf>
    <xf numFmtId="0" fontId="24" fillId="5" borderId="8" xfId="0" applyFont="1" applyFill="1" applyBorder="1" applyAlignment="1">
      <alignment horizontal="center" vertical="center" wrapText="1"/>
    </xf>
    <xf numFmtId="0" fontId="25" fillId="7" borderId="8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 applyProtection="1">
      <alignment horizontal="center" vertical="center" wrapText="1"/>
    </xf>
    <xf numFmtId="0" fontId="22" fillId="5" borderId="1" xfId="0" applyFont="1" applyFill="1" applyBorder="1" applyAlignment="1" applyProtection="1">
      <alignment horizontal="center" vertical="center" wrapText="1"/>
    </xf>
    <xf numFmtId="0" fontId="15" fillId="7" borderId="1" xfId="0" applyFont="1" applyFill="1" applyBorder="1" applyAlignment="1" applyProtection="1">
      <alignment horizontal="center" vertical="center" wrapText="1"/>
    </xf>
    <xf numFmtId="9" fontId="7" fillId="4" borderId="1" xfId="1" applyFont="1" applyFill="1" applyBorder="1" applyAlignment="1" applyProtection="1">
      <alignment horizontal="center" vertical="center"/>
    </xf>
    <xf numFmtId="164" fontId="7" fillId="4" borderId="1" xfId="0" applyNumberFormat="1" applyFont="1" applyFill="1" applyBorder="1" applyAlignment="1" applyProtection="1">
      <alignment horizontal="center" vertical="center"/>
    </xf>
    <xf numFmtId="9" fontId="7" fillId="6" borderId="1" xfId="1" applyFont="1" applyFill="1" applyBorder="1" applyAlignment="1" applyProtection="1">
      <alignment horizontal="center" vertical="center"/>
    </xf>
    <xf numFmtId="164" fontId="7" fillId="6" borderId="1" xfId="0" applyNumberFormat="1" applyFont="1" applyFill="1" applyBorder="1" applyAlignment="1" applyProtection="1">
      <alignment horizontal="center" vertical="center"/>
    </xf>
    <xf numFmtId="9" fontId="7" fillId="5" borderId="1" xfId="1" applyFont="1" applyFill="1" applyBorder="1" applyAlignment="1" applyProtection="1">
      <alignment horizontal="center" vertical="center"/>
    </xf>
    <xf numFmtId="164" fontId="7" fillId="5" borderId="1" xfId="0" applyNumberFormat="1" applyFont="1" applyFill="1" applyBorder="1" applyAlignment="1" applyProtection="1">
      <alignment horizontal="center" vertical="center"/>
    </xf>
    <xf numFmtId="9" fontId="7" fillId="7" borderId="1" xfId="1" applyFont="1" applyFill="1" applyBorder="1" applyAlignment="1" applyProtection="1">
      <alignment horizontal="center" vertical="center"/>
    </xf>
    <xf numFmtId="164" fontId="7" fillId="7" borderId="1" xfId="0" applyNumberFormat="1" applyFont="1" applyFill="1" applyBorder="1" applyAlignment="1" applyProtection="1">
      <alignment horizontal="center" vertical="center"/>
    </xf>
    <xf numFmtId="2" fontId="7" fillId="6" borderId="1" xfId="0" applyNumberFormat="1" applyFont="1" applyFill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23" fillId="4" borderId="4" xfId="0" applyFont="1" applyFill="1" applyBorder="1" applyAlignment="1" applyProtection="1">
      <alignment horizontal="center" vertical="center" wrapText="1"/>
    </xf>
    <xf numFmtId="0" fontId="23" fillId="4" borderId="2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2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5" fillId="7" borderId="2" xfId="0" applyFont="1" applyFill="1" applyBorder="1" applyAlignment="1" applyProtection="1">
      <alignment horizontal="center" vertical="center" wrapText="1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E1FF"/>
      <color rgb="FFCCFFFF"/>
      <color rgb="FFFFFF99"/>
      <color rgb="FF806000"/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77931</xdr:colOff>
      <xdr:row>11</xdr:row>
      <xdr:rowOff>130715</xdr:rowOff>
    </xdr:from>
    <xdr:to>
      <xdr:col>10</xdr:col>
      <xdr:colOff>899583</xdr:colOff>
      <xdr:row>20</xdr:row>
      <xdr:rowOff>95250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F74B7432-7D2A-4821-89BA-3139E71F6455}"/>
            </a:ext>
          </a:extLst>
        </xdr:cNvPr>
        <xdr:cNvGrpSpPr/>
      </xdr:nvGrpSpPr>
      <xdr:grpSpPr>
        <a:xfrm>
          <a:off x="77931" y="10198640"/>
          <a:ext cx="16585527" cy="1679035"/>
          <a:chOff x="1076492" y="13239898"/>
          <a:chExt cx="11438775" cy="1286411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B3A56C88-FA89-6DE1-5F42-BE6D4D6C8329}"/>
              </a:ext>
            </a:extLst>
          </xdr:cNvPr>
          <xdr:cNvSpPr txBox="1"/>
        </xdr:nvSpPr>
        <xdr:spPr>
          <a:xfrm>
            <a:off x="1076492" y="13239898"/>
            <a:ext cx="5210761" cy="1286411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10" name="ZoneTexte 9">
            <a:extLst>
              <a:ext uri="{FF2B5EF4-FFF2-40B4-BE49-F238E27FC236}">
                <a16:creationId xmlns:a16="http://schemas.microsoft.com/office/drawing/2014/main" id="{538523D0-424B-DD73-DF91-F3144E2E2CB5}"/>
              </a:ext>
            </a:extLst>
          </xdr:cNvPr>
          <xdr:cNvSpPr txBox="1"/>
        </xdr:nvSpPr>
        <xdr:spPr>
          <a:xfrm>
            <a:off x="7528385" y="13251246"/>
            <a:ext cx="4986882" cy="127391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 Boigny-sur-Bionne,</a:t>
            </a:r>
            <a: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le </a:t>
            </a:r>
            <a:b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</a:b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L’Adjoint à la Directrice Territoriale,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Eric SEVRIN</a:t>
            </a:r>
            <a:endParaRPr lang="fr-FR" sz="1000">
              <a:effectLst/>
            </a:endParaRP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358211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B4FFC2E-501A-4979-BC08-51043C512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8</xdr:col>
      <xdr:colOff>893234</xdr:colOff>
      <xdr:row>0</xdr:row>
      <xdr:rowOff>124884</xdr:rowOff>
    </xdr:from>
    <xdr:to>
      <xdr:col>10</xdr:col>
      <xdr:colOff>880630</xdr:colOff>
      <xdr:row>1</xdr:row>
      <xdr:rowOff>76076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653D5E8-A191-4FC8-B6C2-F4688485B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91317" y="124884"/>
          <a:ext cx="1416146" cy="533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358211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C3D0899-C952-4233-A8FE-1D4CA3EB6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9236"/>
        </a:xfrm>
        <a:prstGeom prst="rect">
          <a:avLst/>
        </a:prstGeom>
      </xdr:spPr>
    </xdr:pic>
    <xdr:clientData/>
  </xdr:twoCellAnchor>
  <xdr:twoCellAnchor editAs="oneCell">
    <xdr:from>
      <xdr:col>14</xdr:col>
      <xdr:colOff>397934</xdr:colOff>
      <xdr:row>0</xdr:row>
      <xdr:rowOff>86784</xdr:rowOff>
    </xdr:from>
    <xdr:to>
      <xdr:col>15</xdr:col>
      <xdr:colOff>928255</xdr:colOff>
      <xdr:row>1</xdr:row>
      <xdr:rowOff>37976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E52A7E8-7D8D-4872-AAEA-E81456C70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09759" y="86784"/>
          <a:ext cx="1416146" cy="5322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358211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65A32F64-704B-444B-89C2-FC1F3A3FE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92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B919-3451-4F2A-B03C-2DA1F4DF6B56}">
  <dimension ref="A1:CB235"/>
  <sheetViews>
    <sheetView showGridLines="0" tabSelected="1" zoomScaleNormal="100" workbookViewId="0">
      <selection activeCell="E7" sqref="E7"/>
    </sheetView>
  </sheetViews>
  <sheetFormatPr baseColWidth="10" defaultColWidth="11.42578125" defaultRowHeight="12" x14ac:dyDescent="0.25"/>
  <cols>
    <col min="1" max="1" width="32.28515625" style="42" customWidth="1"/>
    <col min="2" max="2" width="64.85546875" style="42" customWidth="1"/>
    <col min="3" max="3" width="66.28515625" style="42" customWidth="1"/>
    <col min="4" max="4" width="7.28515625" style="55" customWidth="1"/>
    <col min="5" max="5" width="16.140625" style="42" customWidth="1"/>
    <col min="6" max="6" width="6.7109375" style="55" customWidth="1"/>
    <col min="7" max="7" width="14.7109375" style="42" customWidth="1"/>
    <col min="8" max="8" width="6.7109375" style="55" customWidth="1"/>
    <col min="9" max="9" width="14.7109375" style="42" customWidth="1"/>
    <col min="10" max="10" width="6.7109375" style="55" customWidth="1"/>
    <col min="11" max="11" width="14.7109375" style="42" customWidth="1"/>
    <col min="12" max="12" width="16.85546875" style="41" customWidth="1"/>
    <col min="13" max="80" width="11.42578125" style="41"/>
    <col min="81" max="16384" width="11.42578125" style="42"/>
  </cols>
  <sheetData>
    <row r="1" spans="1:80" ht="45.75" customHeight="1" x14ac:dyDescent="0.25">
      <c r="A1" s="58" t="s">
        <v>16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80" ht="170.25" customHeight="1" x14ac:dyDescent="0.25">
      <c r="A2" s="59" t="s">
        <v>28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43"/>
    </row>
    <row r="3" spans="1:80" s="46" customFormat="1" ht="36" customHeight="1" x14ac:dyDescent="0.25">
      <c r="A3" s="60" t="s">
        <v>31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44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</row>
    <row r="4" spans="1:80" s="46" customFormat="1" ht="25.5" customHeight="1" x14ac:dyDescent="0.25">
      <c r="A4" s="26"/>
      <c r="B4" s="26"/>
      <c r="C4" s="26"/>
      <c r="D4" s="26"/>
      <c r="E4" s="26"/>
      <c r="F4" s="100" t="s">
        <v>7</v>
      </c>
      <c r="G4" s="101"/>
      <c r="H4" s="101"/>
      <c r="I4" s="101"/>
      <c r="J4" s="101"/>
      <c r="K4" s="102"/>
      <c r="L4" s="44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</row>
    <row r="5" spans="1:80" s="46" customFormat="1" ht="31.5" customHeight="1" x14ac:dyDescent="0.25">
      <c r="A5" s="17"/>
      <c r="B5" s="17"/>
      <c r="C5" s="17"/>
      <c r="D5" s="17"/>
      <c r="E5" s="16"/>
      <c r="F5" s="103" t="s">
        <v>8</v>
      </c>
      <c r="G5" s="104"/>
      <c r="H5" s="105" t="s">
        <v>9</v>
      </c>
      <c r="I5" s="106"/>
      <c r="J5" s="107" t="s">
        <v>10</v>
      </c>
      <c r="K5" s="108"/>
      <c r="L5" s="44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</row>
    <row r="6" spans="1:80" ht="36" x14ac:dyDescent="0.25">
      <c r="A6" s="7" t="s">
        <v>1</v>
      </c>
      <c r="B6" s="63" t="s">
        <v>3</v>
      </c>
      <c r="C6" s="64"/>
      <c r="D6" s="7" t="s">
        <v>0</v>
      </c>
      <c r="E6" s="56" t="s">
        <v>2</v>
      </c>
      <c r="F6" s="88" t="s">
        <v>11</v>
      </c>
      <c r="G6" s="88" t="s">
        <v>6</v>
      </c>
      <c r="H6" s="89" t="s">
        <v>11</v>
      </c>
      <c r="I6" s="89" t="s">
        <v>6</v>
      </c>
      <c r="J6" s="90" t="s">
        <v>11</v>
      </c>
      <c r="K6" s="90" t="s">
        <v>6</v>
      </c>
      <c r="BX6" s="42"/>
      <c r="BY6" s="42"/>
      <c r="BZ6" s="42"/>
      <c r="CA6" s="42"/>
      <c r="CB6" s="42"/>
    </row>
    <row r="7" spans="1:80" s="41" customFormat="1" ht="89.25" customHeight="1" x14ac:dyDescent="0.25">
      <c r="A7" s="65" t="s">
        <v>17</v>
      </c>
      <c r="B7" s="31" t="s">
        <v>12</v>
      </c>
      <c r="C7" s="32" t="s">
        <v>22</v>
      </c>
      <c r="D7" s="67" t="s">
        <v>4</v>
      </c>
      <c r="E7" s="47"/>
      <c r="F7" s="91">
        <v>0.2</v>
      </c>
      <c r="G7" s="92">
        <f>(E7*F7)+E7</f>
        <v>0</v>
      </c>
      <c r="H7" s="93"/>
      <c r="I7" s="94"/>
      <c r="J7" s="93"/>
      <c r="K7" s="94"/>
    </row>
    <row r="8" spans="1:80" s="41" customFormat="1" ht="76.5" customHeight="1" x14ac:dyDescent="0.25">
      <c r="A8" s="66"/>
      <c r="B8" s="15" t="s">
        <v>13</v>
      </c>
      <c r="C8" s="32" t="s">
        <v>30</v>
      </c>
      <c r="D8" s="68"/>
      <c r="E8" s="47"/>
      <c r="F8" s="93"/>
      <c r="G8" s="94"/>
      <c r="H8" s="95">
        <v>0.3</v>
      </c>
      <c r="I8" s="96">
        <f>(E8*H8)+E8</f>
        <v>0</v>
      </c>
      <c r="J8" s="93"/>
      <c r="K8" s="94"/>
    </row>
    <row r="9" spans="1:80" s="41" customFormat="1" ht="153.75" customHeight="1" x14ac:dyDescent="0.25">
      <c r="A9" s="78" t="s">
        <v>18</v>
      </c>
      <c r="B9" s="15" t="s">
        <v>14</v>
      </c>
      <c r="C9" s="33" t="s">
        <v>21</v>
      </c>
      <c r="D9" s="80" t="s">
        <v>4</v>
      </c>
      <c r="E9" s="47"/>
      <c r="F9" s="93"/>
      <c r="G9" s="94"/>
      <c r="H9" s="93"/>
      <c r="I9" s="94"/>
      <c r="J9" s="97">
        <v>0.2</v>
      </c>
      <c r="K9" s="98">
        <f>(E9*J9)+E9</f>
        <v>0</v>
      </c>
    </row>
    <row r="10" spans="1:80" s="41" customFormat="1" ht="62.25" customHeight="1" x14ac:dyDescent="0.25">
      <c r="A10" s="79"/>
      <c r="B10" s="12" t="s">
        <v>15</v>
      </c>
      <c r="C10" s="34"/>
      <c r="D10" s="81"/>
      <c r="E10" s="47"/>
      <c r="F10" s="93"/>
      <c r="G10" s="94"/>
      <c r="H10" s="93"/>
      <c r="I10" s="94"/>
      <c r="J10" s="93"/>
      <c r="K10" s="94"/>
    </row>
    <row r="11" spans="1:80" s="41" customFormat="1" ht="66" customHeight="1" x14ac:dyDescent="0.25">
      <c r="A11" s="15" t="s">
        <v>19</v>
      </c>
      <c r="B11" s="61" t="s">
        <v>20</v>
      </c>
      <c r="C11" s="62"/>
      <c r="D11" s="35" t="s">
        <v>5</v>
      </c>
      <c r="E11" s="47"/>
      <c r="F11" s="99"/>
      <c r="G11" s="94"/>
      <c r="H11" s="99"/>
      <c r="I11" s="94"/>
      <c r="J11" s="99"/>
      <c r="K11" s="94"/>
    </row>
    <row r="12" spans="1:80" s="49" customFormat="1" ht="15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M12" s="50"/>
    </row>
    <row r="13" spans="1:80" s="49" customFormat="1" ht="15" x14ac:dyDescent="0.25">
      <c r="A13" s="51"/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spans="1:80" s="49" customFormat="1" ht="15" x14ac:dyDescent="0.25">
      <c r="A14" s="51"/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1:80" s="49" customFormat="1" ht="15" x14ac:dyDescent="0.25">
      <c r="A15" s="51"/>
      <c r="B15" s="48"/>
      <c r="C15" s="48"/>
      <c r="D15" s="51"/>
      <c r="E15" s="48"/>
      <c r="F15" s="51"/>
      <c r="G15" s="48"/>
      <c r="H15" s="51"/>
      <c r="I15" s="48"/>
      <c r="J15" s="51"/>
      <c r="K15" s="48"/>
    </row>
    <row r="16" spans="1:80" s="49" customFormat="1" ht="15" x14ac:dyDescent="0.25">
      <c r="A16" s="51"/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spans="1:11" s="49" customFormat="1" ht="15" x14ac:dyDescent="0.25">
      <c r="A17" s="51"/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s="49" customFormat="1" ht="15" x14ac:dyDescent="0.25">
      <c r="A18" s="51"/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s="49" customFormat="1" ht="15" x14ac:dyDescent="0.25">
      <c r="A19" s="51"/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1" s="49" customFormat="1" ht="15" x14ac:dyDescent="0.25">
      <c r="A20" s="51"/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1" s="49" customFormat="1" ht="15" x14ac:dyDescent="0.25">
      <c r="A21" s="51"/>
      <c r="B21" s="48"/>
      <c r="C21" s="48"/>
      <c r="D21" s="48"/>
      <c r="E21" s="48"/>
      <c r="F21" s="48"/>
      <c r="G21" s="48"/>
      <c r="H21" s="48"/>
      <c r="I21" s="48"/>
      <c r="J21" s="48"/>
      <c r="K21" s="48"/>
    </row>
    <row r="22" spans="1:11" s="49" customFormat="1" ht="15" x14ac:dyDescent="0.25">
      <c r="A22" s="51"/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1" s="49" customFormat="1" ht="15" x14ac:dyDescent="0.25">
      <c r="A23" s="51"/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spans="1:11" s="49" customFormat="1" ht="15" x14ac:dyDescent="0.25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</row>
    <row r="25" spans="1:11" s="49" customFormat="1" ht="15" x14ac:dyDescent="0.25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</row>
    <row r="26" spans="1:11" s="49" customFormat="1" ht="15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1" s="41" customFormat="1" x14ac:dyDescent="0.25">
      <c r="A27" s="52"/>
      <c r="B27" s="52"/>
      <c r="C27" s="52"/>
      <c r="D27" s="53"/>
      <c r="E27" s="52"/>
      <c r="F27" s="53"/>
      <c r="G27" s="52"/>
      <c r="H27" s="53"/>
      <c r="I27" s="52"/>
      <c r="J27" s="53"/>
      <c r="K27" s="52"/>
    </row>
    <row r="28" spans="1:11" s="41" customFormat="1" x14ac:dyDescent="0.25">
      <c r="A28" s="52"/>
      <c r="B28" s="52"/>
      <c r="C28" s="52"/>
      <c r="D28" s="53"/>
      <c r="E28" s="52"/>
      <c r="F28" s="53"/>
      <c r="G28" s="52"/>
      <c r="H28" s="53"/>
      <c r="I28" s="52"/>
      <c r="J28" s="53"/>
      <c r="K28" s="52"/>
    </row>
    <row r="29" spans="1:11" s="41" customFormat="1" x14ac:dyDescent="0.25">
      <c r="A29" s="52"/>
      <c r="B29" s="52"/>
      <c r="C29" s="52"/>
      <c r="D29" s="53"/>
      <c r="E29" s="52"/>
      <c r="F29" s="53"/>
      <c r="G29" s="52"/>
      <c r="H29" s="53"/>
      <c r="I29" s="52"/>
      <c r="J29" s="53"/>
      <c r="K29" s="52"/>
    </row>
    <row r="30" spans="1:11" s="41" customFormat="1" x14ac:dyDescent="0.25">
      <c r="A30" s="52"/>
      <c r="B30" s="52"/>
      <c r="C30" s="52"/>
      <c r="D30" s="53"/>
      <c r="E30" s="52"/>
      <c r="F30" s="53"/>
      <c r="G30" s="52"/>
      <c r="H30" s="53"/>
      <c r="I30" s="52"/>
      <c r="J30" s="53"/>
      <c r="K30" s="52"/>
    </row>
    <row r="31" spans="1:11" s="41" customFormat="1" x14ac:dyDescent="0.25">
      <c r="A31" s="52"/>
      <c r="B31" s="52"/>
      <c r="C31" s="52"/>
      <c r="D31" s="53"/>
      <c r="E31" s="52"/>
      <c r="F31" s="53"/>
      <c r="G31" s="52"/>
      <c r="H31" s="53"/>
      <c r="I31" s="52"/>
      <c r="J31" s="53"/>
      <c r="K31" s="52"/>
    </row>
    <row r="32" spans="1:11" s="41" customFormat="1" x14ac:dyDescent="0.25">
      <c r="A32" s="52"/>
      <c r="B32" s="52"/>
      <c r="C32" s="52"/>
      <c r="D32" s="53"/>
      <c r="E32" s="52"/>
      <c r="F32" s="53"/>
      <c r="G32" s="52"/>
      <c r="H32" s="53"/>
      <c r="I32" s="52"/>
      <c r="J32" s="53"/>
      <c r="K32" s="52"/>
    </row>
    <row r="33" spans="1:11" s="41" customFormat="1" x14ac:dyDescent="0.25">
      <c r="A33" s="52"/>
      <c r="B33" s="52"/>
      <c r="C33" s="52"/>
      <c r="D33" s="53"/>
      <c r="E33" s="52"/>
      <c r="F33" s="53"/>
      <c r="G33" s="52"/>
      <c r="H33" s="53"/>
      <c r="I33" s="52"/>
      <c r="J33" s="53"/>
      <c r="K33" s="52"/>
    </row>
    <row r="34" spans="1:11" s="41" customFormat="1" x14ac:dyDescent="0.25">
      <c r="A34" s="52"/>
      <c r="B34" s="52"/>
      <c r="C34" s="52"/>
      <c r="D34" s="53"/>
      <c r="E34" s="52"/>
      <c r="F34" s="53"/>
      <c r="G34" s="52"/>
      <c r="H34" s="53"/>
      <c r="I34" s="52"/>
      <c r="J34" s="53"/>
      <c r="K34" s="52"/>
    </row>
    <row r="35" spans="1:11" s="41" customFormat="1" x14ac:dyDescent="0.25">
      <c r="A35" s="52"/>
      <c r="B35" s="52"/>
      <c r="C35" s="52"/>
      <c r="D35" s="53"/>
      <c r="E35" s="52"/>
      <c r="F35" s="53"/>
      <c r="G35" s="52"/>
      <c r="H35" s="53"/>
      <c r="I35" s="52"/>
      <c r="J35" s="53"/>
      <c r="K35" s="52"/>
    </row>
    <row r="36" spans="1:11" s="41" customFormat="1" x14ac:dyDescent="0.25">
      <c r="A36" s="52"/>
      <c r="B36" s="52"/>
      <c r="C36" s="52"/>
      <c r="D36" s="53"/>
      <c r="E36" s="52"/>
      <c r="F36" s="53"/>
      <c r="G36" s="52"/>
      <c r="H36" s="53"/>
      <c r="I36" s="52"/>
      <c r="J36" s="53"/>
      <c r="K36" s="52"/>
    </row>
    <row r="37" spans="1:11" s="41" customFormat="1" x14ac:dyDescent="0.25">
      <c r="A37" s="52"/>
      <c r="B37" s="52"/>
      <c r="C37" s="52"/>
      <c r="D37" s="53"/>
      <c r="E37" s="52"/>
      <c r="F37" s="53"/>
      <c r="G37" s="52"/>
      <c r="H37" s="53"/>
      <c r="I37" s="52"/>
      <c r="J37" s="53"/>
      <c r="K37" s="52"/>
    </row>
    <row r="38" spans="1:11" s="41" customFormat="1" x14ac:dyDescent="0.25">
      <c r="A38" s="52"/>
      <c r="B38" s="52"/>
      <c r="C38" s="52"/>
      <c r="D38" s="53"/>
      <c r="E38" s="52"/>
      <c r="F38" s="53"/>
      <c r="G38" s="52"/>
      <c r="H38" s="53"/>
      <c r="I38" s="52"/>
      <c r="J38" s="53"/>
      <c r="K38" s="52"/>
    </row>
    <row r="39" spans="1:11" s="41" customFormat="1" x14ac:dyDescent="0.25">
      <c r="A39" s="52"/>
      <c r="B39" s="52"/>
      <c r="C39" s="52"/>
      <c r="D39" s="53"/>
      <c r="E39" s="52"/>
      <c r="F39" s="53"/>
      <c r="G39" s="52"/>
      <c r="H39" s="53"/>
      <c r="I39" s="52"/>
      <c r="J39" s="53"/>
      <c r="K39" s="52"/>
    </row>
    <row r="40" spans="1:11" s="41" customFormat="1" x14ac:dyDescent="0.25">
      <c r="A40" s="52"/>
      <c r="B40" s="52"/>
      <c r="C40" s="52"/>
      <c r="D40" s="53"/>
      <c r="E40" s="52"/>
      <c r="F40" s="53"/>
      <c r="G40" s="52"/>
      <c r="H40" s="53"/>
      <c r="I40" s="52"/>
      <c r="J40" s="53"/>
      <c r="K40" s="52"/>
    </row>
    <row r="41" spans="1:11" s="41" customFormat="1" x14ac:dyDescent="0.25">
      <c r="A41" s="52"/>
      <c r="B41" s="52"/>
      <c r="C41" s="52"/>
      <c r="D41" s="53"/>
      <c r="E41" s="52"/>
      <c r="F41" s="53"/>
      <c r="G41" s="52"/>
      <c r="H41" s="53"/>
      <c r="I41" s="52"/>
      <c r="J41" s="53"/>
      <c r="K41" s="52"/>
    </row>
    <row r="42" spans="1:11" s="41" customFormat="1" x14ac:dyDescent="0.25">
      <c r="A42" s="52"/>
      <c r="B42" s="52"/>
      <c r="C42" s="52"/>
      <c r="D42" s="53"/>
      <c r="E42" s="52"/>
      <c r="F42" s="53"/>
      <c r="G42" s="52"/>
      <c r="H42" s="53"/>
      <c r="I42" s="52"/>
      <c r="J42" s="53"/>
      <c r="K42" s="52"/>
    </row>
    <row r="43" spans="1:11" s="41" customFormat="1" x14ac:dyDescent="0.25">
      <c r="A43" s="52"/>
      <c r="B43" s="52"/>
      <c r="C43" s="52"/>
      <c r="D43" s="53"/>
      <c r="E43" s="52"/>
      <c r="F43" s="53"/>
      <c r="G43" s="52"/>
      <c r="H43" s="53"/>
      <c r="I43" s="52"/>
      <c r="J43" s="53"/>
      <c r="K43" s="52"/>
    </row>
    <row r="44" spans="1:11" s="41" customFormat="1" x14ac:dyDescent="0.25">
      <c r="A44" s="52"/>
      <c r="B44" s="52"/>
      <c r="C44" s="52"/>
      <c r="D44" s="53"/>
      <c r="E44" s="52"/>
      <c r="F44" s="53"/>
      <c r="G44" s="52"/>
      <c r="H44" s="53"/>
      <c r="I44" s="52"/>
      <c r="J44" s="53"/>
      <c r="K44" s="52"/>
    </row>
    <row r="45" spans="1:11" s="41" customFormat="1" x14ac:dyDescent="0.25">
      <c r="A45" s="52"/>
      <c r="B45" s="52"/>
      <c r="C45" s="52"/>
      <c r="D45" s="53"/>
      <c r="E45" s="52"/>
      <c r="F45" s="53"/>
      <c r="G45" s="52"/>
      <c r="H45" s="53"/>
      <c r="I45" s="52"/>
      <c r="J45" s="53"/>
      <c r="K45" s="52"/>
    </row>
    <row r="46" spans="1:11" s="41" customFormat="1" x14ac:dyDescent="0.25">
      <c r="A46" s="52"/>
      <c r="B46" s="52"/>
      <c r="C46" s="52"/>
      <c r="D46" s="53"/>
      <c r="E46" s="52"/>
      <c r="F46" s="53"/>
      <c r="G46" s="52"/>
      <c r="H46" s="53"/>
      <c r="I46" s="52"/>
      <c r="J46" s="53"/>
      <c r="K46" s="52"/>
    </row>
    <row r="47" spans="1:11" s="41" customFormat="1" x14ac:dyDescent="0.25">
      <c r="A47" s="52"/>
      <c r="B47" s="52"/>
      <c r="C47" s="52"/>
      <c r="D47" s="53"/>
      <c r="E47" s="52"/>
      <c r="F47" s="53"/>
      <c r="G47" s="52"/>
      <c r="H47" s="53"/>
      <c r="I47" s="52"/>
      <c r="J47" s="53"/>
      <c r="K47" s="52"/>
    </row>
    <row r="48" spans="1:11" s="41" customFormat="1" x14ac:dyDescent="0.25">
      <c r="A48" s="52"/>
      <c r="B48" s="52"/>
      <c r="C48" s="52"/>
      <c r="D48" s="53"/>
      <c r="E48" s="52"/>
      <c r="F48" s="53"/>
      <c r="G48" s="52"/>
      <c r="H48" s="53"/>
      <c r="I48" s="52"/>
      <c r="J48" s="53"/>
      <c r="K48" s="52"/>
    </row>
    <row r="49" spans="1:11" s="41" customFormat="1" x14ac:dyDescent="0.25">
      <c r="A49" s="52"/>
      <c r="B49" s="52"/>
      <c r="C49" s="52"/>
      <c r="D49" s="53"/>
      <c r="E49" s="52"/>
      <c r="F49" s="53"/>
      <c r="G49" s="52"/>
      <c r="H49" s="53"/>
      <c r="I49" s="52"/>
      <c r="J49" s="53"/>
      <c r="K49" s="52"/>
    </row>
    <row r="50" spans="1:11" s="41" customFormat="1" x14ac:dyDescent="0.25">
      <c r="A50" s="52"/>
      <c r="B50" s="52"/>
      <c r="C50" s="52"/>
      <c r="D50" s="53"/>
      <c r="E50" s="52"/>
      <c r="F50" s="53"/>
      <c r="G50" s="52"/>
      <c r="H50" s="53"/>
      <c r="I50" s="52"/>
      <c r="J50" s="53"/>
      <c r="K50" s="52"/>
    </row>
    <row r="51" spans="1:11" s="41" customFormat="1" x14ac:dyDescent="0.25">
      <c r="A51" s="52"/>
      <c r="B51" s="52"/>
      <c r="C51" s="52"/>
      <c r="D51" s="53"/>
      <c r="E51" s="52"/>
      <c r="F51" s="53"/>
      <c r="G51" s="52"/>
      <c r="H51" s="53"/>
      <c r="I51" s="52"/>
      <c r="J51" s="53"/>
      <c r="K51" s="52"/>
    </row>
    <row r="52" spans="1:11" s="41" customFormat="1" x14ac:dyDescent="0.25">
      <c r="A52" s="52"/>
      <c r="B52" s="52"/>
      <c r="C52" s="52"/>
      <c r="D52" s="53"/>
      <c r="E52" s="52"/>
      <c r="F52" s="53"/>
      <c r="G52" s="52"/>
      <c r="H52" s="53"/>
      <c r="I52" s="52"/>
      <c r="J52" s="53"/>
      <c r="K52" s="52"/>
    </row>
    <row r="53" spans="1:11" s="41" customFormat="1" x14ac:dyDescent="0.25">
      <c r="A53" s="52"/>
      <c r="B53" s="52"/>
      <c r="C53" s="52"/>
      <c r="D53" s="53"/>
      <c r="E53" s="52"/>
      <c r="F53" s="53"/>
      <c r="G53" s="52"/>
      <c r="H53" s="53"/>
      <c r="I53" s="52"/>
      <c r="J53" s="53"/>
      <c r="K53" s="52"/>
    </row>
    <row r="54" spans="1:11" s="41" customFormat="1" x14ac:dyDescent="0.25">
      <c r="A54" s="52"/>
      <c r="B54" s="52"/>
      <c r="C54" s="52"/>
      <c r="D54" s="53"/>
      <c r="E54" s="52"/>
      <c r="F54" s="53"/>
      <c r="G54" s="52"/>
      <c r="H54" s="53"/>
      <c r="I54" s="52"/>
      <c r="J54" s="53"/>
      <c r="K54" s="52"/>
    </row>
    <row r="55" spans="1:11" s="41" customFormat="1" x14ac:dyDescent="0.25">
      <c r="A55" s="52"/>
      <c r="B55" s="52"/>
      <c r="C55" s="52"/>
      <c r="D55" s="53"/>
      <c r="E55" s="52"/>
      <c r="F55" s="53"/>
      <c r="G55" s="52"/>
      <c r="H55" s="53"/>
      <c r="I55" s="52"/>
      <c r="J55" s="53"/>
      <c r="K55" s="52"/>
    </row>
    <row r="56" spans="1:11" s="41" customFormat="1" x14ac:dyDescent="0.25">
      <c r="A56" s="52"/>
      <c r="B56" s="52"/>
      <c r="C56" s="52"/>
      <c r="D56" s="53"/>
      <c r="E56" s="52"/>
      <c r="F56" s="53"/>
      <c r="G56" s="52"/>
      <c r="H56" s="53"/>
      <c r="I56" s="52"/>
      <c r="J56" s="53"/>
      <c r="K56" s="52"/>
    </row>
    <row r="57" spans="1:11" s="41" customFormat="1" x14ac:dyDescent="0.25">
      <c r="A57" s="52"/>
      <c r="B57" s="52"/>
      <c r="C57" s="52"/>
      <c r="D57" s="53"/>
      <c r="E57" s="52"/>
      <c r="F57" s="53"/>
      <c r="G57" s="52"/>
      <c r="H57" s="53"/>
      <c r="I57" s="52"/>
      <c r="J57" s="53"/>
      <c r="K57" s="52"/>
    </row>
    <row r="58" spans="1:11" s="41" customFormat="1" x14ac:dyDescent="0.25">
      <c r="A58" s="52"/>
      <c r="B58" s="52"/>
      <c r="C58" s="52"/>
      <c r="D58" s="53"/>
      <c r="E58" s="52"/>
      <c r="F58" s="53"/>
      <c r="G58" s="52"/>
      <c r="H58" s="53"/>
      <c r="I58" s="52"/>
      <c r="J58" s="53"/>
      <c r="K58" s="52"/>
    </row>
    <row r="59" spans="1:11" s="41" customFormat="1" x14ac:dyDescent="0.25">
      <c r="A59" s="52"/>
      <c r="B59" s="52"/>
      <c r="C59" s="52"/>
      <c r="D59" s="53"/>
      <c r="E59" s="52"/>
      <c r="F59" s="53"/>
      <c r="G59" s="52"/>
      <c r="H59" s="53"/>
      <c r="I59" s="52"/>
      <c r="J59" s="53"/>
      <c r="K59" s="52"/>
    </row>
    <row r="60" spans="1:11" s="41" customFormat="1" x14ac:dyDescent="0.25">
      <c r="A60" s="52"/>
      <c r="B60" s="52"/>
      <c r="C60" s="52"/>
      <c r="D60" s="53"/>
      <c r="E60" s="52"/>
      <c r="F60" s="53"/>
      <c r="G60" s="52"/>
      <c r="H60" s="53"/>
      <c r="I60" s="52"/>
      <c r="J60" s="53"/>
      <c r="K60" s="52"/>
    </row>
    <row r="61" spans="1:11" s="41" customFormat="1" x14ac:dyDescent="0.25">
      <c r="A61" s="52"/>
      <c r="B61" s="52"/>
      <c r="C61" s="52"/>
      <c r="D61" s="53"/>
      <c r="E61" s="52"/>
      <c r="F61" s="53"/>
      <c r="G61" s="52"/>
      <c r="H61" s="53"/>
      <c r="I61" s="52"/>
      <c r="J61" s="53"/>
      <c r="K61" s="52"/>
    </row>
    <row r="62" spans="1:11" s="41" customFormat="1" x14ac:dyDescent="0.25">
      <c r="A62" s="52"/>
      <c r="B62" s="52"/>
      <c r="C62" s="52"/>
      <c r="D62" s="53"/>
      <c r="E62" s="52"/>
      <c r="F62" s="53"/>
      <c r="G62" s="52"/>
      <c r="H62" s="53"/>
      <c r="I62" s="52"/>
      <c r="J62" s="53"/>
      <c r="K62" s="52"/>
    </row>
    <row r="63" spans="1:11" s="41" customFormat="1" x14ac:dyDescent="0.25">
      <c r="A63" s="52"/>
      <c r="B63" s="52"/>
      <c r="C63" s="52"/>
      <c r="D63" s="53"/>
      <c r="E63" s="52"/>
      <c r="F63" s="53"/>
      <c r="G63" s="52"/>
      <c r="H63" s="53"/>
      <c r="I63" s="52"/>
      <c r="J63" s="53"/>
      <c r="K63" s="52"/>
    </row>
    <row r="64" spans="1:11" s="41" customFormat="1" x14ac:dyDescent="0.25">
      <c r="A64" s="52"/>
      <c r="B64" s="52"/>
      <c r="C64" s="52"/>
      <c r="D64" s="53"/>
      <c r="E64" s="52"/>
      <c r="F64" s="53"/>
      <c r="G64" s="52"/>
      <c r="H64" s="53"/>
      <c r="I64" s="52"/>
      <c r="J64" s="53"/>
      <c r="K64" s="52"/>
    </row>
    <row r="65" spans="1:11" s="41" customFormat="1" x14ac:dyDescent="0.25">
      <c r="A65" s="52"/>
      <c r="B65" s="52"/>
      <c r="C65" s="52"/>
      <c r="D65" s="53"/>
      <c r="E65" s="52"/>
      <c r="F65" s="53"/>
      <c r="G65" s="52"/>
      <c r="H65" s="53"/>
      <c r="I65" s="52"/>
      <c r="J65" s="53"/>
      <c r="K65" s="52"/>
    </row>
    <row r="66" spans="1:11" s="41" customFormat="1" x14ac:dyDescent="0.25">
      <c r="A66" s="52"/>
      <c r="B66" s="52"/>
      <c r="C66" s="52"/>
      <c r="D66" s="53"/>
      <c r="E66" s="52"/>
      <c r="F66" s="53"/>
      <c r="G66" s="52"/>
      <c r="H66" s="53"/>
      <c r="I66" s="52"/>
      <c r="J66" s="53"/>
      <c r="K66" s="52"/>
    </row>
    <row r="67" spans="1:11" s="41" customFormat="1" x14ac:dyDescent="0.25">
      <c r="A67" s="52"/>
      <c r="B67" s="52"/>
      <c r="C67" s="52"/>
      <c r="D67" s="53"/>
      <c r="E67" s="52"/>
      <c r="F67" s="53"/>
      <c r="G67" s="52"/>
      <c r="H67" s="53"/>
      <c r="I67" s="52"/>
      <c r="J67" s="53"/>
      <c r="K67" s="52"/>
    </row>
    <row r="68" spans="1:11" s="41" customFormat="1" x14ac:dyDescent="0.25">
      <c r="A68" s="52"/>
      <c r="B68" s="52"/>
      <c r="C68" s="52"/>
      <c r="D68" s="53"/>
      <c r="E68" s="52"/>
      <c r="F68" s="53"/>
      <c r="G68" s="52"/>
      <c r="H68" s="53"/>
      <c r="I68" s="52"/>
      <c r="J68" s="53"/>
      <c r="K68" s="52"/>
    </row>
    <row r="69" spans="1:11" s="41" customFormat="1" x14ac:dyDescent="0.25">
      <c r="A69" s="52"/>
      <c r="B69" s="52"/>
      <c r="C69" s="52"/>
      <c r="D69" s="53"/>
      <c r="E69" s="52"/>
      <c r="F69" s="53"/>
      <c r="G69" s="52"/>
      <c r="H69" s="53"/>
      <c r="I69" s="52"/>
      <c r="J69" s="53"/>
      <c r="K69" s="52"/>
    </row>
    <row r="70" spans="1:11" s="41" customFormat="1" x14ac:dyDescent="0.25">
      <c r="A70" s="52"/>
      <c r="B70" s="52"/>
      <c r="C70" s="52"/>
      <c r="D70" s="53"/>
      <c r="E70" s="52"/>
      <c r="F70" s="53"/>
      <c r="G70" s="52"/>
      <c r="H70" s="53"/>
      <c r="I70" s="52"/>
      <c r="J70" s="53"/>
      <c r="K70" s="52"/>
    </row>
    <row r="71" spans="1:11" s="41" customFormat="1" x14ac:dyDescent="0.25">
      <c r="A71" s="52"/>
      <c r="B71" s="52"/>
      <c r="C71" s="52"/>
      <c r="D71" s="53"/>
      <c r="E71" s="52"/>
      <c r="F71" s="53"/>
      <c r="G71" s="52"/>
      <c r="H71" s="53"/>
      <c r="I71" s="52"/>
      <c r="J71" s="53"/>
      <c r="K71" s="52"/>
    </row>
    <row r="72" spans="1:11" s="41" customFormat="1" x14ac:dyDescent="0.25">
      <c r="A72" s="52"/>
      <c r="B72" s="52"/>
      <c r="C72" s="52"/>
      <c r="D72" s="53"/>
      <c r="E72" s="52"/>
      <c r="F72" s="53"/>
      <c r="G72" s="52"/>
      <c r="H72" s="53"/>
      <c r="I72" s="52"/>
      <c r="J72" s="53"/>
      <c r="K72" s="52"/>
    </row>
    <row r="73" spans="1:11" s="41" customFormat="1" x14ac:dyDescent="0.25">
      <c r="A73" s="52"/>
      <c r="B73" s="52"/>
      <c r="C73" s="52"/>
      <c r="D73" s="53"/>
      <c r="E73" s="52"/>
      <c r="F73" s="53"/>
      <c r="G73" s="52"/>
      <c r="H73" s="53"/>
      <c r="I73" s="52"/>
      <c r="J73" s="53"/>
      <c r="K73" s="52"/>
    </row>
    <row r="74" spans="1:11" s="41" customFormat="1" x14ac:dyDescent="0.25">
      <c r="A74" s="52"/>
      <c r="B74" s="52"/>
      <c r="C74" s="52"/>
      <c r="D74" s="53"/>
      <c r="E74" s="52"/>
      <c r="F74" s="53"/>
      <c r="G74" s="52"/>
      <c r="H74" s="53"/>
      <c r="I74" s="52"/>
      <c r="J74" s="53"/>
      <c r="K74" s="52"/>
    </row>
    <row r="75" spans="1:11" s="41" customFormat="1" x14ac:dyDescent="0.25">
      <c r="A75" s="52"/>
      <c r="B75" s="52"/>
      <c r="C75" s="52"/>
      <c r="D75" s="53"/>
      <c r="E75" s="52"/>
      <c r="F75" s="53"/>
      <c r="G75" s="52"/>
      <c r="H75" s="53"/>
      <c r="I75" s="52"/>
      <c r="J75" s="53"/>
      <c r="K75" s="52"/>
    </row>
    <row r="76" spans="1:11" s="41" customFormat="1" x14ac:dyDescent="0.25">
      <c r="A76" s="52"/>
      <c r="B76" s="52"/>
      <c r="C76" s="52"/>
      <c r="D76" s="53"/>
      <c r="E76" s="52"/>
      <c r="F76" s="53"/>
      <c r="G76" s="52"/>
      <c r="H76" s="53"/>
      <c r="I76" s="52"/>
      <c r="J76" s="53"/>
      <c r="K76" s="52"/>
    </row>
    <row r="77" spans="1:11" s="41" customFormat="1" x14ac:dyDescent="0.25">
      <c r="A77" s="52"/>
      <c r="B77" s="52"/>
      <c r="C77" s="52"/>
      <c r="D77" s="53"/>
      <c r="E77" s="52"/>
      <c r="F77" s="53"/>
      <c r="G77" s="52"/>
      <c r="H77" s="53"/>
      <c r="I77" s="52"/>
      <c r="J77" s="53"/>
      <c r="K77" s="52"/>
    </row>
    <row r="78" spans="1:11" s="41" customFormat="1" x14ac:dyDescent="0.25">
      <c r="A78" s="52"/>
      <c r="B78" s="52"/>
      <c r="C78" s="52"/>
      <c r="D78" s="53"/>
      <c r="E78" s="52"/>
      <c r="F78" s="53"/>
      <c r="G78" s="52"/>
      <c r="H78" s="53"/>
      <c r="I78" s="52"/>
      <c r="J78" s="53"/>
      <c r="K78" s="52"/>
    </row>
    <row r="79" spans="1:11" s="41" customFormat="1" x14ac:dyDescent="0.25">
      <c r="A79" s="52"/>
      <c r="B79" s="52"/>
      <c r="C79" s="52"/>
      <c r="D79" s="53"/>
      <c r="E79" s="52"/>
      <c r="F79" s="53"/>
      <c r="G79" s="52"/>
      <c r="H79" s="53"/>
      <c r="I79" s="52"/>
      <c r="J79" s="53"/>
      <c r="K79" s="52"/>
    </row>
    <row r="80" spans="1:11" s="41" customFormat="1" x14ac:dyDescent="0.25">
      <c r="A80" s="52"/>
      <c r="B80" s="52"/>
      <c r="C80" s="52"/>
      <c r="D80" s="53"/>
      <c r="E80" s="52"/>
      <c r="F80" s="53"/>
      <c r="G80" s="52"/>
      <c r="H80" s="53"/>
      <c r="I80" s="52"/>
      <c r="J80" s="53"/>
      <c r="K80" s="52"/>
    </row>
    <row r="81" spans="1:11" s="41" customFormat="1" x14ac:dyDescent="0.25">
      <c r="A81" s="52"/>
      <c r="B81" s="52"/>
      <c r="C81" s="52"/>
      <c r="D81" s="53"/>
      <c r="E81" s="52"/>
      <c r="F81" s="53"/>
      <c r="G81" s="52"/>
      <c r="H81" s="53"/>
      <c r="I81" s="52"/>
      <c r="J81" s="53"/>
      <c r="K81" s="52"/>
    </row>
    <row r="82" spans="1:11" s="41" customFormat="1" x14ac:dyDescent="0.25">
      <c r="A82" s="52"/>
      <c r="B82" s="52"/>
      <c r="C82" s="52"/>
      <c r="D82" s="53"/>
      <c r="E82" s="52"/>
      <c r="F82" s="53"/>
      <c r="G82" s="52"/>
      <c r="H82" s="53"/>
      <c r="I82" s="52"/>
      <c r="J82" s="53"/>
      <c r="K82" s="52"/>
    </row>
    <row r="83" spans="1:11" s="41" customFormat="1" x14ac:dyDescent="0.25">
      <c r="A83" s="52"/>
      <c r="B83" s="52"/>
      <c r="C83" s="52"/>
      <c r="D83" s="53"/>
      <c r="E83" s="52"/>
      <c r="F83" s="53"/>
      <c r="G83" s="52"/>
      <c r="H83" s="53"/>
      <c r="I83" s="52"/>
      <c r="J83" s="53"/>
      <c r="K83" s="52"/>
    </row>
    <row r="84" spans="1:11" s="41" customFormat="1" x14ac:dyDescent="0.25">
      <c r="A84" s="52"/>
      <c r="B84" s="52"/>
      <c r="C84" s="52"/>
      <c r="D84" s="53"/>
      <c r="E84" s="52"/>
      <c r="F84" s="53"/>
      <c r="G84" s="52"/>
      <c r="H84" s="53"/>
      <c r="I84" s="52"/>
      <c r="J84" s="53"/>
      <c r="K84" s="52"/>
    </row>
    <row r="85" spans="1:11" s="41" customFormat="1" x14ac:dyDescent="0.25">
      <c r="A85" s="52"/>
      <c r="B85" s="52"/>
      <c r="C85" s="52"/>
      <c r="D85" s="53"/>
      <c r="E85" s="52"/>
      <c r="F85" s="53"/>
      <c r="G85" s="52"/>
      <c r="H85" s="53"/>
      <c r="I85" s="52"/>
      <c r="J85" s="53"/>
      <c r="K85" s="52"/>
    </row>
    <row r="86" spans="1:11" s="41" customFormat="1" x14ac:dyDescent="0.25">
      <c r="A86" s="52"/>
      <c r="B86" s="52"/>
      <c r="C86" s="52"/>
      <c r="D86" s="53"/>
      <c r="E86" s="52"/>
      <c r="F86" s="53"/>
      <c r="G86" s="52"/>
      <c r="H86" s="53"/>
      <c r="I86" s="52"/>
      <c r="J86" s="53"/>
      <c r="K86" s="52"/>
    </row>
    <row r="87" spans="1:11" s="41" customFormat="1" x14ac:dyDescent="0.25">
      <c r="A87" s="52"/>
      <c r="B87" s="52"/>
      <c r="C87" s="52"/>
      <c r="D87" s="53"/>
      <c r="E87" s="52"/>
      <c r="F87" s="53"/>
      <c r="G87" s="52"/>
      <c r="H87" s="53"/>
      <c r="I87" s="52"/>
      <c r="J87" s="53"/>
      <c r="K87" s="52"/>
    </row>
    <row r="88" spans="1:11" s="41" customFormat="1" x14ac:dyDescent="0.25">
      <c r="A88" s="52"/>
      <c r="B88" s="52"/>
      <c r="C88" s="52"/>
      <c r="D88" s="53"/>
      <c r="E88" s="52"/>
      <c r="F88" s="53"/>
      <c r="G88" s="52"/>
      <c r="H88" s="53"/>
      <c r="I88" s="52"/>
      <c r="J88" s="53"/>
      <c r="K88" s="52"/>
    </row>
    <row r="89" spans="1:11" s="41" customFormat="1" x14ac:dyDescent="0.25">
      <c r="A89" s="52"/>
      <c r="B89" s="52"/>
      <c r="C89" s="52"/>
      <c r="D89" s="53"/>
      <c r="E89" s="52"/>
      <c r="F89" s="53"/>
      <c r="G89" s="52"/>
      <c r="H89" s="53"/>
      <c r="I89" s="52"/>
      <c r="J89" s="53"/>
      <c r="K89" s="52"/>
    </row>
    <row r="90" spans="1:11" s="41" customFormat="1" x14ac:dyDescent="0.25">
      <c r="A90" s="52"/>
      <c r="B90" s="52"/>
      <c r="C90" s="52"/>
      <c r="D90" s="53"/>
      <c r="E90" s="52"/>
      <c r="F90" s="53"/>
      <c r="G90" s="52"/>
      <c r="H90" s="53"/>
      <c r="I90" s="52"/>
      <c r="J90" s="53"/>
      <c r="K90" s="52"/>
    </row>
    <row r="91" spans="1:11" s="41" customFormat="1" x14ac:dyDescent="0.25">
      <c r="A91" s="52"/>
      <c r="B91" s="52"/>
      <c r="C91" s="52"/>
      <c r="D91" s="53"/>
      <c r="E91" s="52"/>
      <c r="F91" s="53"/>
      <c r="G91" s="52"/>
      <c r="H91" s="53"/>
      <c r="I91" s="52"/>
      <c r="J91" s="53"/>
      <c r="K91" s="52"/>
    </row>
    <row r="92" spans="1:11" s="41" customFormat="1" x14ac:dyDescent="0.25">
      <c r="A92" s="52"/>
      <c r="B92" s="52"/>
      <c r="C92" s="52"/>
      <c r="D92" s="53"/>
      <c r="E92" s="52"/>
      <c r="F92" s="53"/>
      <c r="G92" s="52"/>
      <c r="H92" s="53"/>
      <c r="I92" s="52"/>
      <c r="J92" s="53"/>
      <c r="K92" s="52"/>
    </row>
    <row r="93" spans="1:11" s="41" customFormat="1" x14ac:dyDescent="0.25">
      <c r="A93" s="52"/>
      <c r="B93" s="52"/>
      <c r="C93" s="52"/>
      <c r="D93" s="53"/>
      <c r="E93" s="52"/>
      <c r="F93" s="53"/>
      <c r="G93" s="52"/>
      <c r="H93" s="53"/>
      <c r="I93" s="52"/>
      <c r="J93" s="53"/>
      <c r="K93" s="52"/>
    </row>
    <row r="94" spans="1:11" s="41" customFormat="1" x14ac:dyDescent="0.25">
      <c r="A94" s="52"/>
      <c r="B94" s="52"/>
      <c r="C94" s="52"/>
      <c r="D94" s="53"/>
      <c r="E94" s="52"/>
      <c r="F94" s="53"/>
      <c r="G94" s="52"/>
      <c r="H94" s="53"/>
      <c r="I94" s="52"/>
      <c r="J94" s="53"/>
      <c r="K94" s="52"/>
    </row>
    <row r="95" spans="1:11" s="41" customFormat="1" x14ac:dyDescent="0.25">
      <c r="A95" s="52"/>
      <c r="B95" s="52"/>
      <c r="C95" s="52"/>
      <c r="D95" s="53"/>
      <c r="E95" s="52"/>
      <c r="F95" s="53"/>
      <c r="G95" s="52"/>
      <c r="H95" s="53"/>
      <c r="I95" s="52"/>
      <c r="J95" s="53"/>
      <c r="K95" s="52"/>
    </row>
    <row r="96" spans="1:11" s="41" customFormat="1" x14ac:dyDescent="0.25">
      <c r="A96" s="52"/>
      <c r="B96" s="52"/>
      <c r="C96" s="52"/>
      <c r="D96" s="53"/>
      <c r="E96" s="52"/>
      <c r="F96" s="53"/>
      <c r="G96" s="52"/>
      <c r="H96" s="53"/>
      <c r="I96" s="52"/>
      <c r="J96" s="53"/>
      <c r="K96" s="52"/>
    </row>
    <row r="97" spans="1:11" s="41" customFormat="1" x14ac:dyDescent="0.25">
      <c r="A97" s="52"/>
      <c r="B97" s="52"/>
      <c r="C97" s="52"/>
      <c r="D97" s="53"/>
      <c r="E97" s="52"/>
      <c r="F97" s="53"/>
      <c r="G97" s="52"/>
      <c r="H97" s="53"/>
      <c r="I97" s="52"/>
      <c r="J97" s="53"/>
      <c r="K97" s="52"/>
    </row>
    <row r="98" spans="1:11" s="41" customFormat="1" x14ac:dyDescent="0.25">
      <c r="A98" s="52"/>
      <c r="B98" s="52"/>
      <c r="C98" s="52"/>
      <c r="D98" s="53"/>
      <c r="E98" s="52"/>
      <c r="F98" s="53"/>
      <c r="G98" s="52"/>
      <c r="H98" s="53"/>
      <c r="I98" s="52"/>
      <c r="J98" s="53"/>
      <c r="K98" s="52"/>
    </row>
    <row r="99" spans="1:11" s="41" customFormat="1" x14ac:dyDescent="0.25">
      <c r="A99" s="52"/>
      <c r="B99" s="52"/>
      <c r="C99" s="52"/>
      <c r="D99" s="53"/>
      <c r="E99" s="52"/>
      <c r="F99" s="53"/>
      <c r="G99" s="52"/>
      <c r="H99" s="53"/>
      <c r="I99" s="52"/>
      <c r="J99" s="53"/>
      <c r="K99" s="52"/>
    </row>
    <row r="100" spans="1:11" s="41" customFormat="1" x14ac:dyDescent="0.25">
      <c r="D100" s="54"/>
      <c r="F100" s="54"/>
      <c r="H100" s="54"/>
      <c r="J100" s="54"/>
    </row>
    <row r="101" spans="1:11" s="41" customFormat="1" x14ac:dyDescent="0.25">
      <c r="D101" s="54"/>
      <c r="F101" s="54"/>
      <c r="H101" s="54"/>
      <c r="J101" s="54"/>
    </row>
    <row r="102" spans="1:11" s="41" customFormat="1" x14ac:dyDescent="0.25">
      <c r="D102" s="54"/>
      <c r="F102" s="54"/>
      <c r="H102" s="54"/>
      <c r="J102" s="54"/>
    </row>
    <row r="103" spans="1:11" s="41" customFormat="1" x14ac:dyDescent="0.25">
      <c r="D103" s="54"/>
      <c r="F103" s="54"/>
      <c r="H103" s="54"/>
      <c r="J103" s="54"/>
    </row>
    <row r="104" spans="1:11" s="41" customFormat="1" x14ac:dyDescent="0.25">
      <c r="D104" s="54"/>
      <c r="F104" s="54"/>
      <c r="H104" s="54"/>
      <c r="J104" s="54"/>
    </row>
    <row r="105" spans="1:11" s="41" customFormat="1" x14ac:dyDescent="0.25">
      <c r="D105" s="54"/>
      <c r="F105" s="54"/>
      <c r="H105" s="54"/>
      <c r="J105" s="54"/>
    </row>
    <row r="106" spans="1:11" s="41" customFormat="1" x14ac:dyDescent="0.25">
      <c r="D106" s="54"/>
      <c r="F106" s="54"/>
      <c r="H106" s="54"/>
      <c r="J106" s="54"/>
    </row>
    <row r="107" spans="1:11" s="41" customFormat="1" x14ac:dyDescent="0.25">
      <c r="D107" s="54"/>
      <c r="F107" s="54"/>
      <c r="H107" s="54"/>
      <c r="J107" s="54"/>
    </row>
    <row r="108" spans="1:11" s="41" customFormat="1" x14ac:dyDescent="0.25">
      <c r="D108" s="54"/>
      <c r="F108" s="54"/>
      <c r="H108" s="54"/>
      <c r="J108" s="54"/>
    </row>
    <row r="109" spans="1:11" s="41" customFormat="1" x14ac:dyDescent="0.25">
      <c r="D109" s="54"/>
      <c r="F109" s="54"/>
      <c r="H109" s="54"/>
      <c r="J109" s="54"/>
    </row>
    <row r="110" spans="1:11" s="41" customFormat="1" x14ac:dyDescent="0.25">
      <c r="D110" s="54"/>
      <c r="F110" s="54"/>
      <c r="H110" s="54"/>
      <c r="J110" s="54"/>
    </row>
    <row r="111" spans="1:11" s="41" customFormat="1" x14ac:dyDescent="0.25">
      <c r="D111" s="54"/>
      <c r="F111" s="54"/>
      <c r="H111" s="54"/>
      <c r="J111" s="54"/>
    </row>
    <row r="112" spans="1:11" s="41" customFormat="1" x14ac:dyDescent="0.25">
      <c r="D112" s="54"/>
      <c r="F112" s="54"/>
      <c r="H112" s="54"/>
      <c r="J112" s="54"/>
    </row>
    <row r="113" spans="4:10" s="41" customFormat="1" x14ac:dyDescent="0.25">
      <c r="D113" s="54"/>
      <c r="F113" s="54"/>
      <c r="H113" s="54"/>
      <c r="J113" s="54"/>
    </row>
    <row r="114" spans="4:10" s="41" customFormat="1" x14ac:dyDescent="0.25">
      <c r="D114" s="54"/>
      <c r="F114" s="54"/>
      <c r="H114" s="54"/>
      <c r="J114" s="54"/>
    </row>
    <row r="115" spans="4:10" s="41" customFormat="1" x14ac:dyDescent="0.25">
      <c r="D115" s="54"/>
      <c r="F115" s="54"/>
      <c r="H115" s="54"/>
      <c r="J115" s="54"/>
    </row>
    <row r="116" spans="4:10" s="41" customFormat="1" x14ac:dyDescent="0.25">
      <c r="D116" s="54"/>
      <c r="F116" s="54"/>
      <c r="H116" s="54"/>
      <c r="J116" s="54"/>
    </row>
    <row r="117" spans="4:10" s="41" customFormat="1" x14ac:dyDescent="0.25">
      <c r="D117" s="54"/>
      <c r="F117" s="54"/>
      <c r="H117" s="54"/>
      <c r="J117" s="54"/>
    </row>
    <row r="118" spans="4:10" s="41" customFormat="1" x14ac:dyDescent="0.25">
      <c r="D118" s="54"/>
      <c r="F118" s="54"/>
      <c r="H118" s="54"/>
      <c r="J118" s="54"/>
    </row>
    <row r="119" spans="4:10" s="41" customFormat="1" x14ac:dyDescent="0.25">
      <c r="D119" s="54"/>
      <c r="F119" s="54"/>
      <c r="H119" s="54"/>
      <c r="J119" s="54"/>
    </row>
    <row r="120" spans="4:10" s="41" customFormat="1" x14ac:dyDescent="0.25">
      <c r="D120" s="54"/>
      <c r="F120" s="54"/>
      <c r="H120" s="54"/>
      <c r="J120" s="54"/>
    </row>
    <row r="121" spans="4:10" s="41" customFormat="1" x14ac:dyDescent="0.25">
      <c r="D121" s="54"/>
      <c r="F121" s="54"/>
      <c r="H121" s="54"/>
      <c r="J121" s="54"/>
    </row>
    <row r="122" spans="4:10" s="41" customFormat="1" x14ac:dyDescent="0.25">
      <c r="D122" s="54"/>
      <c r="F122" s="54"/>
      <c r="H122" s="54"/>
      <c r="J122" s="54"/>
    </row>
    <row r="123" spans="4:10" s="41" customFormat="1" x14ac:dyDescent="0.25">
      <c r="D123" s="54"/>
      <c r="F123" s="54"/>
      <c r="H123" s="54"/>
      <c r="J123" s="54"/>
    </row>
    <row r="124" spans="4:10" s="41" customFormat="1" x14ac:dyDescent="0.25">
      <c r="D124" s="54"/>
      <c r="F124" s="54"/>
      <c r="H124" s="54"/>
      <c r="J124" s="54"/>
    </row>
    <row r="125" spans="4:10" s="41" customFormat="1" x14ac:dyDescent="0.25">
      <c r="D125" s="54"/>
      <c r="F125" s="54"/>
      <c r="H125" s="54"/>
      <c r="J125" s="54"/>
    </row>
    <row r="126" spans="4:10" s="41" customFormat="1" x14ac:dyDescent="0.25">
      <c r="D126" s="54"/>
      <c r="F126" s="54"/>
      <c r="H126" s="54"/>
      <c r="J126" s="54"/>
    </row>
    <row r="127" spans="4:10" s="41" customFormat="1" x14ac:dyDescent="0.25">
      <c r="D127" s="54"/>
      <c r="F127" s="54"/>
      <c r="H127" s="54"/>
      <c r="J127" s="54"/>
    </row>
    <row r="128" spans="4:10" s="41" customFormat="1" x14ac:dyDescent="0.25">
      <c r="D128" s="54"/>
      <c r="F128" s="54"/>
      <c r="H128" s="54"/>
      <c r="J128" s="54"/>
    </row>
    <row r="129" spans="4:10" s="41" customFormat="1" x14ac:dyDescent="0.25">
      <c r="D129" s="54"/>
      <c r="F129" s="54"/>
      <c r="H129" s="54"/>
      <c r="J129" s="54"/>
    </row>
    <row r="130" spans="4:10" s="41" customFormat="1" x14ac:dyDescent="0.25">
      <c r="D130" s="54"/>
      <c r="F130" s="54"/>
      <c r="H130" s="54"/>
      <c r="J130" s="54"/>
    </row>
    <row r="131" spans="4:10" s="41" customFormat="1" x14ac:dyDescent="0.25">
      <c r="D131" s="54"/>
      <c r="F131" s="54"/>
      <c r="H131" s="54"/>
      <c r="J131" s="54"/>
    </row>
    <row r="132" spans="4:10" s="41" customFormat="1" x14ac:dyDescent="0.25">
      <c r="D132" s="54"/>
      <c r="F132" s="54"/>
      <c r="H132" s="54"/>
      <c r="J132" s="54"/>
    </row>
    <row r="133" spans="4:10" s="41" customFormat="1" x14ac:dyDescent="0.25">
      <c r="D133" s="54"/>
      <c r="F133" s="54"/>
      <c r="H133" s="54"/>
      <c r="J133" s="54"/>
    </row>
    <row r="134" spans="4:10" s="41" customFormat="1" x14ac:dyDescent="0.25">
      <c r="D134" s="54"/>
      <c r="F134" s="54"/>
      <c r="H134" s="54"/>
      <c r="J134" s="54"/>
    </row>
    <row r="135" spans="4:10" s="41" customFormat="1" x14ac:dyDescent="0.25">
      <c r="D135" s="54"/>
      <c r="F135" s="54"/>
      <c r="H135" s="54"/>
      <c r="J135" s="54"/>
    </row>
    <row r="136" spans="4:10" s="41" customFormat="1" x14ac:dyDescent="0.25">
      <c r="D136" s="54"/>
      <c r="F136" s="54"/>
      <c r="H136" s="54"/>
      <c r="J136" s="54"/>
    </row>
    <row r="137" spans="4:10" s="41" customFormat="1" x14ac:dyDescent="0.25">
      <c r="D137" s="54"/>
      <c r="F137" s="54"/>
      <c r="H137" s="54"/>
      <c r="J137" s="54"/>
    </row>
    <row r="138" spans="4:10" s="41" customFormat="1" x14ac:dyDescent="0.25">
      <c r="D138" s="54"/>
      <c r="F138" s="54"/>
      <c r="H138" s="54"/>
      <c r="J138" s="54"/>
    </row>
    <row r="139" spans="4:10" s="41" customFormat="1" x14ac:dyDescent="0.25">
      <c r="D139" s="54"/>
      <c r="F139" s="54"/>
      <c r="H139" s="54"/>
      <c r="J139" s="54"/>
    </row>
    <row r="140" spans="4:10" s="41" customFormat="1" x14ac:dyDescent="0.25">
      <c r="D140" s="54"/>
      <c r="F140" s="54"/>
      <c r="H140" s="54"/>
      <c r="J140" s="54"/>
    </row>
    <row r="141" spans="4:10" s="41" customFormat="1" x14ac:dyDescent="0.25">
      <c r="D141" s="54"/>
      <c r="F141" s="54"/>
      <c r="H141" s="54"/>
      <c r="J141" s="54"/>
    </row>
    <row r="142" spans="4:10" s="41" customFormat="1" x14ac:dyDescent="0.25">
      <c r="D142" s="54"/>
      <c r="F142" s="54"/>
      <c r="H142" s="54"/>
      <c r="J142" s="54"/>
    </row>
    <row r="143" spans="4:10" s="41" customFormat="1" x14ac:dyDescent="0.25">
      <c r="D143" s="54"/>
      <c r="F143" s="54"/>
      <c r="H143" s="54"/>
      <c r="J143" s="54"/>
    </row>
    <row r="144" spans="4:10" s="41" customFormat="1" x14ac:dyDescent="0.25">
      <c r="D144" s="54"/>
      <c r="F144" s="54"/>
      <c r="H144" s="54"/>
      <c r="J144" s="54"/>
    </row>
    <row r="145" spans="4:10" s="41" customFormat="1" x14ac:dyDescent="0.25">
      <c r="D145" s="54"/>
      <c r="F145" s="54"/>
      <c r="H145" s="54"/>
      <c r="J145" s="54"/>
    </row>
    <row r="146" spans="4:10" s="41" customFormat="1" x14ac:dyDescent="0.25">
      <c r="D146" s="54"/>
      <c r="F146" s="54"/>
      <c r="H146" s="54"/>
      <c r="J146" s="54"/>
    </row>
    <row r="147" spans="4:10" s="41" customFormat="1" x14ac:dyDescent="0.25">
      <c r="D147" s="54"/>
      <c r="F147" s="54"/>
      <c r="H147" s="54"/>
      <c r="J147" s="54"/>
    </row>
    <row r="148" spans="4:10" s="41" customFormat="1" x14ac:dyDescent="0.25">
      <c r="D148" s="54"/>
      <c r="F148" s="54"/>
      <c r="H148" s="54"/>
      <c r="J148" s="54"/>
    </row>
    <row r="149" spans="4:10" s="41" customFormat="1" x14ac:dyDescent="0.25">
      <c r="D149" s="54"/>
      <c r="F149" s="54"/>
      <c r="H149" s="54"/>
      <c r="J149" s="54"/>
    </row>
    <row r="150" spans="4:10" s="41" customFormat="1" x14ac:dyDescent="0.25">
      <c r="D150" s="54"/>
      <c r="F150" s="54"/>
      <c r="H150" s="54"/>
      <c r="J150" s="54"/>
    </row>
    <row r="151" spans="4:10" s="41" customFormat="1" x14ac:dyDescent="0.25">
      <c r="D151" s="54"/>
      <c r="F151" s="54"/>
      <c r="H151" s="54"/>
      <c r="J151" s="54"/>
    </row>
    <row r="152" spans="4:10" s="41" customFormat="1" x14ac:dyDescent="0.25">
      <c r="D152" s="54"/>
      <c r="F152" s="54"/>
      <c r="H152" s="54"/>
      <c r="J152" s="54"/>
    </row>
    <row r="153" spans="4:10" s="41" customFormat="1" x14ac:dyDescent="0.25">
      <c r="D153" s="54"/>
      <c r="F153" s="54"/>
      <c r="H153" s="54"/>
      <c r="J153" s="54"/>
    </row>
    <row r="154" spans="4:10" s="41" customFormat="1" x14ac:dyDescent="0.25">
      <c r="D154" s="54"/>
      <c r="F154" s="54"/>
      <c r="H154" s="54"/>
      <c r="J154" s="54"/>
    </row>
    <row r="155" spans="4:10" s="41" customFormat="1" x14ac:dyDescent="0.25">
      <c r="D155" s="54"/>
      <c r="F155" s="54"/>
      <c r="H155" s="54"/>
      <c r="J155" s="54"/>
    </row>
    <row r="156" spans="4:10" s="41" customFormat="1" x14ac:dyDescent="0.25">
      <c r="D156" s="54"/>
      <c r="F156" s="54"/>
      <c r="H156" s="54"/>
      <c r="J156" s="54"/>
    </row>
    <row r="157" spans="4:10" s="41" customFormat="1" x14ac:dyDescent="0.25">
      <c r="D157" s="54"/>
      <c r="F157" s="54"/>
      <c r="H157" s="54"/>
      <c r="J157" s="54"/>
    </row>
    <row r="158" spans="4:10" s="41" customFormat="1" x14ac:dyDescent="0.25">
      <c r="D158" s="54"/>
      <c r="F158" s="54"/>
      <c r="H158" s="54"/>
      <c r="J158" s="54"/>
    </row>
    <row r="159" spans="4:10" s="41" customFormat="1" x14ac:dyDescent="0.25">
      <c r="D159" s="54"/>
      <c r="F159" s="54"/>
      <c r="H159" s="54"/>
      <c r="J159" s="54"/>
    </row>
    <row r="160" spans="4:10" s="41" customFormat="1" x14ac:dyDescent="0.25">
      <c r="D160" s="54"/>
      <c r="F160" s="54"/>
      <c r="H160" s="54"/>
      <c r="J160" s="54"/>
    </row>
    <row r="161" spans="4:10" s="41" customFormat="1" x14ac:dyDescent="0.25">
      <c r="D161" s="54"/>
      <c r="F161" s="54"/>
      <c r="H161" s="54"/>
      <c r="J161" s="54"/>
    </row>
    <row r="162" spans="4:10" s="41" customFormat="1" x14ac:dyDescent="0.25">
      <c r="D162" s="54"/>
      <c r="F162" s="54"/>
      <c r="H162" s="54"/>
      <c r="J162" s="54"/>
    </row>
    <row r="163" spans="4:10" s="41" customFormat="1" x14ac:dyDescent="0.25">
      <c r="D163" s="54"/>
      <c r="F163" s="54"/>
      <c r="H163" s="54"/>
      <c r="J163" s="54"/>
    </row>
    <row r="164" spans="4:10" s="41" customFormat="1" x14ac:dyDescent="0.25">
      <c r="D164" s="54"/>
      <c r="F164" s="54"/>
      <c r="H164" s="54"/>
      <c r="J164" s="54"/>
    </row>
    <row r="165" spans="4:10" s="41" customFormat="1" x14ac:dyDescent="0.25">
      <c r="D165" s="54"/>
      <c r="F165" s="54"/>
      <c r="H165" s="54"/>
      <c r="J165" s="54"/>
    </row>
    <row r="166" spans="4:10" s="41" customFormat="1" x14ac:dyDescent="0.25">
      <c r="D166" s="54"/>
      <c r="F166" s="54"/>
      <c r="H166" s="54"/>
      <c r="J166" s="54"/>
    </row>
    <row r="167" spans="4:10" s="41" customFormat="1" x14ac:dyDescent="0.25">
      <c r="D167" s="54"/>
      <c r="F167" s="54"/>
      <c r="H167" s="54"/>
      <c r="J167" s="54"/>
    </row>
    <row r="168" spans="4:10" s="41" customFormat="1" x14ac:dyDescent="0.25">
      <c r="D168" s="54"/>
      <c r="F168" s="54"/>
      <c r="H168" s="54"/>
      <c r="J168" s="54"/>
    </row>
    <row r="169" spans="4:10" s="41" customFormat="1" x14ac:dyDescent="0.25">
      <c r="D169" s="54"/>
      <c r="F169" s="54"/>
      <c r="H169" s="54"/>
      <c r="J169" s="54"/>
    </row>
    <row r="170" spans="4:10" s="41" customFormat="1" x14ac:dyDescent="0.25">
      <c r="D170" s="54"/>
      <c r="F170" s="54"/>
      <c r="H170" s="54"/>
      <c r="J170" s="54"/>
    </row>
    <row r="171" spans="4:10" s="41" customFormat="1" x14ac:dyDescent="0.25">
      <c r="D171" s="54"/>
      <c r="F171" s="54"/>
      <c r="H171" s="54"/>
      <c r="J171" s="54"/>
    </row>
    <row r="172" spans="4:10" s="41" customFormat="1" x14ac:dyDescent="0.25">
      <c r="D172" s="54"/>
      <c r="F172" s="54"/>
      <c r="H172" s="54"/>
      <c r="J172" s="54"/>
    </row>
    <row r="173" spans="4:10" s="41" customFormat="1" x14ac:dyDescent="0.25">
      <c r="D173" s="54"/>
      <c r="F173" s="54"/>
      <c r="H173" s="54"/>
      <c r="J173" s="54"/>
    </row>
    <row r="174" spans="4:10" s="41" customFormat="1" x14ac:dyDescent="0.25">
      <c r="D174" s="54"/>
      <c r="F174" s="54"/>
      <c r="H174" s="54"/>
      <c r="J174" s="54"/>
    </row>
    <row r="175" spans="4:10" s="41" customFormat="1" x14ac:dyDescent="0.25">
      <c r="D175" s="54"/>
      <c r="F175" s="54"/>
      <c r="H175" s="54"/>
      <c r="J175" s="54"/>
    </row>
    <row r="176" spans="4:10" s="41" customFormat="1" x14ac:dyDescent="0.25">
      <c r="D176" s="54"/>
      <c r="F176" s="54"/>
      <c r="H176" s="54"/>
      <c r="J176" s="54"/>
    </row>
    <row r="177" spans="4:10" s="41" customFormat="1" x14ac:dyDescent="0.25">
      <c r="D177" s="54"/>
      <c r="F177" s="54"/>
      <c r="H177" s="54"/>
      <c r="J177" s="54"/>
    </row>
    <row r="178" spans="4:10" s="41" customFormat="1" x14ac:dyDescent="0.25">
      <c r="D178" s="54"/>
      <c r="F178" s="54"/>
      <c r="H178" s="54"/>
      <c r="J178" s="54"/>
    </row>
    <row r="179" spans="4:10" s="41" customFormat="1" x14ac:dyDescent="0.25">
      <c r="D179" s="54"/>
      <c r="F179" s="54"/>
      <c r="H179" s="54"/>
      <c r="J179" s="54"/>
    </row>
    <row r="180" spans="4:10" s="41" customFormat="1" x14ac:dyDescent="0.25">
      <c r="D180" s="54"/>
      <c r="F180" s="54"/>
      <c r="H180" s="54"/>
      <c r="J180" s="54"/>
    </row>
    <row r="181" spans="4:10" s="41" customFormat="1" x14ac:dyDescent="0.25">
      <c r="D181" s="54"/>
      <c r="F181" s="54"/>
      <c r="H181" s="54"/>
      <c r="J181" s="54"/>
    </row>
    <row r="182" spans="4:10" s="41" customFormat="1" x14ac:dyDescent="0.25">
      <c r="D182" s="54"/>
      <c r="F182" s="54"/>
      <c r="H182" s="54"/>
      <c r="J182" s="54"/>
    </row>
    <row r="183" spans="4:10" s="41" customFormat="1" x14ac:dyDescent="0.25">
      <c r="D183" s="54"/>
      <c r="F183" s="54"/>
      <c r="H183" s="54"/>
      <c r="J183" s="54"/>
    </row>
    <row r="184" spans="4:10" s="41" customFormat="1" x14ac:dyDescent="0.25">
      <c r="D184" s="54"/>
      <c r="F184" s="54"/>
      <c r="H184" s="54"/>
      <c r="J184" s="54"/>
    </row>
    <row r="185" spans="4:10" s="41" customFormat="1" x14ac:dyDescent="0.25">
      <c r="D185" s="54"/>
      <c r="F185" s="54"/>
      <c r="H185" s="54"/>
      <c r="J185" s="54"/>
    </row>
    <row r="186" spans="4:10" s="41" customFormat="1" x14ac:dyDescent="0.25">
      <c r="D186" s="54"/>
      <c r="F186" s="54"/>
      <c r="H186" s="54"/>
      <c r="J186" s="54"/>
    </row>
    <row r="187" spans="4:10" s="41" customFormat="1" x14ac:dyDescent="0.25">
      <c r="D187" s="54"/>
      <c r="F187" s="54"/>
      <c r="H187" s="54"/>
      <c r="J187" s="54"/>
    </row>
    <row r="188" spans="4:10" s="41" customFormat="1" x14ac:dyDescent="0.25">
      <c r="D188" s="54"/>
      <c r="F188" s="54"/>
      <c r="H188" s="54"/>
      <c r="J188" s="54"/>
    </row>
    <row r="189" spans="4:10" s="41" customFormat="1" x14ac:dyDescent="0.25">
      <c r="D189" s="54"/>
      <c r="F189" s="54"/>
      <c r="H189" s="54"/>
      <c r="J189" s="54"/>
    </row>
    <row r="190" spans="4:10" s="41" customFormat="1" x14ac:dyDescent="0.25">
      <c r="D190" s="54"/>
      <c r="F190" s="54"/>
      <c r="H190" s="54"/>
      <c r="J190" s="54"/>
    </row>
    <row r="191" spans="4:10" s="41" customFormat="1" x14ac:dyDescent="0.25">
      <c r="D191" s="54"/>
      <c r="F191" s="54"/>
      <c r="H191" s="54"/>
      <c r="J191" s="54"/>
    </row>
    <row r="192" spans="4:10" s="41" customFormat="1" x14ac:dyDescent="0.25">
      <c r="D192" s="54"/>
      <c r="F192" s="54"/>
      <c r="H192" s="54"/>
      <c r="J192" s="54"/>
    </row>
    <row r="193" spans="4:10" s="41" customFormat="1" x14ac:dyDescent="0.25">
      <c r="D193" s="54"/>
      <c r="F193" s="54"/>
      <c r="H193" s="54"/>
      <c r="J193" s="54"/>
    </row>
    <row r="194" spans="4:10" s="41" customFormat="1" x14ac:dyDescent="0.25">
      <c r="D194" s="54"/>
      <c r="F194" s="54"/>
      <c r="H194" s="54"/>
      <c r="J194" s="54"/>
    </row>
    <row r="195" spans="4:10" s="41" customFormat="1" x14ac:dyDescent="0.25">
      <c r="D195" s="54"/>
      <c r="F195" s="54"/>
      <c r="H195" s="54"/>
      <c r="J195" s="54"/>
    </row>
    <row r="196" spans="4:10" s="41" customFormat="1" x14ac:dyDescent="0.25">
      <c r="D196" s="54"/>
      <c r="F196" s="54"/>
      <c r="H196" s="54"/>
      <c r="J196" s="54"/>
    </row>
    <row r="197" spans="4:10" s="41" customFormat="1" x14ac:dyDescent="0.25">
      <c r="D197" s="54"/>
      <c r="F197" s="54"/>
      <c r="H197" s="54"/>
      <c r="J197" s="54"/>
    </row>
    <row r="198" spans="4:10" s="41" customFormat="1" x14ac:dyDescent="0.25">
      <c r="D198" s="54"/>
      <c r="F198" s="54"/>
      <c r="H198" s="54"/>
      <c r="J198" s="54"/>
    </row>
    <row r="199" spans="4:10" s="41" customFormat="1" x14ac:dyDescent="0.25">
      <c r="D199" s="54"/>
      <c r="F199" s="54"/>
      <c r="H199" s="54"/>
      <c r="J199" s="54"/>
    </row>
    <row r="200" spans="4:10" s="41" customFormat="1" x14ac:dyDescent="0.25">
      <c r="D200" s="54"/>
      <c r="F200" s="54"/>
      <c r="H200" s="54"/>
      <c r="J200" s="54"/>
    </row>
    <row r="201" spans="4:10" s="41" customFormat="1" x14ac:dyDescent="0.25">
      <c r="D201" s="54"/>
      <c r="F201" s="54"/>
      <c r="H201" s="54"/>
      <c r="J201" s="54"/>
    </row>
    <row r="202" spans="4:10" s="41" customFormat="1" x14ac:dyDescent="0.25">
      <c r="D202" s="54"/>
      <c r="F202" s="54"/>
      <c r="H202" s="54"/>
      <c r="J202" s="54"/>
    </row>
    <row r="203" spans="4:10" s="41" customFormat="1" x14ac:dyDescent="0.25">
      <c r="D203" s="54"/>
      <c r="F203" s="54"/>
      <c r="H203" s="54"/>
      <c r="J203" s="54"/>
    </row>
    <row r="204" spans="4:10" s="41" customFormat="1" x14ac:dyDescent="0.25">
      <c r="D204" s="54"/>
      <c r="F204" s="54"/>
      <c r="H204" s="54"/>
      <c r="J204" s="54"/>
    </row>
    <row r="205" spans="4:10" s="41" customFormat="1" x14ac:dyDescent="0.25">
      <c r="D205" s="54"/>
      <c r="F205" s="54"/>
      <c r="H205" s="54"/>
      <c r="J205" s="54"/>
    </row>
    <row r="206" spans="4:10" s="41" customFormat="1" x14ac:dyDescent="0.25">
      <c r="D206" s="54"/>
      <c r="F206" s="54"/>
      <c r="H206" s="54"/>
      <c r="J206" s="54"/>
    </row>
    <row r="207" spans="4:10" s="41" customFormat="1" x14ac:dyDescent="0.25">
      <c r="D207" s="54"/>
      <c r="F207" s="54"/>
      <c r="H207" s="54"/>
      <c r="J207" s="54"/>
    </row>
    <row r="208" spans="4:10" s="41" customFormat="1" x14ac:dyDescent="0.25">
      <c r="D208" s="54"/>
      <c r="F208" s="54"/>
      <c r="H208" s="54"/>
      <c r="J208" s="54"/>
    </row>
    <row r="209" spans="4:10" s="41" customFormat="1" x14ac:dyDescent="0.25">
      <c r="D209" s="54"/>
      <c r="F209" s="54"/>
      <c r="H209" s="54"/>
      <c r="J209" s="54"/>
    </row>
    <row r="210" spans="4:10" s="41" customFormat="1" x14ac:dyDescent="0.25">
      <c r="D210" s="54"/>
      <c r="F210" s="54"/>
      <c r="H210" s="54"/>
      <c r="J210" s="54"/>
    </row>
    <row r="211" spans="4:10" s="41" customFormat="1" x14ac:dyDescent="0.25">
      <c r="D211" s="54"/>
      <c r="F211" s="54"/>
      <c r="H211" s="54"/>
      <c r="J211" s="54"/>
    </row>
    <row r="212" spans="4:10" s="41" customFormat="1" x14ac:dyDescent="0.25">
      <c r="D212" s="54"/>
      <c r="F212" s="54"/>
      <c r="H212" s="54"/>
      <c r="J212" s="54"/>
    </row>
    <row r="213" spans="4:10" s="41" customFormat="1" x14ac:dyDescent="0.25">
      <c r="D213" s="54"/>
      <c r="F213" s="54"/>
      <c r="H213" s="54"/>
      <c r="J213" s="54"/>
    </row>
    <row r="214" spans="4:10" s="41" customFormat="1" x14ac:dyDescent="0.25">
      <c r="D214" s="54"/>
      <c r="F214" s="54"/>
      <c r="H214" s="54"/>
      <c r="J214" s="54"/>
    </row>
    <row r="215" spans="4:10" s="41" customFormat="1" x14ac:dyDescent="0.25">
      <c r="D215" s="54"/>
      <c r="F215" s="54"/>
      <c r="H215" s="54"/>
      <c r="J215" s="54"/>
    </row>
    <row r="216" spans="4:10" s="41" customFormat="1" x14ac:dyDescent="0.25">
      <c r="D216" s="54"/>
      <c r="F216" s="54"/>
      <c r="H216" s="54"/>
      <c r="J216" s="54"/>
    </row>
    <row r="217" spans="4:10" s="41" customFormat="1" x14ac:dyDescent="0.25">
      <c r="D217" s="54"/>
      <c r="F217" s="54"/>
      <c r="H217" s="54"/>
      <c r="J217" s="54"/>
    </row>
    <row r="218" spans="4:10" s="41" customFormat="1" x14ac:dyDescent="0.25">
      <c r="D218" s="54"/>
      <c r="F218" s="54"/>
      <c r="H218" s="54"/>
      <c r="J218" s="54"/>
    </row>
    <row r="219" spans="4:10" s="41" customFormat="1" x14ac:dyDescent="0.25">
      <c r="D219" s="54"/>
      <c r="F219" s="54"/>
      <c r="H219" s="54"/>
      <c r="J219" s="54"/>
    </row>
    <row r="220" spans="4:10" s="41" customFormat="1" x14ac:dyDescent="0.25">
      <c r="D220" s="54"/>
      <c r="F220" s="54"/>
      <c r="H220" s="54"/>
      <c r="J220" s="54"/>
    </row>
    <row r="221" spans="4:10" s="41" customFormat="1" x14ac:dyDescent="0.25">
      <c r="D221" s="54"/>
      <c r="F221" s="54"/>
      <c r="H221" s="54"/>
      <c r="J221" s="54"/>
    </row>
    <row r="222" spans="4:10" s="41" customFormat="1" x14ac:dyDescent="0.25">
      <c r="D222" s="54"/>
      <c r="F222" s="54"/>
      <c r="H222" s="54"/>
      <c r="J222" s="54"/>
    </row>
    <row r="223" spans="4:10" s="41" customFormat="1" x14ac:dyDescent="0.25">
      <c r="D223" s="54"/>
      <c r="F223" s="54"/>
      <c r="H223" s="54"/>
      <c r="J223" s="54"/>
    </row>
    <row r="224" spans="4:10" s="41" customFormat="1" x14ac:dyDescent="0.25">
      <c r="D224" s="54"/>
      <c r="F224" s="54"/>
      <c r="H224" s="54"/>
      <c r="J224" s="54"/>
    </row>
    <row r="225" spans="4:10" s="41" customFormat="1" x14ac:dyDescent="0.25">
      <c r="D225" s="54"/>
      <c r="F225" s="54"/>
      <c r="H225" s="54"/>
      <c r="J225" s="54"/>
    </row>
    <row r="226" spans="4:10" s="41" customFormat="1" x14ac:dyDescent="0.25">
      <c r="D226" s="54"/>
      <c r="F226" s="54"/>
      <c r="H226" s="54"/>
      <c r="J226" s="54"/>
    </row>
    <row r="227" spans="4:10" s="41" customFormat="1" x14ac:dyDescent="0.25">
      <c r="D227" s="54"/>
      <c r="F227" s="54"/>
      <c r="H227" s="54"/>
      <c r="J227" s="54"/>
    </row>
    <row r="228" spans="4:10" s="41" customFormat="1" x14ac:dyDescent="0.25">
      <c r="D228" s="54"/>
      <c r="F228" s="54"/>
      <c r="H228" s="54"/>
      <c r="J228" s="54"/>
    </row>
    <row r="229" spans="4:10" s="41" customFormat="1" x14ac:dyDescent="0.25">
      <c r="D229" s="54"/>
      <c r="F229" s="54"/>
      <c r="H229" s="54"/>
      <c r="J229" s="54"/>
    </row>
    <row r="230" spans="4:10" s="41" customFormat="1" x14ac:dyDescent="0.25">
      <c r="D230" s="54"/>
      <c r="F230" s="54"/>
      <c r="H230" s="54"/>
      <c r="J230" s="54"/>
    </row>
    <row r="231" spans="4:10" s="41" customFormat="1" x14ac:dyDescent="0.25">
      <c r="D231" s="54"/>
      <c r="F231" s="54"/>
      <c r="H231" s="54"/>
      <c r="J231" s="54"/>
    </row>
    <row r="232" spans="4:10" s="41" customFormat="1" x14ac:dyDescent="0.25">
      <c r="D232" s="54"/>
      <c r="F232" s="54"/>
      <c r="H232" s="54"/>
      <c r="J232" s="54"/>
    </row>
    <row r="233" spans="4:10" s="41" customFormat="1" x14ac:dyDescent="0.25">
      <c r="D233" s="54"/>
      <c r="F233" s="54"/>
      <c r="H233" s="54"/>
      <c r="J233" s="54"/>
    </row>
    <row r="234" spans="4:10" s="41" customFormat="1" x14ac:dyDescent="0.25">
      <c r="D234" s="54"/>
      <c r="F234" s="54"/>
      <c r="H234" s="54"/>
      <c r="J234" s="54"/>
    </row>
    <row r="235" spans="4:10" s="41" customFormat="1" x14ac:dyDescent="0.25">
      <c r="D235" s="54"/>
      <c r="F235" s="54"/>
      <c r="H235" s="54"/>
      <c r="J235" s="54"/>
    </row>
  </sheetData>
  <sheetProtection algorithmName="SHA-512" hashValue="oRNGIzCTuyh1JS3O9WbT75GbS18/BQ8tOVxbAUNPwHVKxNB02JhTceXTIQMiEICP73Xe7f5brC8+x0oEOzSSug==" saltValue="UMV5kyQMK4yuS+4ZL3Csdg==" spinCount="100000" sheet="1" objects="1" scenarios="1" formatColumns="0" formatRows="0" selectLockedCells="1"/>
  <mergeCells count="13">
    <mergeCell ref="A1:K1"/>
    <mergeCell ref="A2:K2"/>
    <mergeCell ref="A3:K3"/>
    <mergeCell ref="B11:C11"/>
    <mergeCell ref="B6:C6"/>
    <mergeCell ref="A7:A8"/>
    <mergeCell ref="D7:D8"/>
    <mergeCell ref="F4:K4"/>
    <mergeCell ref="F5:G5"/>
    <mergeCell ref="H5:I5"/>
    <mergeCell ref="J5:K5"/>
    <mergeCell ref="A9:A10"/>
    <mergeCell ref="D9:D10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55" orientation="landscape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1CB33-0AE9-4A26-992F-E921670EC24E}">
  <sheetPr>
    <pageSetUpPr fitToPage="1"/>
  </sheetPr>
  <dimension ref="A1:CF234"/>
  <sheetViews>
    <sheetView showGridLines="0" zoomScaleNormal="100" workbookViewId="0">
      <selection sqref="A1:P1"/>
    </sheetView>
  </sheetViews>
  <sheetFormatPr baseColWidth="10" defaultColWidth="11.42578125" defaultRowHeight="12" x14ac:dyDescent="0.25"/>
  <cols>
    <col min="1" max="1" width="32.28515625" style="3" customWidth="1"/>
    <col min="2" max="2" width="64.85546875" style="3" customWidth="1"/>
    <col min="3" max="3" width="56" style="3" customWidth="1"/>
    <col min="4" max="4" width="7.28515625" style="4" customWidth="1"/>
    <col min="5" max="5" width="11.85546875" style="4" customWidth="1"/>
    <col min="6" max="6" width="13.28515625" style="4" customWidth="1"/>
    <col min="7" max="7" width="14.42578125" style="3" customWidth="1"/>
    <col min="8" max="8" width="6.7109375" style="4" customWidth="1"/>
    <col min="9" max="9" width="13.28515625" style="3" customWidth="1"/>
    <col min="10" max="10" width="14.7109375" style="3" customWidth="1"/>
    <col min="11" max="11" width="6.7109375" style="4" customWidth="1"/>
    <col min="12" max="12" width="13.28515625" style="3" customWidth="1"/>
    <col min="13" max="13" width="14.7109375" style="3" customWidth="1"/>
    <col min="14" max="14" width="6.7109375" style="4" customWidth="1"/>
    <col min="15" max="15" width="13.28515625" style="3" customWidth="1"/>
    <col min="16" max="16" width="14.7109375" style="3" customWidth="1"/>
    <col min="17" max="84" width="11.42578125" style="1"/>
    <col min="85" max="16384" width="11.42578125" style="3"/>
  </cols>
  <sheetData>
    <row r="1" spans="1:84" ht="45.75" customHeight="1" x14ac:dyDescent="0.25">
      <c r="A1" s="58" t="s">
        <v>16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84" ht="166.5" customHeight="1" x14ac:dyDescent="0.25">
      <c r="A2" s="59" t="s">
        <v>29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CC2" s="3"/>
      <c r="CD2" s="3"/>
      <c r="CE2" s="3"/>
      <c r="CF2" s="3"/>
    </row>
    <row r="3" spans="1:84" s="14" customFormat="1" ht="25.5" customHeight="1" x14ac:dyDescent="0.25">
      <c r="A3" s="26"/>
      <c r="B3" s="26"/>
      <c r="C3" s="26"/>
      <c r="D3" s="26"/>
      <c r="E3" s="26"/>
      <c r="F3" s="26"/>
      <c r="G3" s="26"/>
      <c r="H3" s="69" t="s">
        <v>7</v>
      </c>
      <c r="I3" s="70"/>
      <c r="J3" s="70"/>
      <c r="K3" s="70"/>
      <c r="L3" s="70"/>
      <c r="M3" s="70"/>
      <c r="N3" s="70"/>
      <c r="O3" s="70"/>
      <c r="P3" s="71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</row>
    <row r="4" spans="1:84" s="14" customFormat="1" ht="31.5" customHeight="1" x14ac:dyDescent="0.25">
      <c r="A4" s="17"/>
      <c r="B4" s="17"/>
      <c r="C4" s="17"/>
      <c r="D4" s="17"/>
      <c r="E4" s="17"/>
      <c r="F4" s="17"/>
      <c r="G4" s="16"/>
      <c r="H4" s="72" t="s">
        <v>8</v>
      </c>
      <c r="I4" s="85"/>
      <c r="J4" s="73"/>
      <c r="K4" s="74" t="s">
        <v>9</v>
      </c>
      <c r="L4" s="86"/>
      <c r="M4" s="75"/>
      <c r="N4" s="76" t="s">
        <v>10</v>
      </c>
      <c r="O4" s="87"/>
      <c r="P4" s="77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</row>
    <row r="5" spans="1:84" ht="25.5" x14ac:dyDescent="0.25">
      <c r="A5" s="7" t="s">
        <v>1</v>
      </c>
      <c r="B5" s="63" t="s">
        <v>3</v>
      </c>
      <c r="C5" s="64"/>
      <c r="D5" s="7" t="s">
        <v>0</v>
      </c>
      <c r="E5" s="36" t="s">
        <v>23</v>
      </c>
      <c r="F5" s="7" t="s">
        <v>24</v>
      </c>
      <c r="G5" s="7" t="s">
        <v>25</v>
      </c>
      <c r="H5" s="19" t="s">
        <v>11</v>
      </c>
      <c r="I5" s="19" t="s">
        <v>6</v>
      </c>
      <c r="J5" s="19" t="s">
        <v>25</v>
      </c>
      <c r="K5" s="25" t="s">
        <v>11</v>
      </c>
      <c r="L5" s="25" t="s">
        <v>6</v>
      </c>
      <c r="M5" s="25" t="s">
        <v>25</v>
      </c>
      <c r="N5" s="24" t="s">
        <v>11</v>
      </c>
      <c r="O5" s="24" t="s">
        <v>6</v>
      </c>
      <c r="P5" s="24" t="s">
        <v>25</v>
      </c>
      <c r="CB5" s="3"/>
      <c r="CC5" s="3"/>
      <c r="CD5" s="3"/>
      <c r="CE5" s="3"/>
      <c r="CF5" s="3"/>
    </row>
    <row r="6" spans="1:84" s="1" customFormat="1" ht="89.25" customHeight="1" x14ac:dyDescent="0.25">
      <c r="A6" s="65" t="s">
        <v>17</v>
      </c>
      <c r="B6" s="31" t="s">
        <v>12</v>
      </c>
      <c r="C6" s="32" t="s">
        <v>22</v>
      </c>
      <c r="D6" s="67" t="s">
        <v>4</v>
      </c>
      <c r="E6" s="40">
        <v>29.05</v>
      </c>
      <c r="F6" s="39">
        <f>Lot16_Courtine_BPU!E7</f>
        <v>0</v>
      </c>
      <c r="G6" s="39">
        <f>ROUND(E6*F6,2)</f>
        <v>0</v>
      </c>
      <c r="H6" s="20">
        <v>0.2</v>
      </c>
      <c r="I6" s="27">
        <f>Lot16_Courtine_BPU!G7</f>
        <v>0</v>
      </c>
      <c r="J6" s="27">
        <f>ROUND(E6*I6,2)</f>
        <v>0</v>
      </c>
      <c r="K6" s="22"/>
      <c r="L6" s="29"/>
      <c r="M6" s="29"/>
      <c r="N6" s="22"/>
      <c r="O6" s="29"/>
      <c r="P6" s="29"/>
    </row>
    <row r="7" spans="1:84" s="1" customFormat="1" ht="78.75" customHeight="1" x14ac:dyDescent="0.25">
      <c r="A7" s="66"/>
      <c r="B7" s="15" t="s">
        <v>13</v>
      </c>
      <c r="C7" s="32" t="s">
        <v>30</v>
      </c>
      <c r="D7" s="68"/>
      <c r="E7" s="40">
        <v>13.5</v>
      </c>
      <c r="F7" s="39">
        <f>Lot16_Courtine_BPU!E8</f>
        <v>0</v>
      </c>
      <c r="G7" s="39">
        <f t="shared" ref="G7:G10" si="0">ROUND(E7*F7,2)</f>
        <v>0</v>
      </c>
      <c r="H7" s="22"/>
      <c r="I7" s="29"/>
      <c r="J7" s="29"/>
      <c r="K7" s="21">
        <v>0.3</v>
      </c>
      <c r="L7" s="28">
        <f>Lot16_Courtine_BPU!I8</f>
        <v>0</v>
      </c>
      <c r="M7" s="28">
        <f>ROUND(E7*L7,2)</f>
        <v>0</v>
      </c>
      <c r="N7" s="22"/>
      <c r="O7" s="29"/>
      <c r="P7" s="29"/>
    </row>
    <row r="8" spans="1:84" s="1" customFormat="1" ht="153.75" customHeight="1" x14ac:dyDescent="0.25">
      <c r="A8" s="78" t="s">
        <v>18</v>
      </c>
      <c r="B8" s="15" t="s">
        <v>14</v>
      </c>
      <c r="C8" s="33" t="s">
        <v>21</v>
      </c>
      <c r="D8" s="80" t="s">
        <v>4</v>
      </c>
      <c r="E8" s="40">
        <v>7.2</v>
      </c>
      <c r="F8" s="39">
        <f>Lot16_Courtine_BPU!E9</f>
        <v>0</v>
      </c>
      <c r="G8" s="39">
        <f t="shared" si="0"/>
        <v>0</v>
      </c>
      <c r="H8" s="22"/>
      <c r="I8" s="29"/>
      <c r="J8" s="29"/>
      <c r="K8" s="22"/>
      <c r="L8" s="29"/>
      <c r="M8" s="29"/>
      <c r="N8" s="23">
        <v>0.2</v>
      </c>
      <c r="O8" s="30">
        <f>Lot16_Courtine_BPU!K9</f>
        <v>0</v>
      </c>
      <c r="P8" s="30">
        <f>ROUND(E8*O8,2)</f>
        <v>0</v>
      </c>
    </row>
    <row r="9" spans="1:84" s="1" customFormat="1" ht="62.25" customHeight="1" x14ac:dyDescent="0.25">
      <c r="A9" s="79"/>
      <c r="B9" s="12" t="s">
        <v>15</v>
      </c>
      <c r="C9" s="34"/>
      <c r="D9" s="81"/>
      <c r="E9" s="40">
        <v>1.5</v>
      </c>
      <c r="F9" s="39">
        <f>Lot16_Courtine_BPU!E10</f>
        <v>0</v>
      </c>
      <c r="G9" s="39">
        <f t="shared" si="0"/>
        <v>0</v>
      </c>
      <c r="H9" s="22"/>
      <c r="I9" s="29"/>
      <c r="J9" s="29"/>
      <c r="K9" s="22"/>
      <c r="L9" s="29"/>
      <c r="M9" s="29"/>
      <c r="N9" s="22"/>
      <c r="O9" s="29"/>
      <c r="P9" s="29"/>
    </row>
    <row r="10" spans="1:84" s="1" customFormat="1" ht="66" customHeight="1" x14ac:dyDescent="0.25">
      <c r="A10" s="15" t="s">
        <v>19</v>
      </c>
      <c r="B10" s="61" t="s">
        <v>20</v>
      </c>
      <c r="C10" s="62"/>
      <c r="D10" s="35" t="s">
        <v>5</v>
      </c>
      <c r="E10" s="40">
        <v>8030</v>
      </c>
      <c r="F10" s="39">
        <f>Lot16_Courtine_BPU!E11</f>
        <v>0</v>
      </c>
      <c r="G10" s="39">
        <f t="shared" si="0"/>
        <v>0</v>
      </c>
      <c r="H10" s="18"/>
      <c r="I10" s="29"/>
      <c r="J10" s="29"/>
      <c r="K10" s="18"/>
      <c r="L10" s="29"/>
      <c r="M10" s="29"/>
      <c r="N10" s="18"/>
      <c r="O10" s="29"/>
      <c r="P10" s="29"/>
    </row>
    <row r="11" spans="1:84" s="5" customFormat="1" ht="25.5" customHeight="1" x14ac:dyDescent="0.25">
      <c r="A11" s="82" t="s">
        <v>26</v>
      </c>
      <c r="B11" s="83"/>
      <c r="C11" s="83"/>
      <c r="D11" s="83"/>
      <c r="E11" s="83"/>
      <c r="F11" s="84"/>
      <c r="G11" s="37">
        <f>SUM(G6:G10)</f>
        <v>0</v>
      </c>
      <c r="I11" s="6"/>
    </row>
    <row r="12" spans="1:84" s="5" customFormat="1" ht="25.5" customHeight="1" x14ac:dyDescent="0.25">
      <c r="A12" s="82" t="s">
        <v>32</v>
      </c>
      <c r="B12" s="83"/>
      <c r="C12" s="83"/>
      <c r="D12" s="83"/>
      <c r="E12" s="84"/>
      <c r="F12" s="38">
        <v>0.1</v>
      </c>
      <c r="G12" s="57">
        <f>(G6+G7+G8+G9)*F12</f>
        <v>0</v>
      </c>
    </row>
    <row r="13" spans="1:84" s="5" customFormat="1" ht="25.5" customHeight="1" x14ac:dyDescent="0.25">
      <c r="A13" s="82" t="s">
        <v>33</v>
      </c>
      <c r="B13" s="83"/>
      <c r="C13" s="83"/>
      <c r="D13" s="83"/>
      <c r="E13" s="84"/>
      <c r="F13" s="38">
        <v>0.2</v>
      </c>
      <c r="G13" s="57">
        <f>G10*F13</f>
        <v>0</v>
      </c>
    </row>
    <row r="14" spans="1:84" s="5" customFormat="1" ht="25.5" customHeight="1" x14ac:dyDescent="0.25">
      <c r="A14" s="82" t="s">
        <v>27</v>
      </c>
      <c r="B14" s="83"/>
      <c r="C14" s="83"/>
      <c r="D14" s="83"/>
      <c r="E14" s="83"/>
      <c r="F14" s="84">
        <f>F11+F12</f>
        <v>0.1</v>
      </c>
      <c r="G14" s="57">
        <f>G11+G12+G13</f>
        <v>0</v>
      </c>
    </row>
    <row r="15" spans="1:84" s="5" customFormat="1" ht="15" x14ac:dyDescent="0.25">
      <c r="A15" s="9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84" s="5" customFormat="1" ht="15" x14ac:dyDescent="0.25">
      <c r="A16" s="9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s="5" customFormat="1" ht="15" x14ac:dyDescent="0.25">
      <c r="A17" s="9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s="5" customFormat="1" ht="15" x14ac:dyDescent="0.25">
      <c r="A18" s="9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s="5" customFormat="1" ht="15" x14ac:dyDescent="0.25">
      <c r="A19" s="9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s="5" customFormat="1" ht="15" x14ac:dyDescent="0.25">
      <c r="A20" s="9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5" customFormat="1" ht="15" x14ac:dyDescent="0.25">
      <c r="A21" s="9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s="5" customFormat="1" ht="15" x14ac:dyDescent="0.25">
      <c r="A22" s="9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s="5" customFormat="1" ht="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s="5" customFormat="1" ht="1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s="5" customFormat="1" ht="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s="1" customFormat="1" x14ac:dyDescent="0.25">
      <c r="A26" s="10"/>
      <c r="B26" s="10"/>
      <c r="C26" s="10"/>
      <c r="D26" s="11"/>
      <c r="E26" s="11"/>
      <c r="F26" s="11"/>
      <c r="G26" s="10"/>
      <c r="H26" s="11"/>
      <c r="I26" s="10"/>
      <c r="J26" s="10"/>
      <c r="K26" s="11"/>
      <c r="L26" s="10"/>
      <c r="M26" s="10"/>
      <c r="N26" s="11"/>
      <c r="O26" s="10"/>
      <c r="P26" s="10"/>
    </row>
    <row r="27" spans="1:16" s="1" customFormat="1" x14ac:dyDescent="0.25">
      <c r="A27" s="10"/>
      <c r="B27" s="10"/>
      <c r="C27" s="10"/>
      <c r="D27" s="11"/>
      <c r="E27" s="11"/>
      <c r="F27" s="11"/>
      <c r="G27" s="10"/>
      <c r="H27" s="11"/>
      <c r="I27" s="10"/>
      <c r="J27" s="10"/>
      <c r="K27" s="11"/>
      <c r="L27" s="10"/>
      <c r="M27" s="10"/>
      <c r="N27" s="11"/>
      <c r="O27" s="10"/>
      <c r="P27" s="10"/>
    </row>
    <row r="28" spans="1:16" s="1" customFormat="1" x14ac:dyDescent="0.25">
      <c r="A28" s="10"/>
      <c r="B28" s="10"/>
      <c r="C28" s="10"/>
      <c r="D28" s="11"/>
      <c r="E28" s="11"/>
      <c r="F28" s="11"/>
      <c r="G28" s="10"/>
      <c r="H28" s="11"/>
      <c r="I28" s="10"/>
      <c r="J28" s="10"/>
      <c r="K28" s="11"/>
      <c r="L28" s="10"/>
      <c r="M28" s="10"/>
      <c r="N28" s="11"/>
      <c r="O28" s="10"/>
      <c r="P28" s="10"/>
    </row>
    <row r="29" spans="1:16" s="1" customFormat="1" x14ac:dyDescent="0.25">
      <c r="A29" s="10"/>
      <c r="B29" s="10"/>
      <c r="C29" s="10"/>
      <c r="D29" s="11"/>
      <c r="E29" s="11"/>
      <c r="F29" s="11"/>
      <c r="G29" s="10"/>
      <c r="H29" s="11"/>
      <c r="I29" s="10"/>
      <c r="J29" s="10"/>
      <c r="K29" s="11"/>
      <c r="L29" s="10"/>
      <c r="M29" s="10"/>
      <c r="N29" s="11"/>
      <c r="O29" s="10"/>
      <c r="P29" s="10"/>
    </row>
    <row r="30" spans="1:16" s="1" customFormat="1" x14ac:dyDescent="0.25">
      <c r="A30" s="10"/>
      <c r="B30" s="10"/>
      <c r="C30" s="10"/>
      <c r="D30" s="11"/>
      <c r="E30" s="11"/>
      <c r="F30" s="11"/>
      <c r="G30" s="10"/>
      <c r="H30" s="11"/>
      <c r="I30" s="10"/>
      <c r="J30" s="10"/>
      <c r="K30" s="11"/>
      <c r="L30" s="10"/>
      <c r="M30" s="10"/>
      <c r="N30" s="11"/>
      <c r="O30" s="10"/>
      <c r="P30" s="10"/>
    </row>
    <row r="31" spans="1:16" s="1" customFormat="1" x14ac:dyDescent="0.25">
      <c r="A31" s="10"/>
      <c r="B31" s="10"/>
      <c r="C31" s="10"/>
      <c r="D31" s="11"/>
      <c r="E31" s="11"/>
      <c r="F31" s="11"/>
      <c r="G31" s="10"/>
      <c r="H31" s="11"/>
      <c r="I31" s="10"/>
      <c r="J31" s="10"/>
      <c r="K31" s="11"/>
      <c r="L31" s="10"/>
      <c r="M31" s="10"/>
      <c r="N31" s="11"/>
      <c r="O31" s="10"/>
      <c r="P31" s="10"/>
    </row>
    <row r="32" spans="1:16" s="1" customFormat="1" x14ac:dyDescent="0.25">
      <c r="A32" s="10"/>
      <c r="B32" s="10"/>
      <c r="C32" s="10"/>
      <c r="D32" s="11"/>
      <c r="E32" s="11"/>
      <c r="F32" s="11"/>
      <c r="G32" s="10"/>
      <c r="H32" s="11"/>
      <c r="I32" s="10"/>
      <c r="J32" s="10"/>
      <c r="K32" s="11"/>
      <c r="L32" s="10"/>
      <c r="M32" s="10"/>
      <c r="N32" s="11"/>
      <c r="O32" s="10"/>
      <c r="P32" s="10"/>
    </row>
    <row r="33" spans="1:16" s="1" customFormat="1" x14ac:dyDescent="0.25">
      <c r="A33" s="10"/>
      <c r="B33" s="10"/>
      <c r="C33" s="10"/>
      <c r="D33" s="11"/>
      <c r="E33" s="11"/>
      <c r="F33" s="11"/>
      <c r="G33" s="10"/>
      <c r="H33" s="11"/>
      <c r="I33" s="10"/>
      <c r="J33" s="10"/>
      <c r="K33" s="11"/>
      <c r="L33" s="10"/>
      <c r="M33" s="10"/>
      <c r="N33" s="11"/>
      <c r="O33" s="10"/>
      <c r="P33" s="10"/>
    </row>
    <row r="34" spans="1:16" s="1" customFormat="1" x14ac:dyDescent="0.25">
      <c r="A34" s="10"/>
      <c r="B34" s="10"/>
      <c r="C34" s="10"/>
      <c r="D34" s="11"/>
      <c r="E34" s="11"/>
      <c r="F34" s="11"/>
      <c r="G34" s="10"/>
      <c r="H34" s="11"/>
      <c r="I34" s="10"/>
      <c r="J34" s="10"/>
      <c r="K34" s="11"/>
      <c r="L34" s="10"/>
      <c r="M34" s="10"/>
      <c r="N34" s="11"/>
      <c r="O34" s="10"/>
      <c r="P34" s="10"/>
    </row>
    <row r="35" spans="1:16" s="1" customFormat="1" x14ac:dyDescent="0.25">
      <c r="A35" s="10"/>
      <c r="B35" s="10"/>
      <c r="C35" s="10"/>
      <c r="D35" s="11"/>
      <c r="E35" s="11"/>
      <c r="F35" s="11"/>
      <c r="G35" s="10"/>
      <c r="H35" s="11"/>
      <c r="I35" s="10"/>
      <c r="J35" s="10"/>
      <c r="K35" s="11"/>
      <c r="L35" s="10"/>
      <c r="M35" s="10"/>
      <c r="N35" s="11"/>
      <c r="O35" s="10"/>
      <c r="P35" s="10"/>
    </row>
    <row r="36" spans="1:16" s="1" customFormat="1" x14ac:dyDescent="0.25">
      <c r="A36" s="10"/>
      <c r="B36" s="10"/>
      <c r="C36" s="10"/>
      <c r="D36" s="11"/>
      <c r="E36" s="11"/>
      <c r="F36" s="11"/>
      <c r="G36" s="10"/>
      <c r="H36" s="11"/>
      <c r="I36" s="10"/>
      <c r="J36" s="10"/>
      <c r="K36" s="11"/>
      <c r="L36" s="10"/>
      <c r="M36" s="10"/>
      <c r="N36" s="11"/>
      <c r="O36" s="10"/>
      <c r="P36" s="10"/>
    </row>
    <row r="37" spans="1:16" s="1" customFormat="1" x14ac:dyDescent="0.25">
      <c r="A37" s="10"/>
      <c r="B37" s="10"/>
      <c r="C37" s="10"/>
      <c r="D37" s="11"/>
      <c r="E37" s="11"/>
      <c r="F37" s="11"/>
      <c r="G37" s="10"/>
      <c r="H37" s="11"/>
      <c r="I37" s="10"/>
      <c r="J37" s="10"/>
      <c r="K37" s="11"/>
      <c r="L37" s="10"/>
      <c r="M37" s="10"/>
      <c r="N37" s="11"/>
      <c r="O37" s="10"/>
      <c r="P37" s="10"/>
    </row>
    <row r="38" spans="1:16" s="1" customFormat="1" x14ac:dyDescent="0.25">
      <c r="A38" s="10"/>
      <c r="B38" s="10"/>
      <c r="C38" s="10"/>
      <c r="D38" s="11"/>
      <c r="E38" s="11"/>
      <c r="F38" s="11"/>
      <c r="G38" s="10"/>
      <c r="H38" s="11"/>
      <c r="I38" s="10"/>
      <c r="J38" s="10"/>
      <c r="K38" s="11"/>
      <c r="L38" s="10"/>
      <c r="M38" s="10"/>
      <c r="N38" s="11"/>
      <c r="O38" s="10"/>
      <c r="P38" s="10"/>
    </row>
    <row r="39" spans="1:16" s="1" customFormat="1" x14ac:dyDescent="0.25">
      <c r="A39" s="10"/>
      <c r="B39" s="10"/>
      <c r="C39" s="10"/>
      <c r="D39" s="11"/>
      <c r="E39" s="11"/>
      <c r="F39" s="11"/>
      <c r="G39" s="10"/>
      <c r="H39" s="11"/>
      <c r="I39" s="10"/>
      <c r="J39" s="10"/>
      <c r="K39" s="11"/>
      <c r="L39" s="10"/>
      <c r="M39" s="10"/>
      <c r="N39" s="11"/>
      <c r="O39" s="10"/>
      <c r="P39" s="10"/>
    </row>
    <row r="40" spans="1:16" s="1" customFormat="1" x14ac:dyDescent="0.25">
      <c r="A40" s="10"/>
      <c r="B40" s="10"/>
      <c r="C40" s="10"/>
      <c r="D40" s="11"/>
      <c r="E40" s="11"/>
      <c r="F40" s="11"/>
      <c r="G40" s="10"/>
      <c r="H40" s="11"/>
      <c r="I40" s="10"/>
      <c r="J40" s="10"/>
      <c r="K40" s="11"/>
      <c r="L40" s="10"/>
      <c r="M40" s="10"/>
      <c r="N40" s="11"/>
      <c r="O40" s="10"/>
      <c r="P40" s="10"/>
    </row>
    <row r="41" spans="1:16" s="1" customFormat="1" x14ac:dyDescent="0.25">
      <c r="A41" s="10"/>
      <c r="B41" s="10"/>
      <c r="C41" s="10"/>
      <c r="D41" s="11"/>
      <c r="E41" s="11"/>
      <c r="F41" s="11"/>
      <c r="G41" s="10"/>
      <c r="H41" s="11"/>
      <c r="I41" s="10"/>
      <c r="J41" s="10"/>
      <c r="K41" s="11"/>
      <c r="L41" s="10"/>
      <c r="M41" s="10"/>
      <c r="N41" s="11"/>
      <c r="O41" s="10"/>
      <c r="P41" s="10"/>
    </row>
    <row r="42" spans="1:16" s="1" customFormat="1" x14ac:dyDescent="0.25">
      <c r="A42" s="10"/>
      <c r="B42" s="10"/>
      <c r="C42" s="10"/>
      <c r="D42" s="11"/>
      <c r="E42" s="11"/>
      <c r="F42" s="11"/>
      <c r="G42" s="10"/>
      <c r="H42" s="11"/>
      <c r="I42" s="10"/>
      <c r="J42" s="10"/>
      <c r="K42" s="11"/>
      <c r="L42" s="10"/>
      <c r="M42" s="10"/>
      <c r="N42" s="11"/>
      <c r="O42" s="10"/>
      <c r="P42" s="10"/>
    </row>
    <row r="43" spans="1:16" s="1" customFormat="1" x14ac:dyDescent="0.25">
      <c r="A43" s="10"/>
      <c r="B43" s="10"/>
      <c r="C43" s="10"/>
      <c r="D43" s="11"/>
      <c r="E43" s="11"/>
      <c r="F43" s="11"/>
      <c r="G43" s="10"/>
      <c r="H43" s="11"/>
      <c r="I43" s="10"/>
      <c r="J43" s="10"/>
      <c r="K43" s="11"/>
      <c r="L43" s="10"/>
      <c r="M43" s="10"/>
      <c r="N43" s="11"/>
      <c r="O43" s="10"/>
      <c r="P43" s="10"/>
    </row>
    <row r="44" spans="1:16" s="1" customFormat="1" x14ac:dyDescent="0.25">
      <c r="A44" s="10"/>
      <c r="B44" s="10"/>
      <c r="C44" s="10"/>
      <c r="D44" s="11"/>
      <c r="E44" s="11"/>
      <c r="F44" s="11"/>
      <c r="G44" s="10"/>
      <c r="H44" s="11"/>
      <c r="I44" s="10"/>
      <c r="J44" s="10"/>
      <c r="K44" s="11"/>
      <c r="L44" s="10"/>
      <c r="M44" s="10"/>
      <c r="N44" s="11"/>
      <c r="O44" s="10"/>
      <c r="P44" s="10"/>
    </row>
    <row r="45" spans="1:16" s="1" customFormat="1" x14ac:dyDescent="0.25">
      <c r="A45" s="10"/>
      <c r="B45" s="10"/>
      <c r="C45" s="10"/>
      <c r="D45" s="11"/>
      <c r="E45" s="11"/>
      <c r="F45" s="11"/>
      <c r="G45" s="10"/>
      <c r="H45" s="11"/>
      <c r="I45" s="10"/>
      <c r="J45" s="10"/>
      <c r="K45" s="11"/>
      <c r="L45" s="10"/>
      <c r="M45" s="10"/>
      <c r="N45" s="11"/>
      <c r="O45" s="10"/>
      <c r="P45" s="10"/>
    </row>
    <row r="46" spans="1:16" s="1" customFormat="1" x14ac:dyDescent="0.25">
      <c r="A46" s="10"/>
      <c r="B46" s="10"/>
      <c r="C46" s="10"/>
      <c r="D46" s="11"/>
      <c r="E46" s="11"/>
      <c r="F46" s="11"/>
      <c r="G46" s="10"/>
      <c r="H46" s="11"/>
      <c r="I46" s="10"/>
      <c r="J46" s="10"/>
      <c r="K46" s="11"/>
      <c r="L46" s="10"/>
      <c r="M46" s="10"/>
      <c r="N46" s="11"/>
      <c r="O46" s="10"/>
      <c r="P46" s="10"/>
    </row>
    <row r="47" spans="1:16" s="1" customFormat="1" x14ac:dyDescent="0.25">
      <c r="A47" s="10"/>
      <c r="B47" s="10"/>
      <c r="C47" s="10"/>
      <c r="D47" s="11"/>
      <c r="E47" s="11"/>
      <c r="F47" s="11"/>
      <c r="G47" s="10"/>
      <c r="H47" s="11"/>
      <c r="I47" s="10"/>
      <c r="J47" s="10"/>
      <c r="K47" s="11"/>
      <c r="L47" s="10"/>
      <c r="M47" s="10"/>
      <c r="N47" s="11"/>
      <c r="O47" s="10"/>
      <c r="P47" s="10"/>
    </row>
    <row r="48" spans="1:16" s="1" customFormat="1" x14ac:dyDescent="0.25">
      <c r="A48" s="10"/>
      <c r="B48" s="10"/>
      <c r="C48" s="10"/>
      <c r="D48" s="11"/>
      <c r="E48" s="11"/>
      <c r="F48" s="11"/>
      <c r="G48" s="10"/>
      <c r="H48" s="11"/>
      <c r="I48" s="10"/>
      <c r="J48" s="10"/>
      <c r="K48" s="11"/>
      <c r="L48" s="10"/>
      <c r="M48" s="10"/>
      <c r="N48" s="11"/>
      <c r="O48" s="10"/>
      <c r="P48" s="10"/>
    </row>
    <row r="49" spans="1:16" s="1" customFormat="1" x14ac:dyDescent="0.25">
      <c r="A49" s="10"/>
      <c r="B49" s="10"/>
      <c r="C49" s="10"/>
      <c r="D49" s="11"/>
      <c r="E49" s="11"/>
      <c r="F49" s="11"/>
      <c r="G49" s="10"/>
      <c r="H49" s="11"/>
      <c r="I49" s="10"/>
      <c r="J49" s="10"/>
      <c r="K49" s="11"/>
      <c r="L49" s="10"/>
      <c r="M49" s="10"/>
      <c r="N49" s="11"/>
      <c r="O49" s="10"/>
      <c r="P49" s="10"/>
    </row>
    <row r="50" spans="1:16" s="1" customFormat="1" x14ac:dyDescent="0.25">
      <c r="A50" s="10"/>
      <c r="B50" s="10"/>
      <c r="C50" s="10"/>
      <c r="D50" s="11"/>
      <c r="E50" s="11"/>
      <c r="F50" s="11"/>
      <c r="G50" s="10"/>
      <c r="H50" s="11"/>
      <c r="I50" s="10"/>
      <c r="J50" s="10"/>
      <c r="K50" s="11"/>
      <c r="L50" s="10"/>
      <c r="M50" s="10"/>
      <c r="N50" s="11"/>
      <c r="O50" s="10"/>
      <c r="P50" s="10"/>
    </row>
    <row r="51" spans="1:16" s="1" customFormat="1" x14ac:dyDescent="0.25">
      <c r="A51" s="10"/>
      <c r="B51" s="10"/>
      <c r="C51" s="10"/>
      <c r="D51" s="11"/>
      <c r="E51" s="11"/>
      <c r="F51" s="11"/>
      <c r="G51" s="10"/>
      <c r="H51" s="11"/>
      <c r="I51" s="10"/>
      <c r="J51" s="10"/>
      <c r="K51" s="11"/>
      <c r="L51" s="10"/>
      <c r="M51" s="10"/>
      <c r="N51" s="11"/>
      <c r="O51" s="10"/>
      <c r="P51" s="10"/>
    </row>
    <row r="52" spans="1:16" s="1" customFormat="1" x14ac:dyDescent="0.25">
      <c r="A52" s="10"/>
      <c r="B52" s="10"/>
      <c r="C52" s="10"/>
      <c r="D52" s="11"/>
      <c r="E52" s="11"/>
      <c r="F52" s="11"/>
      <c r="G52" s="10"/>
      <c r="H52" s="11"/>
      <c r="I52" s="10"/>
      <c r="J52" s="10"/>
      <c r="K52" s="11"/>
      <c r="L52" s="10"/>
      <c r="M52" s="10"/>
      <c r="N52" s="11"/>
      <c r="O52" s="10"/>
      <c r="P52" s="10"/>
    </row>
    <row r="53" spans="1:16" s="1" customFormat="1" x14ac:dyDescent="0.25">
      <c r="A53" s="10"/>
      <c r="B53" s="10"/>
      <c r="C53" s="10"/>
      <c r="D53" s="11"/>
      <c r="E53" s="11"/>
      <c r="F53" s="11"/>
      <c r="G53" s="10"/>
      <c r="H53" s="11"/>
      <c r="I53" s="10"/>
      <c r="J53" s="10"/>
      <c r="K53" s="11"/>
      <c r="L53" s="10"/>
      <c r="M53" s="10"/>
      <c r="N53" s="11"/>
      <c r="O53" s="10"/>
      <c r="P53" s="10"/>
    </row>
    <row r="54" spans="1:16" s="1" customFormat="1" x14ac:dyDescent="0.25">
      <c r="A54" s="10"/>
      <c r="B54" s="10"/>
      <c r="C54" s="10"/>
      <c r="D54" s="11"/>
      <c r="E54" s="11"/>
      <c r="F54" s="11"/>
      <c r="G54" s="10"/>
      <c r="H54" s="11"/>
      <c r="I54" s="10"/>
      <c r="J54" s="10"/>
      <c r="K54" s="11"/>
      <c r="L54" s="10"/>
      <c r="M54" s="10"/>
      <c r="N54" s="11"/>
      <c r="O54" s="10"/>
      <c r="P54" s="10"/>
    </row>
    <row r="55" spans="1:16" s="1" customFormat="1" x14ac:dyDescent="0.25">
      <c r="A55" s="10"/>
      <c r="B55" s="10"/>
      <c r="C55" s="10"/>
      <c r="D55" s="11"/>
      <c r="E55" s="11"/>
      <c r="F55" s="11"/>
      <c r="G55" s="10"/>
      <c r="H55" s="11"/>
      <c r="I55" s="10"/>
      <c r="J55" s="10"/>
      <c r="K55" s="11"/>
      <c r="L55" s="10"/>
      <c r="M55" s="10"/>
      <c r="N55" s="11"/>
      <c r="O55" s="10"/>
      <c r="P55" s="10"/>
    </row>
    <row r="56" spans="1:16" s="1" customFormat="1" x14ac:dyDescent="0.25">
      <c r="A56" s="10"/>
      <c r="B56" s="10"/>
      <c r="C56" s="10"/>
      <c r="D56" s="11"/>
      <c r="E56" s="11"/>
      <c r="F56" s="11"/>
      <c r="G56" s="10"/>
      <c r="H56" s="11"/>
      <c r="I56" s="10"/>
      <c r="J56" s="10"/>
      <c r="K56" s="11"/>
      <c r="L56" s="10"/>
      <c r="M56" s="10"/>
      <c r="N56" s="11"/>
      <c r="O56" s="10"/>
      <c r="P56" s="10"/>
    </row>
    <row r="57" spans="1:16" s="1" customFormat="1" x14ac:dyDescent="0.25">
      <c r="A57" s="10"/>
      <c r="B57" s="10"/>
      <c r="C57" s="10"/>
      <c r="D57" s="11"/>
      <c r="E57" s="11"/>
      <c r="F57" s="11"/>
      <c r="G57" s="10"/>
      <c r="H57" s="11"/>
      <c r="I57" s="10"/>
      <c r="J57" s="10"/>
      <c r="K57" s="11"/>
      <c r="L57" s="10"/>
      <c r="M57" s="10"/>
      <c r="N57" s="11"/>
      <c r="O57" s="10"/>
      <c r="P57" s="10"/>
    </row>
    <row r="58" spans="1:16" s="1" customFormat="1" x14ac:dyDescent="0.25">
      <c r="A58" s="10"/>
      <c r="B58" s="10"/>
      <c r="C58" s="10"/>
      <c r="D58" s="11"/>
      <c r="E58" s="11"/>
      <c r="F58" s="11"/>
      <c r="G58" s="10"/>
      <c r="H58" s="11"/>
      <c r="I58" s="10"/>
      <c r="J58" s="10"/>
      <c r="K58" s="11"/>
      <c r="L58" s="10"/>
      <c r="M58" s="10"/>
      <c r="N58" s="11"/>
      <c r="O58" s="10"/>
      <c r="P58" s="10"/>
    </row>
    <row r="59" spans="1:16" s="1" customFormat="1" x14ac:dyDescent="0.25">
      <c r="A59" s="10"/>
      <c r="B59" s="10"/>
      <c r="C59" s="10"/>
      <c r="D59" s="11"/>
      <c r="E59" s="11"/>
      <c r="F59" s="11"/>
      <c r="G59" s="10"/>
      <c r="H59" s="11"/>
      <c r="I59" s="10"/>
      <c r="J59" s="10"/>
      <c r="K59" s="11"/>
      <c r="L59" s="10"/>
      <c r="M59" s="10"/>
      <c r="N59" s="11"/>
      <c r="O59" s="10"/>
      <c r="P59" s="10"/>
    </row>
    <row r="60" spans="1:16" s="1" customFormat="1" x14ac:dyDescent="0.25">
      <c r="A60" s="10"/>
      <c r="B60" s="10"/>
      <c r="C60" s="10"/>
      <c r="D60" s="11"/>
      <c r="E60" s="11"/>
      <c r="F60" s="11"/>
      <c r="G60" s="10"/>
      <c r="H60" s="11"/>
      <c r="I60" s="10"/>
      <c r="J60" s="10"/>
      <c r="K60" s="11"/>
      <c r="L60" s="10"/>
      <c r="M60" s="10"/>
      <c r="N60" s="11"/>
      <c r="O60" s="10"/>
      <c r="P60" s="10"/>
    </row>
    <row r="61" spans="1:16" s="1" customFormat="1" x14ac:dyDescent="0.25">
      <c r="A61" s="10"/>
      <c r="B61" s="10"/>
      <c r="C61" s="10"/>
      <c r="D61" s="11"/>
      <c r="E61" s="11"/>
      <c r="F61" s="11"/>
      <c r="G61" s="10"/>
      <c r="H61" s="11"/>
      <c r="I61" s="10"/>
      <c r="J61" s="10"/>
      <c r="K61" s="11"/>
      <c r="L61" s="10"/>
      <c r="M61" s="10"/>
      <c r="N61" s="11"/>
      <c r="O61" s="10"/>
      <c r="P61" s="10"/>
    </row>
    <row r="62" spans="1:16" s="1" customFormat="1" x14ac:dyDescent="0.25">
      <c r="A62" s="10"/>
      <c r="B62" s="10"/>
      <c r="C62" s="10"/>
      <c r="D62" s="11"/>
      <c r="E62" s="11"/>
      <c r="F62" s="11"/>
      <c r="G62" s="10"/>
      <c r="H62" s="11"/>
      <c r="I62" s="10"/>
      <c r="J62" s="10"/>
      <c r="K62" s="11"/>
      <c r="L62" s="10"/>
      <c r="M62" s="10"/>
      <c r="N62" s="11"/>
      <c r="O62" s="10"/>
      <c r="P62" s="10"/>
    </row>
    <row r="63" spans="1:16" s="1" customFormat="1" x14ac:dyDescent="0.25">
      <c r="A63" s="10"/>
      <c r="B63" s="10"/>
      <c r="C63" s="10"/>
      <c r="D63" s="11"/>
      <c r="E63" s="11"/>
      <c r="F63" s="11"/>
      <c r="G63" s="10"/>
      <c r="H63" s="11"/>
      <c r="I63" s="10"/>
      <c r="J63" s="10"/>
      <c r="K63" s="11"/>
      <c r="L63" s="10"/>
      <c r="M63" s="10"/>
      <c r="N63" s="11"/>
      <c r="O63" s="10"/>
      <c r="P63" s="10"/>
    </row>
    <row r="64" spans="1:16" s="1" customFormat="1" x14ac:dyDescent="0.25">
      <c r="A64" s="10"/>
      <c r="B64" s="10"/>
      <c r="C64" s="10"/>
      <c r="D64" s="11"/>
      <c r="E64" s="11"/>
      <c r="F64" s="11"/>
      <c r="G64" s="10"/>
      <c r="H64" s="11"/>
      <c r="I64" s="10"/>
      <c r="J64" s="10"/>
      <c r="K64" s="11"/>
      <c r="L64" s="10"/>
      <c r="M64" s="10"/>
      <c r="N64" s="11"/>
      <c r="O64" s="10"/>
      <c r="P64" s="10"/>
    </row>
    <row r="65" spans="1:16" s="1" customFormat="1" x14ac:dyDescent="0.25">
      <c r="A65" s="10"/>
      <c r="B65" s="10"/>
      <c r="C65" s="10"/>
      <c r="D65" s="11"/>
      <c r="E65" s="11"/>
      <c r="F65" s="11"/>
      <c r="G65" s="10"/>
      <c r="H65" s="11"/>
      <c r="I65" s="10"/>
      <c r="J65" s="10"/>
      <c r="K65" s="11"/>
      <c r="L65" s="10"/>
      <c r="M65" s="10"/>
      <c r="N65" s="11"/>
      <c r="O65" s="10"/>
      <c r="P65" s="10"/>
    </row>
    <row r="66" spans="1:16" s="1" customFormat="1" x14ac:dyDescent="0.25">
      <c r="A66" s="10"/>
      <c r="B66" s="10"/>
      <c r="C66" s="10"/>
      <c r="D66" s="11"/>
      <c r="E66" s="11"/>
      <c r="F66" s="11"/>
      <c r="G66" s="10"/>
      <c r="H66" s="11"/>
      <c r="I66" s="10"/>
      <c r="J66" s="10"/>
      <c r="K66" s="11"/>
      <c r="L66" s="10"/>
      <c r="M66" s="10"/>
      <c r="N66" s="11"/>
      <c r="O66" s="10"/>
      <c r="P66" s="10"/>
    </row>
    <row r="67" spans="1:16" s="1" customFormat="1" x14ac:dyDescent="0.25">
      <c r="A67" s="10"/>
      <c r="B67" s="10"/>
      <c r="C67" s="10"/>
      <c r="D67" s="11"/>
      <c r="E67" s="11"/>
      <c r="F67" s="11"/>
      <c r="G67" s="10"/>
      <c r="H67" s="11"/>
      <c r="I67" s="10"/>
      <c r="J67" s="10"/>
      <c r="K67" s="11"/>
      <c r="L67" s="10"/>
      <c r="M67" s="10"/>
      <c r="N67" s="11"/>
      <c r="O67" s="10"/>
      <c r="P67" s="10"/>
    </row>
    <row r="68" spans="1:16" s="1" customFormat="1" x14ac:dyDescent="0.25">
      <c r="A68" s="10"/>
      <c r="B68" s="10"/>
      <c r="C68" s="10"/>
      <c r="D68" s="11"/>
      <c r="E68" s="11"/>
      <c r="F68" s="11"/>
      <c r="G68" s="10"/>
      <c r="H68" s="11"/>
      <c r="I68" s="10"/>
      <c r="J68" s="10"/>
      <c r="K68" s="11"/>
      <c r="L68" s="10"/>
      <c r="M68" s="10"/>
      <c r="N68" s="11"/>
      <c r="O68" s="10"/>
      <c r="P68" s="10"/>
    </row>
    <row r="69" spans="1:16" s="1" customFormat="1" x14ac:dyDescent="0.25">
      <c r="A69" s="10"/>
      <c r="B69" s="10"/>
      <c r="C69" s="10"/>
      <c r="D69" s="11"/>
      <c r="E69" s="11"/>
      <c r="F69" s="11"/>
      <c r="G69" s="10"/>
      <c r="H69" s="11"/>
      <c r="I69" s="10"/>
      <c r="J69" s="10"/>
      <c r="K69" s="11"/>
      <c r="L69" s="10"/>
      <c r="M69" s="10"/>
      <c r="N69" s="11"/>
      <c r="O69" s="10"/>
      <c r="P69" s="10"/>
    </row>
    <row r="70" spans="1:16" s="1" customFormat="1" x14ac:dyDescent="0.25">
      <c r="A70" s="10"/>
      <c r="B70" s="10"/>
      <c r="C70" s="10"/>
      <c r="D70" s="11"/>
      <c r="E70" s="11"/>
      <c r="F70" s="11"/>
      <c r="G70" s="10"/>
      <c r="H70" s="11"/>
      <c r="I70" s="10"/>
      <c r="J70" s="10"/>
      <c r="K70" s="11"/>
      <c r="L70" s="10"/>
      <c r="M70" s="10"/>
      <c r="N70" s="11"/>
      <c r="O70" s="10"/>
      <c r="P70" s="10"/>
    </row>
    <row r="71" spans="1:16" s="1" customFormat="1" x14ac:dyDescent="0.25">
      <c r="A71" s="10"/>
      <c r="B71" s="10"/>
      <c r="C71" s="10"/>
      <c r="D71" s="11"/>
      <c r="E71" s="11"/>
      <c r="F71" s="11"/>
      <c r="G71" s="10"/>
      <c r="H71" s="11"/>
      <c r="I71" s="10"/>
      <c r="J71" s="10"/>
      <c r="K71" s="11"/>
      <c r="L71" s="10"/>
      <c r="M71" s="10"/>
      <c r="N71" s="11"/>
      <c r="O71" s="10"/>
      <c r="P71" s="10"/>
    </row>
    <row r="72" spans="1:16" s="1" customFormat="1" x14ac:dyDescent="0.25">
      <c r="A72" s="10"/>
      <c r="B72" s="10"/>
      <c r="C72" s="10"/>
      <c r="D72" s="11"/>
      <c r="E72" s="11"/>
      <c r="F72" s="11"/>
      <c r="G72" s="10"/>
      <c r="H72" s="11"/>
      <c r="I72" s="10"/>
      <c r="J72" s="10"/>
      <c r="K72" s="11"/>
      <c r="L72" s="10"/>
      <c r="M72" s="10"/>
      <c r="N72" s="11"/>
      <c r="O72" s="10"/>
      <c r="P72" s="10"/>
    </row>
    <row r="73" spans="1:16" s="1" customFormat="1" x14ac:dyDescent="0.25">
      <c r="A73" s="10"/>
      <c r="B73" s="10"/>
      <c r="C73" s="10"/>
      <c r="D73" s="11"/>
      <c r="E73" s="11"/>
      <c r="F73" s="11"/>
      <c r="G73" s="10"/>
      <c r="H73" s="11"/>
      <c r="I73" s="10"/>
      <c r="J73" s="10"/>
      <c r="K73" s="11"/>
      <c r="L73" s="10"/>
      <c r="M73" s="10"/>
      <c r="N73" s="11"/>
      <c r="O73" s="10"/>
      <c r="P73" s="10"/>
    </row>
    <row r="74" spans="1:16" s="1" customFormat="1" x14ac:dyDescent="0.25">
      <c r="A74" s="10"/>
      <c r="B74" s="10"/>
      <c r="C74" s="10"/>
      <c r="D74" s="11"/>
      <c r="E74" s="11"/>
      <c r="F74" s="11"/>
      <c r="G74" s="10"/>
      <c r="H74" s="11"/>
      <c r="I74" s="10"/>
      <c r="J74" s="10"/>
      <c r="K74" s="11"/>
      <c r="L74" s="10"/>
      <c r="M74" s="10"/>
      <c r="N74" s="11"/>
      <c r="O74" s="10"/>
      <c r="P74" s="10"/>
    </row>
    <row r="75" spans="1:16" s="1" customFormat="1" x14ac:dyDescent="0.25">
      <c r="A75" s="10"/>
      <c r="B75" s="10"/>
      <c r="C75" s="10"/>
      <c r="D75" s="11"/>
      <c r="E75" s="11"/>
      <c r="F75" s="11"/>
      <c r="G75" s="10"/>
      <c r="H75" s="11"/>
      <c r="I75" s="10"/>
      <c r="J75" s="10"/>
      <c r="K75" s="11"/>
      <c r="L75" s="10"/>
      <c r="M75" s="10"/>
      <c r="N75" s="11"/>
      <c r="O75" s="10"/>
      <c r="P75" s="10"/>
    </row>
    <row r="76" spans="1:16" s="1" customFormat="1" x14ac:dyDescent="0.25">
      <c r="A76" s="10"/>
      <c r="B76" s="10"/>
      <c r="C76" s="10"/>
      <c r="D76" s="11"/>
      <c r="E76" s="11"/>
      <c r="F76" s="11"/>
      <c r="G76" s="10"/>
      <c r="H76" s="11"/>
      <c r="I76" s="10"/>
      <c r="J76" s="10"/>
      <c r="K76" s="11"/>
      <c r="L76" s="10"/>
      <c r="M76" s="10"/>
      <c r="N76" s="11"/>
      <c r="O76" s="10"/>
      <c r="P76" s="10"/>
    </row>
    <row r="77" spans="1:16" s="1" customFormat="1" x14ac:dyDescent="0.25">
      <c r="A77" s="10"/>
      <c r="B77" s="10"/>
      <c r="C77" s="10"/>
      <c r="D77" s="11"/>
      <c r="E77" s="11"/>
      <c r="F77" s="11"/>
      <c r="G77" s="10"/>
      <c r="H77" s="11"/>
      <c r="I77" s="10"/>
      <c r="J77" s="10"/>
      <c r="K77" s="11"/>
      <c r="L77" s="10"/>
      <c r="M77" s="10"/>
      <c r="N77" s="11"/>
      <c r="O77" s="10"/>
      <c r="P77" s="10"/>
    </row>
    <row r="78" spans="1:16" s="1" customFormat="1" x14ac:dyDescent="0.25">
      <c r="A78" s="10"/>
      <c r="B78" s="10"/>
      <c r="C78" s="10"/>
      <c r="D78" s="11"/>
      <c r="E78" s="11"/>
      <c r="F78" s="11"/>
      <c r="G78" s="10"/>
      <c r="H78" s="11"/>
      <c r="I78" s="10"/>
      <c r="J78" s="10"/>
      <c r="K78" s="11"/>
      <c r="L78" s="10"/>
      <c r="M78" s="10"/>
      <c r="N78" s="11"/>
      <c r="O78" s="10"/>
      <c r="P78" s="10"/>
    </row>
    <row r="79" spans="1:16" s="1" customFormat="1" x14ac:dyDescent="0.25">
      <c r="A79" s="10"/>
      <c r="B79" s="10"/>
      <c r="C79" s="10"/>
      <c r="D79" s="11"/>
      <c r="E79" s="11"/>
      <c r="F79" s="11"/>
      <c r="G79" s="10"/>
      <c r="H79" s="11"/>
      <c r="I79" s="10"/>
      <c r="J79" s="10"/>
      <c r="K79" s="11"/>
      <c r="L79" s="10"/>
      <c r="M79" s="10"/>
      <c r="N79" s="11"/>
      <c r="O79" s="10"/>
      <c r="P79" s="10"/>
    </row>
    <row r="80" spans="1:16" s="1" customFormat="1" x14ac:dyDescent="0.25">
      <c r="A80" s="10"/>
      <c r="B80" s="10"/>
      <c r="C80" s="10"/>
      <c r="D80" s="11"/>
      <c r="E80" s="11"/>
      <c r="F80" s="11"/>
      <c r="G80" s="10"/>
      <c r="H80" s="11"/>
      <c r="I80" s="10"/>
      <c r="J80" s="10"/>
      <c r="K80" s="11"/>
      <c r="L80" s="10"/>
      <c r="M80" s="10"/>
      <c r="N80" s="11"/>
      <c r="O80" s="10"/>
      <c r="P80" s="10"/>
    </row>
    <row r="81" spans="1:16" s="1" customFormat="1" x14ac:dyDescent="0.25">
      <c r="A81" s="10"/>
      <c r="B81" s="10"/>
      <c r="C81" s="10"/>
      <c r="D81" s="11"/>
      <c r="E81" s="11"/>
      <c r="F81" s="11"/>
      <c r="G81" s="10"/>
      <c r="H81" s="11"/>
      <c r="I81" s="10"/>
      <c r="J81" s="10"/>
      <c r="K81" s="11"/>
      <c r="L81" s="10"/>
      <c r="M81" s="10"/>
      <c r="N81" s="11"/>
      <c r="O81" s="10"/>
      <c r="P81" s="10"/>
    </row>
    <row r="82" spans="1:16" s="1" customFormat="1" x14ac:dyDescent="0.25">
      <c r="A82" s="10"/>
      <c r="B82" s="10"/>
      <c r="C82" s="10"/>
      <c r="D82" s="11"/>
      <c r="E82" s="11"/>
      <c r="F82" s="11"/>
      <c r="G82" s="10"/>
      <c r="H82" s="11"/>
      <c r="I82" s="10"/>
      <c r="J82" s="10"/>
      <c r="K82" s="11"/>
      <c r="L82" s="10"/>
      <c r="M82" s="10"/>
      <c r="N82" s="11"/>
      <c r="O82" s="10"/>
      <c r="P82" s="10"/>
    </row>
    <row r="83" spans="1:16" s="1" customFormat="1" x14ac:dyDescent="0.25">
      <c r="A83" s="10"/>
      <c r="B83" s="10"/>
      <c r="C83" s="10"/>
      <c r="D83" s="11"/>
      <c r="E83" s="11"/>
      <c r="F83" s="11"/>
      <c r="G83" s="10"/>
      <c r="H83" s="11"/>
      <c r="I83" s="10"/>
      <c r="J83" s="10"/>
      <c r="K83" s="11"/>
      <c r="L83" s="10"/>
      <c r="M83" s="10"/>
      <c r="N83" s="11"/>
      <c r="O83" s="10"/>
      <c r="P83" s="10"/>
    </row>
    <row r="84" spans="1:16" s="1" customFormat="1" x14ac:dyDescent="0.25">
      <c r="A84" s="10"/>
      <c r="B84" s="10"/>
      <c r="C84" s="10"/>
      <c r="D84" s="11"/>
      <c r="E84" s="11"/>
      <c r="F84" s="11"/>
      <c r="G84" s="10"/>
      <c r="H84" s="11"/>
      <c r="I84" s="10"/>
      <c r="J84" s="10"/>
      <c r="K84" s="11"/>
      <c r="L84" s="10"/>
      <c r="M84" s="10"/>
      <c r="N84" s="11"/>
      <c r="O84" s="10"/>
      <c r="P84" s="10"/>
    </row>
    <row r="85" spans="1:16" s="1" customFormat="1" x14ac:dyDescent="0.25">
      <c r="A85" s="10"/>
      <c r="B85" s="10"/>
      <c r="C85" s="10"/>
      <c r="D85" s="11"/>
      <c r="E85" s="11"/>
      <c r="F85" s="11"/>
      <c r="G85" s="10"/>
      <c r="H85" s="11"/>
      <c r="I85" s="10"/>
      <c r="J85" s="10"/>
      <c r="K85" s="11"/>
      <c r="L85" s="10"/>
      <c r="M85" s="10"/>
      <c r="N85" s="11"/>
      <c r="O85" s="10"/>
      <c r="P85" s="10"/>
    </row>
    <row r="86" spans="1:16" s="1" customFormat="1" x14ac:dyDescent="0.25">
      <c r="A86" s="10"/>
      <c r="B86" s="10"/>
      <c r="C86" s="10"/>
      <c r="D86" s="11"/>
      <c r="E86" s="11"/>
      <c r="F86" s="11"/>
      <c r="G86" s="10"/>
      <c r="H86" s="11"/>
      <c r="I86" s="10"/>
      <c r="J86" s="10"/>
      <c r="K86" s="11"/>
      <c r="L86" s="10"/>
      <c r="M86" s="10"/>
      <c r="N86" s="11"/>
      <c r="O86" s="10"/>
      <c r="P86" s="10"/>
    </row>
    <row r="87" spans="1:16" s="1" customFormat="1" x14ac:dyDescent="0.25">
      <c r="A87" s="10"/>
      <c r="B87" s="10"/>
      <c r="C87" s="10"/>
      <c r="D87" s="11"/>
      <c r="E87" s="11"/>
      <c r="F87" s="11"/>
      <c r="G87" s="10"/>
      <c r="H87" s="11"/>
      <c r="I87" s="10"/>
      <c r="J87" s="10"/>
      <c r="K87" s="11"/>
      <c r="L87" s="10"/>
      <c r="M87" s="10"/>
      <c r="N87" s="11"/>
      <c r="O87" s="10"/>
      <c r="P87" s="10"/>
    </row>
    <row r="88" spans="1:16" s="1" customFormat="1" x14ac:dyDescent="0.25">
      <c r="A88" s="10"/>
      <c r="B88" s="10"/>
      <c r="C88" s="10"/>
      <c r="D88" s="11"/>
      <c r="E88" s="11"/>
      <c r="F88" s="11"/>
      <c r="G88" s="10"/>
      <c r="H88" s="11"/>
      <c r="I88" s="10"/>
      <c r="J88" s="10"/>
      <c r="K88" s="11"/>
      <c r="L88" s="10"/>
      <c r="M88" s="10"/>
      <c r="N88" s="11"/>
      <c r="O88" s="10"/>
      <c r="P88" s="10"/>
    </row>
    <row r="89" spans="1:16" s="1" customFormat="1" x14ac:dyDescent="0.25">
      <c r="A89" s="10"/>
      <c r="B89" s="10"/>
      <c r="C89" s="10"/>
      <c r="D89" s="11"/>
      <c r="E89" s="11"/>
      <c r="F89" s="11"/>
      <c r="G89" s="10"/>
      <c r="H89" s="11"/>
      <c r="I89" s="10"/>
      <c r="J89" s="10"/>
      <c r="K89" s="11"/>
      <c r="L89" s="10"/>
      <c r="M89" s="10"/>
      <c r="N89" s="11"/>
      <c r="O89" s="10"/>
      <c r="P89" s="10"/>
    </row>
    <row r="90" spans="1:16" s="1" customFormat="1" x14ac:dyDescent="0.25">
      <c r="A90" s="10"/>
      <c r="B90" s="10"/>
      <c r="C90" s="10"/>
      <c r="D90" s="11"/>
      <c r="E90" s="11"/>
      <c r="F90" s="11"/>
      <c r="G90" s="10"/>
      <c r="H90" s="11"/>
      <c r="I90" s="10"/>
      <c r="J90" s="10"/>
      <c r="K90" s="11"/>
      <c r="L90" s="10"/>
      <c r="M90" s="10"/>
      <c r="N90" s="11"/>
      <c r="O90" s="10"/>
      <c r="P90" s="10"/>
    </row>
    <row r="91" spans="1:16" s="1" customFormat="1" x14ac:dyDescent="0.25">
      <c r="A91" s="10"/>
      <c r="B91" s="10"/>
      <c r="C91" s="10"/>
      <c r="D91" s="11"/>
      <c r="E91" s="11"/>
      <c r="F91" s="11"/>
      <c r="G91" s="10"/>
      <c r="H91" s="11"/>
      <c r="I91" s="10"/>
      <c r="J91" s="10"/>
      <c r="K91" s="11"/>
      <c r="L91" s="10"/>
      <c r="M91" s="10"/>
      <c r="N91" s="11"/>
      <c r="O91" s="10"/>
      <c r="P91" s="10"/>
    </row>
    <row r="92" spans="1:16" s="1" customFormat="1" x14ac:dyDescent="0.25">
      <c r="A92" s="10"/>
      <c r="B92" s="10"/>
      <c r="C92" s="10"/>
      <c r="D92" s="11"/>
      <c r="E92" s="11"/>
      <c r="F92" s="11"/>
      <c r="G92" s="10"/>
      <c r="H92" s="11"/>
      <c r="I92" s="10"/>
      <c r="J92" s="10"/>
      <c r="K92" s="11"/>
      <c r="L92" s="10"/>
      <c r="M92" s="10"/>
      <c r="N92" s="11"/>
      <c r="O92" s="10"/>
      <c r="P92" s="10"/>
    </row>
    <row r="93" spans="1:16" s="1" customFormat="1" x14ac:dyDescent="0.25">
      <c r="A93" s="10"/>
      <c r="B93" s="10"/>
      <c r="C93" s="10"/>
      <c r="D93" s="11"/>
      <c r="E93" s="11"/>
      <c r="F93" s="11"/>
      <c r="G93" s="10"/>
      <c r="H93" s="11"/>
      <c r="I93" s="10"/>
      <c r="J93" s="10"/>
      <c r="K93" s="11"/>
      <c r="L93" s="10"/>
      <c r="M93" s="10"/>
      <c r="N93" s="11"/>
      <c r="O93" s="10"/>
      <c r="P93" s="10"/>
    </row>
    <row r="94" spans="1:16" s="1" customFormat="1" x14ac:dyDescent="0.25">
      <c r="A94" s="10"/>
      <c r="B94" s="10"/>
      <c r="C94" s="10"/>
      <c r="D94" s="11"/>
      <c r="E94" s="11"/>
      <c r="F94" s="11"/>
      <c r="G94" s="10"/>
      <c r="H94" s="11"/>
      <c r="I94" s="10"/>
      <c r="J94" s="10"/>
      <c r="K94" s="11"/>
      <c r="L94" s="10"/>
      <c r="M94" s="10"/>
      <c r="N94" s="11"/>
      <c r="O94" s="10"/>
      <c r="P94" s="10"/>
    </row>
    <row r="95" spans="1:16" s="1" customFormat="1" x14ac:dyDescent="0.25">
      <c r="A95" s="10"/>
      <c r="B95" s="10"/>
      <c r="C95" s="10"/>
      <c r="D95" s="11"/>
      <c r="E95" s="11"/>
      <c r="F95" s="11"/>
      <c r="G95" s="10"/>
      <c r="H95" s="11"/>
      <c r="I95" s="10"/>
      <c r="J95" s="10"/>
      <c r="K95" s="11"/>
      <c r="L95" s="10"/>
      <c r="M95" s="10"/>
      <c r="N95" s="11"/>
      <c r="O95" s="10"/>
      <c r="P95" s="10"/>
    </row>
    <row r="96" spans="1:16" s="1" customFormat="1" x14ac:dyDescent="0.25">
      <c r="A96" s="10"/>
      <c r="B96" s="10"/>
      <c r="C96" s="10"/>
      <c r="D96" s="11"/>
      <c r="E96" s="11"/>
      <c r="F96" s="11"/>
      <c r="G96" s="10"/>
      <c r="H96" s="11"/>
      <c r="I96" s="10"/>
      <c r="J96" s="10"/>
      <c r="K96" s="11"/>
      <c r="L96" s="10"/>
      <c r="M96" s="10"/>
      <c r="N96" s="11"/>
      <c r="O96" s="10"/>
      <c r="P96" s="10"/>
    </row>
    <row r="97" spans="1:16" s="1" customFormat="1" x14ac:dyDescent="0.25">
      <c r="A97" s="10"/>
      <c r="B97" s="10"/>
      <c r="C97" s="10"/>
      <c r="D97" s="11"/>
      <c r="E97" s="11"/>
      <c r="F97" s="11"/>
      <c r="G97" s="10"/>
      <c r="H97" s="11"/>
      <c r="I97" s="10"/>
      <c r="J97" s="10"/>
      <c r="K97" s="11"/>
      <c r="L97" s="10"/>
      <c r="M97" s="10"/>
      <c r="N97" s="11"/>
      <c r="O97" s="10"/>
      <c r="P97" s="10"/>
    </row>
    <row r="98" spans="1:16" s="1" customFormat="1" x14ac:dyDescent="0.25">
      <c r="A98" s="10"/>
      <c r="B98" s="10"/>
      <c r="C98" s="10"/>
      <c r="D98" s="11"/>
      <c r="E98" s="11"/>
      <c r="F98" s="11"/>
      <c r="G98" s="10"/>
      <c r="H98" s="11"/>
      <c r="I98" s="10"/>
      <c r="J98" s="10"/>
      <c r="K98" s="11"/>
      <c r="L98" s="10"/>
      <c r="M98" s="10"/>
      <c r="N98" s="11"/>
      <c r="O98" s="10"/>
      <c r="P98" s="10"/>
    </row>
    <row r="99" spans="1:16" s="1" customFormat="1" x14ac:dyDescent="0.25">
      <c r="D99" s="2"/>
      <c r="E99" s="2"/>
      <c r="F99" s="2"/>
      <c r="H99" s="2"/>
      <c r="K99" s="2"/>
      <c r="N99" s="2"/>
    </row>
    <row r="100" spans="1:16" s="1" customFormat="1" x14ac:dyDescent="0.25">
      <c r="D100" s="2"/>
      <c r="E100" s="2"/>
      <c r="F100" s="2"/>
      <c r="H100" s="2"/>
      <c r="K100" s="2"/>
      <c r="N100" s="2"/>
    </row>
    <row r="101" spans="1:16" s="1" customFormat="1" x14ac:dyDescent="0.25">
      <c r="D101" s="2"/>
      <c r="E101" s="2"/>
      <c r="F101" s="2"/>
      <c r="H101" s="2"/>
      <c r="K101" s="2"/>
      <c r="N101" s="2"/>
    </row>
    <row r="102" spans="1:16" s="1" customFormat="1" x14ac:dyDescent="0.25">
      <c r="D102" s="2"/>
      <c r="E102" s="2"/>
      <c r="F102" s="2"/>
      <c r="H102" s="2"/>
      <c r="K102" s="2"/>
      <c r="N102" s="2"/>
    </row>
    <row r="103" spans="1:16" s="1" customFormat="1" x14ac:dyDescent="0.25">
      <c r="D103" s="2"/>
      <c r="E103" s="2"/>
      <c r="F103" s="2"/>
      <c r="H103" s="2"/>
      <c r="K103" s="2"/>
      <c r="N103" s="2"/>
    </row>
    <row r="104" spans="1:16" s="1" customFormat="1" x14ac:dyDescent="0.25">
      <c r="D104" s="2"/>
      <c r="E104" s="2"/>
      <c r="F104" s="2"/>
      <c r="H104" s="2"/>
      <c r="K104" s="2"/>
      <c r="N104" s="2"/>
    </row>
    <row r="105" spans="1:16" s="1" customFormat="1" x14ac:dyDescent="0.25">
      <c r="D105" s="2"/>
      <c r="E105" s="2"/>
      <c r="F105" s="2"/>
      <c r="H105" s="2"/>
      <c r="K105" s="2"/>
      <c r="N105" s="2"/>
    </row>
    <row r="106" spans="1:16" s="1" customFormat="1" x14ac:dyDescent="0.25">
      <c r="D106" s="2"/>
      <c r="E106" s="2"/>
      <c r="F106" s="2"/>
      <c r="H106" s="2"/>
      <c r="K106" s="2"/>
      <c r="N106" s="2"/>
    </row>
    <row r="107" spans="1:16" s="1" customFormat="1" x14ac:dyDescent="0.25">
      <c r="D107" s="2"/>
      <c r="E107" s="2"/>
      <c r="F107" s="2"/>
      <c r="H107" s="2"/>
      <c r="K107" s="2"/>
      <c r="N107" s="2"/>
    </row>
    <row r="108" spans="1:16" s="1" customFormat="1" x14ac:dyDescent="0.25">
      <c r="D108" s="2"/>
      <c r="E108" s="2"/>
      <c r="F108" s="2"/>
      <c r="H108" s="2"/>
      <c r="K108" s="2"/>
      <c r="N108" s="2"/>
    </row>
    <row r="109" spans="1:16" s="1" customFormat="1" x14ac:dyDescent="0.25">
      <c r="D109" s="2"/>
      <c r="E109" s="2"/>
      <c r="F109" s="2"/>
      <c r="H109" s="2"/>
      <c r="K109" s="2"/>
      <c r="N109" s="2"/>
    </row>
    <row r="110" spans="1:16" s="1" customFormat="1" x14ac:dyDescent="0.25">
      <c r="D110" s="2"/>
      <c r="E110" s="2"/>
      <c r="F110" s="2"/>
      <c r="H110" s="2"/>
      <c r="K110" s="2"/>
      <c r="N110" s="2"/>
    </row>
    <row r="111" spans="1:16" s="1" customFormat="1" x14ac:dyDescent="0.25">
      <c r="D111" s="2"/>
      <c r="E111" s="2"/>
      <c r="F111" s="2"/>
      <c r="H111" s="2"/>
      <c r="K111" s="2"/>
      <c r="N111" s="2"/>
    </row>
    <row r="112" spans="1:16" s="1" customFormat="1" x14ac:dyDescent="0.25">
      <c r="D112" s="2"/>
      <c r="E112" s="2"/>
      <c r="F112" s="2"/>
      <c r="H112" s="2"/>
      <c r="K112" s="2"/>
      <c r="N112" s="2"/>
    </row>
    <row r="113" spans="4:14" s="1" customFormat="1" x14ac:dyDescent="0.25">
      <c r="D113" s="2"/>
      <c r="E113" s="2"/>
      <c r="F113" s="2"/>
      <c r="H113" s="2"/>
      <c r="K113" s="2"/>
      <c r="N113" s="2"/>
    </row>
    <row r="114" spans="4:14" s="1" customFormat="1" x14ac:dyDescent="0.25">
      <c r="D114" s="2"/>
      <c r="E114" s="2"/>
      <c r="F114" s="2"/>
      <c r="H114" s="2"/>
      <c r="K114" s="2"/>
      <c r="N114" s="2"/>
    </row>
    <row r="115" spans="4:14" s="1" customFormat="1" x14ac:dyDescent="0.25">
      <c r="D115" s="2"/>
      <c r="E115" s="2"/>
      <c r="F115" s="2"/>
      <c r="H115" s="2"/>
      <c r="K115" s="2"/>
      <c r="N115" s="2"/>
    </row>
    <row r="116" spans="4:14" s="1" customFormat="1" x14ac:dyDescent="0.25">
      <c r="D116" s="2"/>
      <c r="E116" s="2"/>
      <c r="F116" s="2"/>
      <c r="H116" s="2"/>
      <c r="K116" s="2"/>
      <c r="N116" s="2"/>
    </row>
    <row r="117" spans="4:14" s="1" customFormat="1" x14ac:dyDescent="0.25">
      <c r="D117" s="2"/>
      <c r="E117" s="2"/>
      <c r="F117" s="2"/>
      <c r="H117" s="2"/>
      <c r="K117" s="2"/>
      <c r="N117" s="2"/>
    </row>
    <row r="118" spans="4:14" s="1" customFormat="1" x14ac:dyDescent="0.25">
      <c r="D118" s="2"/>
      <c r="E118" s="2"/>
      <c r="F118" s="2"/>
      <c r="H118" s="2"/>
      <c r="K118" s="2"/>
      <c r="N118" s="2"/>
    </row>
    <row r="119" spans="4:14" s="1" customFormat="1" x14ac:dyDescent="0.25">
      <c r="D119" s="2"/>
      <c r="E119" s="2"/>
      <c r="F119" s="2"/>
      <c r="H119" s="2"/>
      <c r="K119" s="2"/>
      <c r="N119" s="2"/>
    </row>
    <row r="120" spans="4:14" s="1" customFormat="1" x14ac:dyDescent="0.25">
      <c r="D120" s="2"/>
      <c r="E120" s="2"/>
      <c r="F120" s="2"/>
      <c r="H120" s="2"/>
      <c r="K120" s="2"/>
      <c r="N120" s="2"/>
    </row>
    <row r="121" spans="4:14" s="1" customFormat="1" x14ac:dyDescent="0.25">
      <c r="D121" s="2"/>
      <c r="E121" s="2"/>
      <c r="F121" s="2"/>
      <c r="H121" s="2"/>
      <c r="K121" s="2"/>
      <c r="N121" s="2"/>
    </row>
    <row r="122" spans="4:14" s="1" customFormat="1" x14ac:dyDescent="0.25">
      <c r="D122" s="2"/>
      <c r="E122" s="2"/>
      <c r="F122" s="2"/>
      <c r="H122" s="2"/>
      <c r="K122" s="2"/>
      <c r="N122" s="2"/>
    </row>
    <row r="123" spans="4:14" s="1" customFormat="1" x14ac:dyDescent="0.25">
      <c r="D123" s="2"/>
      <c r="E123" s="2"/>
      <c r="F123" s="2"/>
      <c r="H123" s="2"/>
      <c r="K123" s="2"/>
      <c r="N123" s="2"/>
    </row>
    <row r="124" spans="4:14" s="1" customFormat="1" x14ac:dyDescent="0.25">
      <c r="D124" s="2"/>
      <c r="E124" s="2"/>
      <c r="F124" s="2"/>
      <c r="H124" s="2"/>
      <c r="K124" s="2"/>
      <c r="N124" s="2"/>
    </row>
    <row r="125" spans="4:14" s="1" customFormat="1" x14ac:dyDescent="0.25">
      <c r="D125" s="2"/>
      <c r="E125" s="2"/>
      <c r="F125" s="2"/>
      <c r="H125" s="2"/>
      <c r="K125" s="2"/>
      <c r="N125" s="2"/>
    </row>
    <row r="126" spans="4:14" s="1" customFormat="1" x14ac:dyDescent="0.25">
      <c r="D126" s="2"/>
      <c r="E126" s="2"/>
      <c r="F126" s="2"/>
      <c r="H126" s="2"/>
      <c r="K126" s="2"/>
      <c r="N126" s="2"/>
    </row>
    <row r="127" spans="4:14" s="1" customFormat="1" x14ac:dyDescent="0.25">
      <c r="D127" s="2"/>
      <c r="E127" s="2"/>
      <c r="F127" s="2"/>
      <c r="H127" s="2"/>
      <c r="K127" s="2"/>
      <c r="N127" s="2"/>
    </row>
    <row r="128" spans="4:14" s="1" customFormat="1" x14ac:dyDescent="0.25">
      <c r="D128" s="2"/>
      <c r="E128" s="2"/>
      <c r="F128" s="2"/>
      <c r="H128" s="2"/>
      <c r="K128" s="2"/>
      <c r="N128" s="2"/>
    </row>
    <row r="129" spans="4:14" s="1" customFormat="1" x14ac:dyDescent="0.25">
      <c r="D129" s="2"/>
      <c r="E129" s="2"/>
      <c r="F129" s="2"/>
      <c r="H129" s="2"/>
      <c r="K129" s="2"/>
      <c r="N129" s="2"/>
    </row>
    <row r="130" spans="4:14" s="1" customFormat="1" x14ac:dyDescent="0.25">
      <c r="D130" s="2"/>
      <c r="E130" s="2"/>
      <c r="F130" s="2"/>
      <c r="H130" s="2"/>
      <c r="K130" s="2"/>
      <c r="N130" s="2"/>
    </row>
    <row r="131" spans="4:14" s="1" customFormat="1" x14ac:dyDescent="0.25">
      <c r="D131" s="2"/>
      <c r="E131" s="2"/>
      <c r="F131" s="2"/>
      <c r="H131" s="2"/>
      <c r="K131" s="2"/>
      <c r="N131" s="2"/>
    </row>
    <row r="132" spans="4:14" s="1" customFormat="1" x14ac:dyDescent="0.25">
      <c r="D132" s="2"/>
      <c r="E132" s="2"/>
      <c r="F132" s="2"/>
      <c r="H132" s="2"/>
      <c r="K132" s="2"/>
      <c r="N132" s="2"/>
    </row>
    <row r="133" spans="4:14" s="1" customFormat="1" x14ac:dyDescent="0.25">
      <c r="D133" s="2"/>
      <c r="E133" s="2"/>
      <c r="F133" s="2"/>
      <c r="H133" s="2"/>
      <c r="K133" s="2"/>
      <c r="N133" s="2"/>
    </row>
    <row r="134" spans="4:14" s="1" customFormat="1" x14ac:dyDescent="0.25">
      <c r="D134" s="2"/>
      <c r="E134" s="2"/>
      <c r="F134" s="2"/>
      <c r="H134" s="2"/>
      <c r="K134" s="2"/>
      <c r="N134" s="2"/>
    </row>
    <row r="135" spans="4:14" s="1" customFormat="1" x14ac:dyDescent="0.25">
      <c r="D135" s="2"/>
      <c r="E135" s="2"/>
      <c r="F135" s="2"/>
      <c r="H135" s="2"/>
      <c r="K135" s="2"/>
      <c r="N135" s="2"/>
    </row>
    <row r="136" spans="4:14" s="1" customFormat="1" x14ac:dyDescent="0.25">
      <c r="D136" s="2"/>
      <c r="E136" s="2"/>
      <c r="F136" s="2"/>
      <c r="H136" s="2"/>
      <c r="K136" s="2"/>
      <c r="N136" s="2"/>
    </row>
    <row r="137" spans="4:14" s="1" customFormat="1" x14ac:dyDescent="0.25">
      <c r="D137" s="2"/>
      <c r="E137" s="2"/>
      <c r="F137" s="2"/>
      <c r="H137" s="2"/>
      <c r="K137" s="2"/>
      <c r="N137" s="2"/>
    </row>
    <row r="138" spans="4:14" s="1" customFormat="1" x14ac:dyDescent="0.25">
      <c r="D138" s="2"/>
      <c r="E138" s="2"/>
      <c r="F138" s="2"/>
      <c r="H138" s="2"/>
      <c r="K138" s="2"/>
      <c r="N138" s="2"/>
    </row>
    <row r="139" spans="4:14" s="1" customFormat="1" x14ac:dyDescent="0.25">
      <c r="D139" s="2"/>
      <c r="E139" s="2"/>
      <c r="F139" s="2"/>
      <c r="H139" s="2"/>
      <c r="K139" s="2"/>
      <c r="N139" s="2"/>
    </row>
    <row r="140" spans="4:14" s="1" customFormat="1" x14ac:dyDescent="0.25">
      <c r="D140" s="2"/>
      <c r="E140" s="2"/>
      <c r="F140" s="2"/>
      <c r="H140" s="2"/>
      <c r="K140" s="2"/>
      <c r="N140" s="2"/>
    </row>
    <row r="141" spans="4:14" s="1" customFormat="1" x14ac:dyDescent="0.25">
      <c r="D141" s="2"/>
      <c r="E141" s="2"/>
      <c r="F141" s="2"/>
      <c r="H141" s="2"/>
      <c r="K141" s="2"/>
      <c r="N141" s="2"/>
    </row>
    <row r="142" spans="4:14" s="1" customFormat="1" x14ac:dyDescent="0.25">
      <c r="D142" s="2"/>
      <c r="E142" s="2"/>
      <c r="F142" s="2"/>
      <c r="H142" s="2"/>
      <c r="K142" s="2"/>
      <c r="N142" s="2"/>
    </row>
    <row r="143" spans="4:14" s="1" customFormat="1" x14ac:dyDescent="0.25">
      <c r="D143" s="2"/>
      <c r="E143" s="2"/>
      <c r="F143" s="2"/>
      <c r="H143" s="2"/>
      <c r="K143" s="2"/>
      <c r="N143" s="2"/>
    </row>
    <row r="144" spans="4:14" s="1" customFormat="1" x14ac:dyDescent="0.25">
      <c r="D144" s="2"/>
      <c r="E144" s="2"/>
      <c r="F144" s="2"/>
      <c r="H144" s="2"/>
      <c r="K144" s="2"/>
      <c r="N144" s="2"/>
    </row>
    <row r="145" spans="4:14" s="1" customFormat="1" x14ac:dyDescent="0.25">
      <c r="D145" s="2"/>
      <c r="E145" s="2"/>
      <c r="F145" s="2"/>
      <c r="H145" s="2"/>
      <c r="K145" s="2"/>
      <c r="N145" s="2"/>
    </row>
    <row r="146" spans="4:14" s="1" customFormat="1" x14ac:dyDescent="0.25">
      <c r="D146" s="2"/>
      <c r="E146" s="2"/>
      <c r="F146" s="2"/>
      <c r="H146" s="2"/>
      <c r="K146" s="2"/>
      <c r="N146" s="2"/>
    </row>
    <row r="147" spans="4:14" s="1" customFormat="1" x14ac:dyDescent="0.25">
      <c r="D147" s="2"/>
      <c r="E147" s="2"/>
      <c r="F147" s="2"/>
      <c r="H147" s="2"/>
      <c r="K147" s="2"/>
      <c r="N147" s="2"/>
    </row>
    <row r="148" spans="4:14" s="1" customFormat="1" x14ac:dyDescent="0.25">
      <c r="D148" s="2"/>
      <c r="E148" s="2"/>
      <c r="F148" s="2"/>
      <c r="H148" s="2"/>
      <c r="K148" s="2"/>
      <c r="N148" s="2"/>
    </row>
    <row r="149" spans="4:14" s="1" customFormat="1" x14ac:dyDescent="0.25">
      <c r="D149" s="2"/>
      <c r="E149" s="2"/>
      <c r="F149" s="2"/>
      <c r="H149" s="2"/>
      <c r="K149" s="2"/>
      <c r="N149" s="2"/>
    </row>
    <row r="150" spans="4:14" s="1" customFormat="1" x14ac:dyDescent="0.25">
      <c r="D150" s="2"/>
      <c r="E150" s="2"/>
      <c r="F150" s="2"/>
      <c r="H150" s="2"/>
      <c r="K150" s="2"/>
      <c r="N150" s="2"/>
    </row>
    <row r="151" spans="4:14" s="1" customFormat="1" x14ac:dyDescent="0.25">
      <c r="D151" s="2"/>
      <c r="E151" s="2"/>
      <c r="F151" s="2"/>
      <c r="H151" s="2"/>
      <c r="K151" s="2"/>
      <c r="N151" s="2"/>
    </row>
    <row r="152" spans="4:14" s="1" customFormat="1" x14ac:dyDescent="0.25">
      <c r="D152" s="2"/>
      <c r="E152" s="2"/>
      <c r="F152" s="2"/>
      <c r="H152" s="2"/>
      <c r="K152" s="2"/>
      <c r="N152" s="2"/>
    </row>
    <row r="153" spans="4:14" s="1" customFormat="1" x14ac:dyDescent="0.25">
      <c r="D153" s="2"/>
      <c r="E153" s="2"/>
      <c r="F153" s="2"/>
      <c r="H153" s="2"/>
      <c r="K153" s="2"/>
      <c r="N153" s="2"/>
    </row>
    <row r="154" spans="4:14" s="1" customFormat="1" x14ac:dyDescent="0.25">
      <c r="D154" s="2"/>
      <c r="E154" s="2"/>
      <c r="F154" s="2"/>
      <c r="H154" s="2"/>
      <c r="K154" s="2"/>
      <c r="N154" s="2"/>
    </row>
    <row r="155" spans="4:14" s="1" customFormat="1" x14ac:dyDescent="0.25">
      <c r="D155" s="2"/>
      <c r="E155" s="2"/>
      <c r="F155" s="2"/>
      <c r="H155" s="2"/>
      <c r="K155" s="2"/>
      <c r="N155" s="2"/>
    </row>
    <row r="156" spans="4:14" s="1" customFormat="1" x14ac:dyDescent="0.25">
      <c r="D156" s="2"/>
      <c r="E156" s="2"/>
      <c r="F156" s="2"/>
      <c r="H156" s="2"/>
      <c r="K156" s="2"/>
      <c r="N156" s="2"/>
    </row>
    <row r="157" spans="4:14" s="1" customFormat="1" x14ac:dyDescent="0.25">
      <c r="D157" s="2"/>
      <c r="E157" s="2"/>
      <c r="F157" s="2"/>
      <c r="H157" s="2"/>
      <c r="K157" s="2"/>
      <c r="N157" s="2"/>
    </row>
    <row r="158" spans="4:14" s="1" customFormat="1" x14ac:dyDescent="0.25">
      <c r="D158" s="2"/>
      <c r="E158" s="2"/>
      <c r="F158" s="2"/>
      <c r="H158" s="2"/>
      <c r="K158" s="2"/>
      <c r="N158" s="2"/>
    </row>
    <row r="159" spans="4:14" s="1" customFormat="1" x14ac:dyDescent="0.25">
      <c r="D159" s="2"/>
      <c r="E159" s="2"/>
      <c r="F159" s="2"/>
      <c r="H159" s="2"/>
      <c r="K159" s="2"/>
      <c r="N159" s="2"/>
    </row>
    <row r="160" spans="4:14" s="1" customFormat="1" x14ac:dyDescent="0.25">
      <c r="D160" s="2"/>
      <c r="E160" s="2"/>
      <c r="F160" s="2"/>
      <c r="H160" s="2"/>
      <c r="K160" s="2"/>
      <c r="N160" s="2"/>
    </row>
    <row r="161" spans="4:14" s="1" customFormat="1" x14ac:dyDescent="0.25">
      <c r="D161" s="2"/>
      <c r="E161" s="2"/>
      <c r="F161" s="2"/>
      <c r="H161" s="2"/>
      <c r="K161" s="2"/>
      <c r="N161" s="2"/>
    </row>
    <row r="162" spans="4:14" s="1" customFormat="1" x14ac:dyDescent="0.25">
      <c r="D162" s="2"/>
      <c r="E162" s="2"/>
      <c r="F162" s="2"/>
      <c r="H162" s="2"/>
      <c r="K162" s="2"/>
      <c r="N162" s="2"/>
    </row>
    <row r="163" spans="4:14" s="1" customFormat="1" x14ac:dyDescent="0.25">
      <c r="D163" s="2"/>
      <c r="E163" s="2"/>
      <c r="F163" s="2"/>
      <c r="H163" s="2"/>
      <c r="K163" s="2"/>
      <c r="N163" s="2"/>
    </row>
    <row r="164" spans="4:14" s="1" customFormat="1" x14ac:dyDescent="0.25">
      <c r="D164" s="2"/>
      <c r="E164" s="2"/>
      <c r="F164" s="2"/>
      <c r="H164" s="2"/>
      <c r="K164" s="2"/>
      <c r="N164" s="2"/>
    </row>
    <row r="165" spans="4:14" s="1" customFormat="1" x14ac:dyDescent="0.25">
      <c r="D165" s="2"/>
      <c r="E165" s="2"/>
      <c r="F165" s="2"/>
      <c r="H165" s="2"/>
      <c r="K165" s="2"/>
      <c r="N165" s="2"/>
    </row>
    <row r="166" spans="4:14" s="1" customFormat="1" x14ac:dyDescent="0.25">
      <c r="D166" s="2"/>
      <c r="E166" s="2"/>
      <c r="F166" s="2"/>
      <c r="H166" s="2"/>
      <c r="K166" s="2"/>
      <c r="N166" s="2"/>
    </row>
    <row r="167" spans="4:14" s="1" customFormat="1" x14ac:dyDescent="0.25">
      <c r="D167" s="2"/>
      <c r="E167" s="2"/>
      <c r="F167" s="2"/>
      <c r="H167" s="2"/>
      <c r="K167" s="2"/>
      <c r="N167" s="2"/>
    </row>
    <row r="168" spans="4:14" s="1" customFormat="1" x14ac:dyDescent="0.25">
      <c r="D168" s="2"/>
      <c r="E168" s="2"/>
      <c r="F168" s="2"/>
      <c r="H168" s="2"/>
      <c r="K168" s="2"/>
      <c r="N168" s="2"/>
    </row>
    <row r="169" spans="4:14" s="1" customFormat="1" x14ac:dyDescent="0.25">
      <c r="D169" s="2"/>
      <c r="E169" s="2"/>
      <c r="F169" s="2"/>
      <c r="H169" s="2"/>
      <c r="K169" s="2"/>
      <c r="N169" s="2"/>
    </row>
    <row r="170" spans="4:14" s="1" customFormat="1" x14ac:dyDescent="0.25">
      <c r="D170" s="2"/>
      <c r="E170" s="2"/>
      <c r="F170" s="2"/>
      <c r="H170" s="2"/>
      <c r="K170" s="2"/>
      <c r="N170" s="2"/>
    </row>
    <row r="171" spans="4:14" s="1" customFormat="1" x14ac:dyDescent="0.25">
      <c r="D171" s="2"/>
      <c r="E171" s="2"/>
      <c r="F171" s="2"/>
      <c r="H171" s="2"/>
      <c r="K171" s="2"/>
      <c r="N171" s="2"/>
    </row>
    <row r="172" spans="4:14" s="1" customFormat="1" x14ac:dyDescent="0.25">
      <c r="D172" s="2"/>
      <c r="E172" s="2"/>
      <c r="F172" s="2"/>
      <c r="H172" s="2"/>
      <c r="K172" s="2"/>
      <c r="N172" s="2"/>
    </row>
    <row r="173" spans="4:14" s="1" customFormat="1" x14ac:dyDescent="0.25">
      <c r="D173" s="2"/>
      <c r="E173" s="2"/>
      <c r="F173" s="2"/>
      <c r="H173" s="2"/>
      <c r="K173" s="2"/>
      <c r="N173" s="2"/>
    </row>
    <row r="174" spans="4:14" s="1" customFormat="1" x14ac:dyDescent="0.25">
      <c r="D174" s="2"/>
      <c r="E174" s="2"/>
      <c r="F174" s="2"/>
      <c r="H174" s="2"/>
      <c r="K174" s="2"/>
      <c r="N174" s="2"/>
    </row>
    <row r="175" spans="4:14" s="1" customFormat="1" x14ac:dyDescent="0.25">
      <c r="D175" s="2"/>
      <c r="E175" s="2"/>
      <c r="F175" s="2"/>
      <c r="H175" s="2"/>
      <c r="K175" s="2"/>
      <c r="N175" s="2"/>
    </row>
    <row r="176" spans="4:14" s="1" customFormat="1" x14ac:dyDescent="0.25">
      <c r="D176" s="2"/>
      <c r="E176" s="2"/>
      <c r="F176" s="2"/>
      <c r="H176" s="2"/>
      <c r="K176" s="2"/>
      <c r="N176" s="2"/>
    </row>
    <row r="177" spans="4:14" s="1" customFormat="1" x14ac:dyDescent="0.25">
      <c r="D177" s="2"/>
      <c r="E177" s="2"/>
      <c r="F177" s="2"/>
      <c r="H177" s="2"/>
      <c r="K177" s="2"/>
      <c r="N177" s="2"/>
    </row>
    <row r="178" spans="4:14" s="1" customFormat="1" x14ac:dyDescent="0.25">
      <c r="D178" s="2"/>
      <c r="E178" s="2"/>
      <c r="F178" s="2"/>
      <c r="H178" s="2"/>
      <c r="K178" s="2"/>
      <c r="N178" s="2"/>
    </row>
    <row r="179" spans="4:14" s="1" customFormat="1" x14ac:dyDescent="0.25">
      <c r="D179" s="2"/>
      <c r="E179" s="2"/>
      <c r="F179" s="2"/>
      <c r="H179" s="2"/>
      <c r="K179" s="2"/>
      <c r="N179" s="2"/>
    </row>
    <row r="180" spans="4:14" s="1" customFormat="1" x14ac:dyDescent="0.25">
      <c r="D180" s="2"/>
      <c r="E180" s="2"/>
      <c r="F180" s="2"/>
      <c r="H180" s="2"/>
      <c r="K180" s="2"/>
      <c r="N180" s="2"/>
    </row>
    <row r="181" spans="4:14" s="1" customFormat="1" x14ac:dyDescent="0.25">
      <c r="D181" s="2"/>
      <c r="E181" s="2"/>
      <c r="F181" s="2"/>
      <c r="H181" s="2"/>
      <c r="K181" s="2"/>
      <c r="N181" s="2"/>
    </row>
    <row r="182" spans="4:14" s="1" customFormat="1" x14ac:dyDescent="0.25">
      <c r="D182" s="2"/>
      <c r="E182" s="2"/>
      <c r="F182" s="2"/>
      <c r="H182" s="2"/>
      <c r="K182" s="2"/>
      <c r="N182" s="2"/>
    </row>
    <row r="183" spans="4:14" s="1" customFormat="1" x14ac:dyDescent="0.25">
      <c r="D183" s="2"/>
      <c r="E183" s="2"/>
      <c r="F183" s="2"/>
      <c r="H183" s="2"/>
      <c r="K183" s="2"/>
      <c r="N183" s="2"/>
    </row>
    <row r="184" spans="4:14" s="1" customFormat="1" x14ac:dyDescent="0.25">
      <c r="D184" s="2"/>
      <c r="E184" s="2"/>
      <c r="F184" s="2"/>
      <c r="H184" s="2"/>
      <c r="K184" s="2"/>
      <c r="N184" s="2"/>
    </row>
    <row r="185" spans="4:14" s="1" customFormat="1" x14ac:dyDescent="0.25">
      <c r="D185" s="2"/>
      <c r="E185" s="2"/>
      <c r="F185" s="2"/>
      <c r="H185" s="2"/>
      <c r="K185" s="2"/>
      <c r="N185" s="2"/>
    </row>
    <row r="186" spans="4:14" s="1" customFormat="1" x14ac:dyDescent="0.25">
      <c r="D186" s="2"/>
      <c r="E186" s="2"/>
      <c r="F186" s="2"/>
      <c r="H186" s="2"/>
      <c r="K186" s="2"/>
      <c r="N186" s="2"/>
    </row>
    <row r="187" spans="4:14" s="1" customFormat="1" x14ac:dyDescent="0.25">
      <c r="D187" s="2"/>
      <c r="E187" s="2"/>
      <c r="F187" s="2"/>
      <c r="H187" s="2"/>
      <c r="K187" s="2"/>
      <c r="N187" s="2"/>
    </row>
    <row r="188" spans="4:14" s="1" customFormat="1" x14ac:dyDescent="0.25">
      <c r="D188" s="2"/>
      <c r="E188" s="2"/>
      <c r="F188" s="2"/>
      <c r="H188" s="2"/>
      <c r="K188" s="2"/>
      <c r="N188" s="2"/>
    </row>
    <row r="189" spans="4:14" s="1" customFormat="1" x14ac:dyDescent="0.25">
      <c r="D189" s="2"/>
      <c r="E189" s="2"/>
      <c r="F189" s="2"/>
      <c r="H189" s="2"/>
      <c r="K189" s="2"/>
      <c r="N189" s="2"/>
    </row>
    <row r="190" spans="4:14" s="1" customFormat="1" x14ac:dyDescent="0.25">
      <c r="D190" s="2"/>
      <c r="E190" s="2"/>
      <c r="F190" s="2"/>
      <c r="H190" s="2"/>
      <c r="K190" s="2"/>
      <c r="N190" s="2"/>
    </row>
    <row r="191" spans="4:14" s="1" customFormat="1" x14ac:dyDescent="0.25">
      <c r="D191" s="2"/>
      <c r="E191" s="2"/>
      <c r="F191" s="2"/>
      <c r="H191" s="2"/>
      <c r="K191" s="2"/>
      <c r="N191" s="2"/>
    </row>
    <row r="192" spans="4:14" s="1" customFormat="1" x14ac:dyDescent="0.25">
      <c r="D192" s="2"/>
      <c r="E192" s="2"/>
      <c r="F192" s="2"/>
      <c r="H192" s="2"/>
      <c r="K192" s="2"/>
      <c r="N192" s="2"/>
    </row>
    <row r="193" spans="4:14" s="1" customFormat="1" x14ac:dyDescent="0.25">
      <c r="D193" s="2"/>
      <c r="E193" s="2"/>
      <c r="F193" s="2"/>
      <c r="H193" s="2"/>
      <c r="K193" s="2"/>
      <c r="N193" s="2"/>
    </row>
    <row r="194" spans="4:14" s="1" customFormat="1" x14ac:dyDescent="0.25">
      <c r="D194" s="2"/>
      <c r="E194" s="2"/>
      <c r="F194" s="2"/>
      <c r="H194" s="2"/>
      <c r="K194" s="2"/>
      <c r="N194" s="2"/>
    </row>
    <row r="195" spans="4:14" s="1" customFormat="1" x14ac:dyDescent="0.25">
      <c r="D195" s="2"/>
      <c r="E195" s="2"/>
      <c r="F195" s="2"/>
      <c r="H195" s="2"/>
      <c r="K195" s="2"/>
      <c r="N195" s="2"/>
    </row>
    <row r="196" spans="4:14" s="1" customFormat="1" x14ac:dyDescent="0.25">
      <c r="D196" s="2"/>
      <c r="E196" s="2"/>
      <c r="F196" s="2"/>
      <c r="H196" s="2"/>
      <c r="K196" s="2"/>
      <c r="N196" s="2"/>
    </row>
    <row r="197" spans="4:14" s="1" customFormat="1" x14ac:dyDescent="0.25">
      <c r="D197" s="2"/>
      <c r="E197" s="2"/>
      <c r="F197" s="2"/>
      <c r="H197" s="2"/>
      <c r="K197" s="2"/>
      <c r="N197" s="2"/>
    </row>
    <row r="198" spans="4:14" s="1" customFormat="1" x14ac:dyDescent="0.25">
      <c r="D198" s="2"/>
      <c r="E198" s="2"/>
      <c r="F198" s="2"/>
      <c r="H198" s="2"/>
      <c r="K198" s="2"/>
      <c r="N198" s="2"/>
    </row>
    <row r="199" spans="4:14" s="1" customFormat="1" x14ac:dyDescent="0.25">
      <c r="D199" s="2"/>
      <c r="E199" s="2"/>
      <c r="F199" s="2"/>
      <c r="H199" s="2"/>
      <c r="K199" s="2"/>
      <c r="N199" s="2"/>
    </row>
    <row r="200" spans="4:14" s="1" customFormat="1" x14ac:dyDescent="0.25">
      <c r="D200" s="2"/>
      <c r="E200" s="2"/>
      <c r="F200" s="2"/>
      <c r="H200" s="2"/>
      <c r="K200" s="2"/>
      <c r="N200" s="2"/>
    </row>
    <row r="201" spans="4:14" s="1" customFormat="1" x14ac:dyDescent="0.25">
      <c r="D201" s="2"/>
      <c r="E201" s="2"/>
      <c r="F201" s="2"/>
      <c r="H201" s="2"/>
      <c r="K201" s="2"/>
      <c r="N201" s="2"/>
    </row>
    <row r="202" spans="4:14" s="1" customFormat="1" x14ac:dyDescent="0.25">
      <c r="D202" s="2"/>
      <c r="E202" s="2"/>
      <c r="F202" s="2"/>
      <c r="H202" s="2"/>
      <c r="K202" s="2"/>
      <c r="N202" s="2"/>
    </row>
    <row r="203" spans="4:14" s="1" customFormat="1" x14ac:dyDescent="0.25">
      <c r="D203" s="2"/>
      <c r="E203" s="2"/>
      <c r="F203" s="2"/>
      <c r="H203" s="2"/>
      <c r="K203" s="2"/>
      <c r="N203" s="2"/>
    </row>
    <row r="204" spans="4:14" s="1" customFormat="1" x14ac:dyDescent="0.25">
      <c r="D204" s="2"/>
      <c r="E204" s="2"/>
      <c r="F204" s="2"/>
      <c r="H204" s="2"/>
      <c r="K204" s="2"/>
      <c r="N204" s="2"/>
    </row>
    <row r="205" spans="4:14" s="1" customFormat="1" x14ac:dyDescent="0.25">
      <c r="D205" s="2"/>
      <c r="E205" s="2"/>
      <c r="F205" s="2"/>
      <c r="H205" s="2"/>
      <c r="K205" s="2"/>
      <c r="N205" s="2"/>
    </row>
    <row r="206" spans="4:14" s="1" customFormat="1" x14ac:dyDescent="0.25">
      <c r="D206" s="2"/>
      <c r="E206" s="2"/>
      <c r="F206" s="2"/>
      <c r="H206" s="2"/>
      <c r="K206" s="2"/>
      <c r="N206" s="2"/>
    </row>
    <row r="207" spans="4:14" s="1" customFormat="1" x14ac:dyDescent="0.25">
      <c r="D207" s="2"/>
      <c r="E207" s="2"/>
      <c r="F207" s="2"/>
      <c r="H207" s="2"/>
      <c r="K207" s="2"/>
      <c r="N207" s="2"/>
    </row>
    <row r="208" spans="4:14" s="1" customFormat="1" x14ac:dyDescent="0.25">
      <c r="D208" s="2"/>
      <c r="E208" s="2"/>
      <c r="F208" s="2"/>
      <c r="H208" s="2"/>
      <c r="K208" s="2"/>
      <c r="N208" s="2"/>
    </row>
    <row r="209" spans="4:14" s="1" customFormat="1" x14ac:dyDescent="0.25">
      <c r="D209" s="2"/>
      <c r="E209" s="2"/>
      <c r="F209" s="2"/>
      <c r="H209" s="2"/>
      <c r="K209" s="2"/>
      <c r="N209" s="2"/>
    </row>
    <row r="210" spans="4:14" s="1" customFormat="1" x14ac:dyDescent="0.25">
      <c r="D210" s="2"/>
      <c r="E210" s="2"/>
      <c r="F210" s="2"/>
      <c r="H210" s="2"/>
      <c r="K210" s="2"/>
      <c r="N210" s="2"/>
    </row>
    <row r="211" spans="4:14" s="1" customFormat="1" x14ac:dyDescent="0.25">
      <c r="D211" s="2"/>
      <c r="E211" s="2"/>
      <c r="F211" s="2"/>
      <c r="H211" s="2"/>
      <c r="K211" s="2"/>
      <c r="N211" s="2"/>
    </row>
    <row r="212" spans="4:14" s="1" customFormat="1" x14ac:dyDescent="0.25">
      <c r="D212" s="2"/>
      <c r="E212" s="2"/>
      <c r="F212" s="2"/>
      <c r="H212" s="2"/>
      <c r="K212" s="2"/>
      <c r="N212" s="2"/>
    </row>
    <row r="213" spans="4:14" s="1" customFormat="1" x14ac:dyDescent="0.25">
      <c r="D213" s="2"/>
      <c r="E213" s="2"/>
      <c r="F213" s="2"/>
      <c r="H213" s="2"/>
      <c r="K213" s="2"/>
      <c r="N213" s="2"/>
    </row>
    <row r="214" spans="4:14" s="1" customFormat="1" x14ac:dyDescent="0.25">
      <c r="D214" s="2"/>
      <c r="E214" s="2"/>
      <c r="F214" s="2"/>
      <c r="H214" s="2"/>
      <c r="K214" s="2"/>
      <c r="N214" s="2"/>
    </row>
    <row r="215" spans="4:14" s="1" customFormat="1" x14ac:dyDescent="0.25">
      <c r="D215" s="2"/>
      <c r="E215" s="2"/>
      <c r="F215" s="2"/>
      <c r="H215" s="2"/>
      <c r="K215" s="2"/>
      <c r="N215" s="2"/>
    </row>
    <row r="216" spans="4:14" s="1" customFormat="1" x14ac:dyDescent="0.25">
      <c r="D216" s="2"/>
      <c r="E216" s="2"/>
      <c r="F216" s="2"/>
      <c r="H216" s="2"/>
      <c r="K216" s="2"/>
      <c r="N216" s="2"/>
    </row>
    <row r="217" spans="4:14" s="1" customFormat="1" x14ac:dyDescent="0.25">
      <c r="D217" s="2"/>
      <c r="E217" s="2"/>
      <c r="F217" s="2"/>
      <c r="H217" s="2"/>
      <c r="K217" s="2"/>
      <c r="N217" s="2"/>
    </row>
    <row r="218" spans="4:14" s="1" customFormat="1" x14ac:dyDescent="0.25">
      <c r="D218" s="2"/>
      <c r="E218" s="2"/>
      <c r="F218" s="2"/>
      <c r="H218" s="2"/>
      <c r="K218" s="2"/>
      <c r="N218" s="2"/>
    </row>
    <row r="219" spans="4:14" s="1" customFormat="1" x14ac:dyDescent="0.25">
      <c r="D219" s="2"/>
      <c r="E219" s="2"/>
      <c r="F219" s="2"/>
      <c r="H219" s="2"/>
      <c r="K219" s="2"/>
      <c r="N219" s="2"/>
    </row>
    <row r="220" spans="4:14" s="1" customFormat="1" x14ac:dyDescent="0.25">
      <c r="D220" s="2"/>
      <c r="E220" s="2"/>
      <c r="F220" s="2"/>
      <c r="H220" s="2"/>
      <c r="K220" s="2"/>
      <c r="N220" s="2"/>
    </row>
    <row r="221" spans="4:14" s="1" customFormat="1" x14ac:dyDescent="0.25">
      <c r="D221" s="2"/>
      <c r="E221" s="2"/>
      <c r="F221" s="2"/>
      <c r="H221" s="2"/>
      <c r="K221" s="2"/>
      <c r="N221" s="2"/>
    </row>
    <row r="222" spans="4:14" s="1" customFormat="1" x14ac:dyDescent="0.25">
      <c r="D222" s="2"/>
      <c r="E222" s="2"/>
      <c r="F222" s="2"/>
      <c r="H222" s="2"/>
      <c r="K222" s="2"/>
      <c r="N222" s="2"/>
    </row>
    <row r="223" spans="4:14" s="1" customFormat="1" x14ac:dyDescent="0.25">
      <c r="D223" s="2"/>
      <c r="E223" s="2"/>
      <c r="F223" s="2"/>
      <c r="H223" s="2"/>
      <c r="K223" s="2"/>
      <c r="N223" s="2"/>
    </row>
    <row r="224" spans="4:14" s="1" customFormat="1" x14ac:dyDescent="0.25">
      <c r="D224" s="2"/>
      <c r="E224" s="2"/>
      <c r="F224" s="2"/>
      <c r="H224" s="2"/>
      <c r="K224" s="2"/>
      <c r="N224" s="2"/>
    </row>
    <row r="225" spans="4:14" s="1" customFormat="1" x14ac:dyDescent="0.25">
      <c r="D225" s="2"/>
      <c r="E225" s="2"/>
      <c r="F225" s="2"/>
      <c r="H225" s="2"/>
      <c r="K225" s="2"/>
      <c r="N225" s="2"/>
    </row>
    <row r="226" spans="4:14" s="1" customFormat="1" x14ac:dyDescent="0.25">
      <c r="D226" s="2"/>
      <c r="E226" s="2"/>
      <c r="F226" s="2"/>
      <c r="H226" s="2"/>
      <c r="K226" s="2"/>
      <c r="N226" s="2"/>
    </row>
    <row r="227" spans="4:14" s="1" customFormat="1" x14ac:dyDescent="0.25">
      <c r="D227" s="2"/>
      <c r="E227" s="2"/>
      <c r="F227" s="2"/>
      <c r="H227" s="2"/>
      <c r="K227" s="2"/>
      <c r="N227" s="2"/>
    </row>
    <row r="228" spans="4:14" s="1" customFormat="1" x14ac:dyDescent="0.25">
      <c r="D228" s="2"/>
      <c r="E228" s="2"/>
      <c r="F228" s="2"/>
      <c r="H228" s="2"/>
      <c r="K228" s="2"/>
      <c r="N228" s="2"/>
    </row>
    <row r="229" spans="4:14" s="1" customFormat="1" x14ac:dyDescent="0.25">
      <c r="D229" s="2"/>
      <c r="E229" s="2"/>
      <c r="F229" s="2"/>
      <c r="H229" s="2"/>
      <c r="K229" s="2"/>
      <c r="N229" s="2"/>
    </row>
    <row r="230" spans="4:14" s="1" customFormat="1" x14ac:dyDescent="0.25">
      <c r="D230" s="2"/>
      <c r="E230" s="2"/>
      <c r="F230" s="2"/>
      <c r="H230" s="2"/>
      <c r="K230" s="2"/>
      <c r="N230" s="2"/>
    </row>
    <row r="231" spans="4:14" s="1" customFormat="1" x14ac:dyDescent="0.25">
      <c r="D231" s="2"/>
      <c r="E231" s="2"/>
      <c r="F231" s="2"/>
      <c r="H231" s="2"/>
      <c r="K231" s="2"/>
      <c r="N231" s="2"/>
    </row>
    <row r="232" spans="4:14" s="1" customFormat="1" x14ac:dyDescent="0.25">
      <c r="D232" s="2"/>
      <c r="E232" s="2"/>
      <c r="F232" s="2"/>
      <c r="H232" s="2"/>
      <c r="K232" s="2"/>
      <c r="N232" s="2"/>
    </row>
    <row r="233" spans="4:14" s="1" customFormat="1" x14ac:dyDescent="0.25">
      <c r="D233" s="2"/>
      <c r="E233" s="2"/>
      <c r="F233" s="2"/>
      <c r="H233" s="2"/>
      <c r="K233" s="2"/>
      <c r="N233" s="2"/>
    </row>
    <row r="234" spans="4:14" s="1" customFormat="1" x14ac:dyDescent="0.25">
      <c r="D234" s="2"/>
      <c r="E234" s="2"/>
      <c r="F234" s="2"/>
      <c r="H234" s="2"/>
      <c r="K234" s="2"/>
      <c r="N234" s="2"/>
    </row>
  </sheetData>
  <sheetProtection algorithmName="SHA-512" hashValue="Y40xsi61WJoukoWneXPCawgSSdkcVZyQ44vbg3tAAHGrkKrNze09phK6/m3ciI8Btc4yLlM6pKvTbIxxAseDow==" saltValue="pC2qyAcA4h0kGOv7f5Q6Kg==" spinCount="100000" sheet="1" objects="1" scenarios="1" formatColumns="0" formatRows="0" selectLockedCells="1"/>
  <mergeCells count="16">
    <mergeCell ref="H3:P3"/>
    <mergeCell ref="A1:P1"/>
    <mergeCell ref="A2:P2"/>
    <mergeCell ref="A11:F11"/>
    <mergeCell ref="H4:J4"/>
    <mergeCell ref="K4:M4"/>
    <mergeCell ref="N4:P4"/>
    <mergeCell ref="A14:F14"/>
    <mergeCell ref="A12:E12"/>
    <mergeCell ref="B5:C5"/>
    <mergeCell ref="A6:A7"/>
    <mergeCell ref="D6:D7"/>
    <mergeCell ref="A8:A9"/>
    <mergeCell ref="D8:D9"/>
    <mergeCell ref="B10:C10"/>
    <mergeCell ref="A13:E13"/>
  </mergeCells>
  <printOptions horizontalCentered="1"/>
  <pageMargins left="0.17" right="0.17" top="0.33" bottom="0.51" header="0.31496062992125984" footer="0.31496062992125984"/>
  <pageSetup paperSize="9" scale="47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Lot16_Courtine_BPU</vt:lpstr>
      <vt:lpstr>Lot16_Courtine_BdC pour Analyse</vt:lpstr>
      <vt:lpstr>'Lot16_Courtine_BdC pour Analyse'!Impression_des_titres</vt:lpstr>
      <vt:lpstr>Lot16_Courtine_BPU!Impression_des_titres</vt:lpstr>
      <vt:lpstr>'Lot16_Courtine_BdC pour Analyse'!Zone_d_impression</vt:lpstr>
      <vt:lpstr>Lot16_Courtine_BPU!Zone_d_impression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2026-02-02T11:34:12Z</cp:lastPrinted>
  <dcterms:created xsi:type="dcterms:W3CDTF">2023-01-12T16:05:34Z</dcterms:created>
  <dcterms:modified xsi:type="dcterms:W3CDTF">2026-03-02T13:04:57Z</dcterms:modified>
</cp:coreProperties>
</file>